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Замечания 1\Сметы\"/>
    </mc:Choice>
  </mc:AlternateContent>
  <xr:revisionPtr revIDLastSave="0" documentId="13_ncr:1_{C6942005-6611-436C-970D-7033FF17DA07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7-01-0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'07-01-03'!$49:$49</definedName>
    <definedName name="_xlnm.Print_Area" localSheetId="0">'07-01-03'!$A$1:$L$681</definedName>
  </definedNames>
  <calcPr calcId="191029" iterate="1"/>
</workbook>
</file>

<file path=xl/calcChain.xml><?xml version="1.0" encoding="utf-8"?>
<calcChain xmlns="http://schemas.openxmlformats.org/spreadsheetml/2006/main">
  <c r="H679" i="7" l="1"/>
  <c r="H676" i="7"/>
  <c r="C679" i="7"/>
  <c r="C676" i="7"/>
  <c r="J40" i="7"/>
  <c r="J39" i="7"/>
  <c r="C42" i="7"/>
  <c r="D42" i="7"/>
  <c r="C41" i="7"/>
  <c r="D41" i="7"/>
  <c r="C40" i="7"/>
  <c r="D40" i="7"/>
  <c r="C39" i="7"/>
  <c r="C36" i="7" s="1"/>
  <c r="G672" i="7"/>
  <c r="G671" i="7"/>
  <c r="L670" i="7"/>
  <c r="J670" i="7"/>
  <c r="L669" i="7"/>
  <c r="J669" i="7"/>
  <c r="L666" i="7"/>
  <c r="J666" i="7"/>
  <c r="L665" i="7"/>
  <c r="L663" i="7" s="1"/>
  <c r="J665" i="7"/>
  <c r="J663" i="7" s="1"/>
  <c r="L658" i="7"/>
  <c r="J658" i="7"/>
  <c r="L654" i="7"/>
  <c r="J654" i="7"/>
  <c r="L642" i="7"/>
  <c r="J642" i="7"/>
  <c r="L641" i="7"/>
  <c r="J641" i="7"/>
  <c r="L640" i="7"/>
  <c r="J640" i="7"/>
  <c r="L639" i="7"/>
  <c r="J639" i="7"/>
  <c r="L638" i="7"/>
  <c r="J638" i="7"/>
  <c r="L637" i="7"/>
  <c r="L635" i="7" s="1"/>
  <c r="J637" i="7"/>
  <c r="J635" i="7" s="1"/>
  <c r="L634" i="7"/>
  <c r="L629" i="7" s="1"/>
  <c r="J634" i="7"/>
  <c r="J629" i="7" s="1"/>
  <c r="L633" i="7"/>
  <c r="J633" i="7"/>
  <c r="L631" i="7"/>
  <c r="J631" i="7"/>
  <c r="L628" i="7"/>
  <c r="J628" i="7"/>
  <c r="J626" i="7" s="1"/>
  <c r="L623" i="7"/>
  <c r="J623" i="7"/>
  <c r="J622" i="7"/>
  <c r="J615" i="7"/>
  <c r="L618" i="7"/>
  <c r="J618" i="7"/>
  <c r="L617" i="7"/>
  <c r="L615" i="7" s="1"/>
  <c r="J617" i="7"/>
  <c r="L613" i="7"/>
  <c r="J613" i="7"/>
  <c r="L612" i="7"/>
  <c r="J612" i="7"/>
  <c r="L611" i="7"/>
  <c r="J611" i="7"/>
  <c r="L610" i="7"/>
  <c r="J610" i="7"/>
  <c r="L609" i="7"/>
  <c r="J609" i="7"/>
  <c r="L608" i="7"/>
  <c r="L606" i="7" s="1"/>
  <c r="J608" i="7"/>
  <c r="J606" i="7" s="1"/>
  <c r="L605" i="7"/>
  <c r="L600" i="7" s="1"/>
  <c r="J605" i="7"/>
  <c r="J600" i="7" s="1"/>
  <c r="L604" i="7"/>
  <c r="J604" i="7"/>
  <c r="L602" i="7"/>
  <c r="J602" i="7"/>
  <c r="L599" i="7"/>
  <c r="L597" i="7" s="1"/>
  <c r="L595" i="7" s="1"/>
  <c r="J599" i="7"/>
  <c r="L589" i="7"/>
  <c r="J589" i="7"/>
  <c r="L585" i="7"/>
  <c r="J585" i="7"/>
  <c r="G570" i="7"/>
  <c r="G569" i="7"/>
  <c r="L568" i="7"/>
  <c r="J568" i="7"/>
  <c r="L567" i="7"/>
  <c r="J567" i="7"/>
  <c r="L564" i="7"/>
  <c r="J564" i="7"/>
  <c r="J563" i="7"/>
  <c r="L559" i="7"/>
  <c r="J559" i="7"/>
  <c r="L562" i="7"/>
  <c r="J562" i="7"/>
  <c r="L561" i="7"/>
  <c r="J561" i="7"/>
  <c r="L558" i="7"/>
  <c r="J558" i="7"/>
  <c r="L557" i="7"/>
  <c r="J557" i="7"/>
  <c r="L556" i="7"/>
  <c r="J556" i="7"/>
  <c r="L555" i="7"/>
  <c r="J555" i="7"/>
  <c r="L554" i="7"/>
  <c r="J554" i="7"/>
  <c r="L553" i="7"/>
  <c r="L551" i="7" s="1"/>
  <c r="J553" i="7"/>
  <c r="J551" i="7" s="1"/>
  <c r="L550" i="7"/>
  <c r="L545" i="7" s="1"/>
  <c r="L542" i="7" s="1"/>
  <c r="L565" i="7" s="1"/>
  <c r="J550" i="7"/>
  <c r="J545" i="7" s="1"/>
  <c r="L549" i="7"/>
  <c r="J549" i="7"/>
  <c r="L547" i="7"/>
  <c r="J547" i="7"/>
  <c r="L544" i="7"/>
  <c r="J544" i="7"/>
  <c r="G537" i="7"/>
  <c r="G536" i="7"/>
  <c r="L535" i="7"/>
  <c r="J535" i="7"/>
  <c r="L534" i="7"/>
  <c r="J534" i="7"/>
  <c r="L531" i="7"/>
  <c r="J531" i="7"/>
  <c r="J530" i="7"/>
  <c r="L529" i="7"/>
  <c r="J529" i="7"/>
  <c r="L528" i="7"/>
  <c r="L526" i="7" s="1"/>
  <c r="J528" i="7"/>
  <c r="J526" i="7" s="1"/>
  <c r="L522" i="7"/>
  <c r="J522" i="7"/>
  <c r="L521" i="7"/>
  <c r="J521" i="7"/>
  <c r="L517" i="7"/>
  <c r="J517" i="7"/>
  <c r="AW507" i="7"/>
  <c r="AT507" i="7"/>
  <c r="AR507" i="7"/>
  <c r="AO507" i="7"/>
  <c r="AA507" i="7"/>
  <c r="X507" i="7"/>
  <c r="U507" i="7"/>
  <c r="S507" i="7"/>
  <c r="P507" i="7"/>
  <c r="O507" i="7"/>
  <c r="BA507" i="7"/>
  <c r="AZ507" i="7"/>
  <c r="AE507" i="7"/>
  <c r="AD507" i="7"/>
  <c r="C506" i="7"/>
  <c r="L505" i="7"/>
  <c r="AN507" i="7" s="1"/>
  <c r="J505" i="7"/>
  <c r="BH507" i="7" s="1"/>
  <c r="K505" i="7"/>
  <c r="H505" i="7"/>
  <c r="E505" i="7"/>
  <c r="G505" i="7"/>
  <c r="D505" i="7"/>
  <c r="C505" i="7"/>
  <c r="B505" i="7"/>
  <c r="L502" i="7"/>
  <c r="AW504" i="7"/>
  <c r="L520" i="7" s="1"/>
  <c r="L518" i="7" s="1"/>
  <c r="AT504" i="7"/>
  <c r="L516" i="7" s="1"/>
  <c r="AR504" i="7"/>
  <c r="L501" i="7" s="1"/>
  <c r="AA504" i="7"/>
  <c r="J520" i="7" s="1"/>
  <c r="J518" i="7" s="1"/>
  <c r="U504" i="7"/>
  <c r="BA504" i="7"/>
  <c r="L525" i="7" s="1"/>
  <c r="AZ504" i="7"/>
  <c r="AE504" i="7"/>
  <c r="J503" i="7" s="1"/>
  <c r="AD504" i="7"/>
  <c r="J502" i="7" s="1"/>
  <c r="G503" i="7"/>
  <c r="E503" i="7"/>
  <c r="G502" i="7"/>
  <c r="E502" i="7"/>
  <c r="H500" i="7"/>
  <c r="G499" i="7"/>
  <c r="F499" i="7"/>
  <c r="E499" i="7"/>
  <c r="G498" i="7"/>
  <c r="F498" i="7"/>
  <c r="E498" i="7"/>
  <c r="L497" i="7"/>
  <c r="J497" i="7"/>
  <c r="X504" i="7" s="1"/>
  <c r="K497" i="7"/>
  <c r="I497" i="7"/>
  <c r="H497" i="7"/>
  <c r="L496" i="7"/>
  <c r="AO504" i="7" s="1"/>
  <c r="J496" i="7"/>
  <c r="P504" i="7" s="1"/>
  <c r="K496" i="7"/>
  <c r="I496" i="7"/>
  <c r="H496" i="7"/>
  <c r="L495" i="7"/>
  <c r="J495" i="7"/>
  <c r="K495" i="7"/>
  <c r="I495" i="7"/>
  <c r="H495" i="7"/>
  <c r="C494" i="7"/>
  <c r="E492" i="7"/>
  <c r="G492" i="7"/>
  <c r="D492" i="7"/>
  <c r="C492" i="7"/>
  <c r="B492" i="7"/>
  <c r="AW491" i="7"/>
  <c r="AT491" i="7"/>
  <c r="AR491" i="7"/>
  <c r="L523" i="7" s="1"/>
  <c r="AO491" i="7"/>
  <c r="L514" i="7" s="1"/>
  <c r="L512" i="7" s="1"/>
  <c r="AA491" i="7"/>
  <c r="U491" i="7"/>
  <c r="S491" i="7"/>
  <c r="P491" i="7"/>
  <c r="BA491" i="7"/>
  <c r="L490" i="7" s="1"/>
  <c r="AZ491" i="7"/>
  <c r="L524" i="7" s="1"/>
  <c r="AE491" i="7"/>
  <c r="J525" i="7" s="1"/>
  <c r="AD491" i="7"/>
  <c r="J524" i="7" s="1"/>
  <c r="G490" i="7"/>
  <c r="E490" i="7"/>
  <c r="G489" i="7"/>
  <c r="E489" i="7"/>
  <c r="L487" i="7"/>
  <c r="G486" i="7"/>
  <c r="F486" i="7"/>
  <c r="E486" i="7"/>
  <c r="G485" i="7"/>
  <c r="F485" i="7"/>
  <c r="E485" i="7"/>
  <c r="L484" i="7"/>
  <c r="J484" i="7"/>
  <c r="X491" i="7" s="1"/>
  <c r="K484" i="7"/>
  <c r="I484" i="7"/>
  <c r="H484" i="7"/>
  <c r="L483" i="7"/>
  <c r="J483" i="7"/>
  <c r="K483" i="7"/>
  <c r="I483" i="7"/>
  <c r="H483" i="7"/>
  <c r="H487" i="7" s="1"/>
  <c r="L482" i="7"/>
  <c r="J482" i="7"/>
  <c r="K482" i="7"/>
  <c r="I482" i="7"/>
  <c r="H482" i="7"/>
  <c r="C481" i="7"/>
  <c r="E479" i="7"/>
  <c r="G479" i="7"/>
  <c r="D479" i="7"/>
  <c r="C479" i="7"/>
  <c r="B479" i="7"/>
  <c r="G475" i="7"/>
  <c r="G474" i="7"/>
  <c r="L473" i="7"/>
  <c r="J473" i="7"/>
  <c r="L472" i="7"/>
  <c r="J472" i="7"/>
  <c r="L469" i="7"/>
  <c r="J469" i="7"/>
  <c r="J468" i="7"/>
  <c r="L467" i="7"/>
  <c r="J467" i="7"/>
  <c r="L466" i="7"/>
  <c r="L464" i="7" s="1"/>
  <c r="J466" i="7"/>
  <c r="J464" i="7" s="1"/>
  <c r="J461" i="7"/>
  <c r="L460" i="7"/>
  <c r="J460" i="7"/>
  <c r="L459" i="7"/>
  <c r="J459" i="7"/>
  <c r="L455" i="7"/>
  <c r="J455" i="7"/>
  <c r="J449" i="7"/>
  <c r="J447" i="7" s="1"/>
  <c r="AT445" i="7"/>
  <c r="AR445" i="7"/>
  <c r="AO445" i="7"/>
  <c r="AN445" i="7"/>
  <c r="BH445" i="7"/>
  <c r="AA445" i="7"/>
  <c r="X445" i="7"/>
  <c r="U445" i="7"/>
  <c r="S445" i="7"/>
  <c r="P445" i="7"/>
  <c r="O445" i="7"/>
  <c r="BA445" i="7"/>
  <c r="AZ445" i="7"/>
  <c r="L462" i="7" s="1"/>
  <c r="AE445" i="7"/>
  <c r="AD445" i="7"/>
  <c r="J462" i="7" s="1"/>
  <c r="K445" i="7"/>
  <c r="I445" i="7"/>
  <c r="L444" i="7"/>
  <c r="AW445" i="7" s="1"/>
  <c r="J444" i="7"/>
  <c r="K444" i="7"/>
  <c r="H444" i="7"/>
  <c r="E444" i="7"/>
  <c r="G444" i="7"/>
  <c r="D444" i="7"/>
  <c r="C444" i="7"/>
  <c r="B444" i="7"/>
  <c r="L442" i="7"/>
  <c r="L441" i="7"/>
  <c r="AT443" i="7"/>
  <c r="L454" i="7" s="1"/>
  <c r="AR443" i="7"/>
  <c r="L461" i="7" s="1"/>
  <c r="AA443" i="7"/>
  <c r="J458" i="7" s="1"/>
  <c r="J456" i="7" s="1"/>
  <c r="X443" i="7"/>
  <c r="J454" i="7" s="1"/>
  <c r="U443" i="7"/>
  <c r="S443" i="7"/>
  <c r="J440" i="7" s="1"/>
  <c r="BA443" i="7"/>
  <c r="L463" i="7" s="1"/>
  <c r="AZ443" i="7"/>
  <c r="AE443" i="7"/>
  <c r="J442" i="7" s="1"/>
  <c r="AD443" i="7"/>
  <c r="J441" i="7" s="1"/>
  <c r="G442" i="7"/>
  <c r="E442" i="7"/>
  <c r="G441" i="7"/>
  <c r="E441" i="7"/>
  <c r="G438" i="7"/>
  <c r="F438" i="7"/>
  <c r="E438" i="7"/>
  <c r="G437" i="7"/>
  <c r="F437" i="7"/>
  <c r="E437" i="7"/>
  <c r="L436" i="7"/>
  <c r="AW443" i="7" s="1"/>
  <c r="J436" i="7"/>
  <c r="K436" i="7"/>
  <c r="H436" i="7"/>
  <c r="L435" i="7"/>
  <c r="J435" i="7"/>
  <c r="K435" i="7"/>
  <c r="I435" i="7"/>
  <c r="H435" i="7"/>
  <c r="L434" i="7"/>
  <c r="AO443" i="7" s="1"/>
  <c r="L452" i="7" s="1"/>
  <c r="L450" i="7" s="1"/>
  <c r="J434" i="7"/>
  <c r="P443" i="7" s="1"/>
  <c r="J452" i="7" s="1"/>
  <c r="J450" i="7" s="1"/>
  <c r="K434" i="7"/>
  <c r="I434" i="7"/>
  <c r="H434" i="7"/>
  <c r="L433" i="7"/>
  <c r="L439" i="7" s="1"/>
  <c r="J433" i="7"/>
  <c r="K433" i="7"/>
  <c r="I433" i="7"/>
  <c r="H433" i="7"/>
  <c r="H439" i="7" s="1"/>
  <c r="C432" i="7"/>
  <c r="E430" i="7"/>
  <c r="G430" i="7"/>
  <c r="D430" i="7"/>
  <c r="C430" i="7"/>
  <c r="B430" i="7"/>
  <c r="G426" i="7"/>
  <c r="G425" i="7"/>
  <c r="L424" i="7"/>
  <c r="J424" i="7"/>
  <c r="L423" i="7"/>
  <c r="J423" i="7"/>
  <c r="L420" i="7"/>
  <c r="J420" i="7"/>
  <c r="J419" i="7"/>
  <c r="L418" i="7"/>
  <c r="J418" i="7"/>
  <c r="L417" i="7"/>
  <c r="L415" i="7" s="1"/>
  <c r="J417" i="7"/>
  <c r="J415" i="7" s="1"/>
  <c r="L411" i="7"/>
  <c r="J411" i="7"/>
  <c r="L410" i="7"/>
  <c r="J410" i="7"/>
  <c r="L406" i="7"/>
  <c r="J406" i="7"/>
  <c r="AT396" i="7"/>
  <c r="AR396" i="7"/>
  <c r="AO396" i="7"/>
  <c r="AN396" i="7"/>
  <c r="BH396" i="7"/>
  <c r="AA396" i="7"/>
  <c r="X396" i="7"/>
  <c r="U396" i="7"/>
  <c r="S396" i="7"/>
  <c r="P396" i="7"/>
  <c r="O396" i="7"/>
  <c r="BA396" i="7"/>
  <c r="AZ396" i="7"/>
  <c r="AE396" i="7"/>
  <c r="AD396" i="7"/>
  <c r="K396" i="7"/>
  <c r="I396" i="7"/>
  <c r="L395" i="7"/>
  <c r="AW396" i="7" s="1"/>
  <c r="J395" i="7"/>
  <c r="K395" i="7"/>
  <c r="H395" i="7"/>
  <c r="E395" i="7"/>
  <c r="G395" i="7"/>
  <c r="D395" i="7"/>
  <c r="C395" i="7"/>
  <c r="B395" i="7"/>
  <c r="L393" i="7"/>
  <c r="L392" i="7"/>
  <c r="AR394" i="7"/>
  <c r="AA394" i="7"/>
  <c r="BA394" i="7"/>
  <c r="AZ394" i="7"/>
  <c r="AE394" i="7"/>
  <c r="AD394" i="7"/>
  <c r="G393" i="7"/>
  <c r="E393" i="7"/>
  <c r="G392" i="7"/>
  <c r="E392" i="7"/>
  <c r="B390" i="7"/>
  <c r="AA389" i="7"/>
  <c r="O389" i="7"/>
  <c r="BA389" i="7"/>
  <c r="AZ389" i="7"/>
  <c r="AE389" i="7"/>
  <c r="J393" i="7" s="1"/>
  <c r="AD389" i="7"/>
  <c r="J392" i="7" s="1"/>
  <c r="L389" i="7"/>
  <c r="AW389" i="7" s="1"/>
  <c r="J389" i="7"/>
  <c r="BH389" i="7" s="1"/>
  <c r="K389" i="7"/>
  <c r="H389" i="7"/>
  <c r="F389" i="7"/>
  <c r="E389" i="7"/>
  <c r="G389" i="7"/>
  <c r="D389" i="7"/>
  <c r="B389" i="7"/>
  <c r="G387" i="7"/>
  <c r="F387" i="7"/>
  <c r="E387" i="7"/>
  <c r="G386" i="7"/>
  <c r="F386" i="7"/>
  <c r="E386" i="7"/>
  <c r="L385" i="7"/>
  <c r="AW394" i="7" s="1"/>
  <c r="J385" i="7"/>
  <c r="K385" i="7"/>
  <c r="I385" i="7"/>
  <c r="H385" i="7"/>
  <c r="H388" i="7" s="1"/>
  <c r="L384" i="7"/>
  <c r="AT394" i="7" s="1"/>
  <c r="J384" i="7"/>
  <c r="X394" i="7" s="1"/>
  <c r="K384" i="7"/>
  <c r="I384" i="7"/>
  <c r="H384" i="7"/>
  <c r="L383" i="7"/>
  <c r="AO394" i="7" s="1"/>
  <c r="J383" i="7"/>
  <c r="P394" i="7" s="1"/>
  <c r="K383" i="7"/>
  <c r="I383" i="7"/>
  <c r="H383" i="7"/>
  <c r="L382" i="7"/>
  <c r="AN394" i="7" s="1"/>
  <c r="J382" i="7"/>
  <c r="U394" i="7" s="1"/>
  <c r="K382" i="7"/>
  <c r="I382" i="7"/>
  <c r="H382" i="7"/>
  <c r="C381" i="7"/>
  <c r="C380" i="7"/>
  <c r="B380" i="7"/>
  <c r="E379" i="7"/>
  <c r="G379" i="7"/>
  <c r="D379" i="7"/>
  <c r="B379" i="7"/>
  <c r="AW378" i="7"/>
  <c r="AT378" i="7"/>
  <c r="AR378" i="7"/>
  <c r="AO378" i="7"/>
  <c r="AN378" i="7"/>
  <c r="X378" i="7"/>
  <c r="U378" i="7"/>
  <c r="S378" i="7"/>
  <c r="P378" i="7"/>
  <c r="O378" i="7"/>
  <c r="BA378" i="7"/>
  <c r="AZ378" i="7"/>
  <c r="AE378" i="7"/>
  <c r="AD378" i="7"/>
  <c r="K378" i="7"/>
  <c r="L377" i="7"/>
  <c r="J377" i="7"/>
  <c r="BH378" i="7" s="1"/>
  <c r="K377" i="7"/>
  <c r="H377" i="7"/>
  <c r="E377" i="7"/>
  <c r="G377" i="7"/>
  <c r="D377" i="7"/>
  <c r="C377" i="7"/>
  <c r="B377" i="7"/>
  <c r="L375" i="7"/>
  <c r="AO376" i="7"/>
  <c r="AA376" i="7"/>
  <c r="BA376" i="7"/>
  <c r="AZ376" i="7"/>
  <c r="AE376" i="7"/>
  <c r="AD376" i="7"/>
  <c r="G375" i="7"/>
  <c r="E375" i="7"/>
  <c r="G374" i="7"/>
  <c r="E374" i="7"/>
  <c r="BH372" i="7"/>
  <c r="AW372" i="7"/>
  <c r="AA372" i="7"/>
  <c r="AN372" i="7"/>
  <c r="O372" i="7"/>
  <c r="BA372" i="7"/>
  <c r="AZ372" i="7"/>
  <c r="L374" i="7" s="1"/>
  <c r="AE372" i="7"/>
  <c r="J375" i="7" s="1"/>
  <c r="AD372" i="7"/>
  <c r="J374" i="7" s="1"/>
  <c r="L372" i="7"/>
  <c r="J372" i="7"/>
  <c r="K372" i="7"/>
  <c r="H372" i="7"/>
  <c r="E372" i="7"/>
  <c r="G372" i="7"/>
  <c r="D372" i="7"/>
  <c r="B372" i="7"/>
  <c r="J371" i="7"/>
  <c r="G370" i="7"/>
  <c r="F370" i="7"/>
  <c r="E370" i="7"/>
  <c r="G369" i="7"/>
  <c r="F369" i="7"/>
  <c r="E369" i="7"/>
  <c r="L368" i="7"/>
  <c r="AW376" i="7" s="1"/>
  <c r="J368" i="7"/>
  <c r="K368" i="7"/>
  <c r="H368" i="7"/>
  <c r="L367" i="7"/>
  <c r="AT376" i="7" s="1"/>
  <c r="J367" i="7"/>
  <c r="X376" i="7" s="1"/>
  <c r="K367" i="7"/>
  <c r="I367" i="7"/>
  <c r="H367" i="7"/>
  <c r="L366" i="7"/>
  <c r="J366" i="7"/>
  <c r="P376" i="7" s="1"/>
  <c r="K366" i="7"/>
  <c r="I366" i="7"/>
  <c r="H366" i="7"/>
  <c r="L365" i="7"/>
  <c r="AR376" i="7" s="1"/>
  <c r="L373" i="7" s="1"/>
  <c r="J365" i="7"/>
  <c r="U376" i="7" s="1"/>
  <c r="K365" i="7"/>
  <c r="I365" i="7"/>
  <c r="H365" i="7"/>
  <c r="H371" i="7" s="1"/>
  <c r="C364" i="7"/>
  <c r="E362" i="7"/>
  <c r="G362" i="7"/>
  <c r="D362" i="7"/>
  <c r="C362" i="7"/>
  <c r="B362" i="7"/>
  <c r="C361" i="7"/>
  <c r="AW360" i="7"/>
  <c r="AT360" i="7"/>
  <c r="AR360" i="7"/>
  <c r="AO360" i="7"/>
  <c r="AN360" i="7"/>
  <c r="BH360" i="7"/>
  <c r="X360" i="7"/>
  <c r="U360" i="7"/>
  <c r="S360" i="7"/>
  <c r="P360" i="7"/>
  <c r="O360" i="7"/>
  <c r="BA360" i="7"/>
  <c r="AZ360" i="7"/>
  <c r="AE360" i="7"/>
  <c r="AD360" i="7"/>
  <c r="K360" i="7"/>
  <c r="I360" i="7"/>
  <c r="L359" i="7"/>
  <c r="J359" i="7"/>
  <c r="AA360" i="7" s="1"/>
  <c r="K359" i="7"/>
  <c r="H359" i="7"/>
  <c r="E359" i="7"/>
  <c r="G359" i="7"/>
  <c r="D359" i="7"/>
  <c r="C359" i="7"/>
  <c r="B359" i="7"/>
  <c r="L357" i="7"/>
  <c r="AO358" i="7"/>
  <c r="AA358" i="7"/>
  <c r="BA358" i="7"/>
  <c r="AZ358" i="7"/>
  <c r="AE358" i="7"/>
  <c r="AD358" i="7"/>
  <c r="G357" i="7"/>
  <c r="E357" i="7"/>
  <c r="G356" i="7"/>
  <c r="E356" i="7"/>
  <c r="AA354" i="7"/>
  <c r="BA354" i="7"/>
  <c r="AZ354" i="7"/>
  <c r="L356" i="7" s="1"/>
  <c r="AE354" i="7"/>
  <c r="J357" i="7" s="1"/>
  <c r="AD354" i="7"/>
  <c r="J356" i="7" s="1"/>
  <c r="L354" i="7"/>
  <c r="AW354" i="7" s="1"/>
  <c r="J354" i="7"/>
  <c r="BH354" i="7" s="1"/>
  <c r="K354" i="7"/>
  <c r="H354" i="7"/>
  <c r="F354" i="7"/>
  <c r="E354" i="7"/>
  <c r="G354" i="7"/>
  <c r="D354" i="7"/>
  <c r="B354" i="7"/>
  <c r="G352" i="7"/>
  <c r="F352" i="7"/>
  <c r="E352" i="7"/>
  <c r="G351" i="7"/>
  <c r="F351" i="7"/>
  <c r="E351" i="7"/>
  <c r="L350" i="7"/>
  <c r="AW358" i="7" s="1"/>
  <c r="J350" i="7"/>
  <c r="K350" i="7"/>
  <c r="I350" i="7"/>
  <c r="H350" i="7"/>
  <c r="H353" i="7" s="1"/>
  <c r="L349" i="7"/>
  <c r="AT358" i="7" s="1"/>
  <c r="J349" i="7"/>
  <c r="X358" i="7" s="1"/>
  <c r="K349" i="7"/>
  <c r="I349" i="7"/>
  <c r="H349" i="7"/>
  <c r="L348" i="7"/>
  <c r="J348" i="7"/>
  <c r="P358" i="7" s="1"/>
  <c r="K348" i="7"/>
  <c r="I348" i="7"/>
  <c r="H348" i="7"/>
  <c r="L347" i="7"/>
  <c r="AR358" i="7" s="1"/>
  <c r="L355" i="7" s="1"/>
  <c r="J347" i="7"/>
  <c r="U358" i="7" s="1"/>
  <c r="K347" i="7"/>
  <c r="I347" i="7"/>
  <c r="H347" i="7"/>
  <c r="C346" i="7"/>
  <c r="C345" i="7"/>
  <c r="B345" i="7"/>
  <c r="E344" i="7"/>
  <c r="G344" i="7"/>
  <c r="D344" i="7"/>
  <c r="B344" i="7"/>
  <c r="AW343" i="7"/>
  <c r="AT343" i="7"/>
  <c r="AR343" i="7"/>
  <c r="AO343" i="7"/>
  <c r="AN343" i="7"/>
  <c r="X343" i="7"/>
  <c r="U343" i="7"/>
  <c r="S343" i="7"/>
  <c r="P343" i="7"/>
  <c r="O343" i="7"/>
  <c r="BA343" i="7"/>
  <c r="AZ343" i="7"/>
  <c r="AE343" i="7"/>
  <c r="AD343" i="7"/>
  <c r="K343" i="7"/>
  <c r="L342" i="7"/>
  <c r="J342" i="7"/>
  <c r="BH343" i="7" s="1"/>
  <c r="K342" i="7"/>
  <c r="H342" i="7"/>
  <c r="E342" i="7"/>
  <c r="G342" i="7"/>
  <c r="D342" i="7"/>
  <c r="C342" i="7"/>
  <c r="B342" i="7"/>
  <c r="L340" i="7"/>
  <c r="AO341" i="7"/>
  <c r="AA341" i="7"/>
  <c r="BA341" i="7"/>
  <c r="AZ341" i="7"/>
  <c r="AE341" i="7"/>
  <c r="AD341" i="7"/>
  <c r="G340" i="7"/>
  <c r="E340" i="7"/>
  <c r="G339" i="7"/>
  <c r="E339" i="7"/>
  <c r="BH337" i="7"/>
  <c r="AW337" i="7"/>
  <c r="AA337" i="7"/>
  <c r="AN337" i="7"/>
  <c r="O337" i="7"/>
  <c r="BA337" i="7"/>
  <c r="AZ337" i="7"/>
  <c r="L339" i="7" s="1"/>
  <c r="AE337" i="7"/>
  <c r="J340" i="7" s="1"/>
  <c r="AD337" i="7"/>
  <c r="J339" i="7" s="1"/>
  <c r="L337" i="7"/>
  <c r="J337" i="7"/>
  <c r="K337" i="7"/>
  <c r="H337" i="7"/>
  <c r="E337" i="7"/>
  <c r="G337" i="7"/>
  <c r="D337" i="7"/>
  <c r="B337" i="7"/>
  <c r="J336" i="7"/>
  <c r="G335" i="7"/>
  <c r="F335" i="7"/>
  <c r="E335" i="7"/>
  <c r="G334" i="7"/>
  <c r="F334" i="7"/>
  <c r="E334" i="7"/>
  <c r="L333" i="7"/>
  <c r="AW341" i="7" s="1"/>
  <c r="J333" i="7"/>
  <c r="K333" i="7"/>
  <c r="H333" i="7"/>
  <c r="L332" i="7"/>
  <c r="AT341" i="7" s="1"/>
  <c r="J332" i="7"/>
  <c r="X341" i="7" s="1"/>
  <c r="K332" i="7"/>
  <c r="I332" i="7"/>
  <c r="H332" i="7"/>
  <c r="L331" i="7"/>
  <c r="J331" i="7"/>
  <c r="P341" i="7" s="1"/>
  <c r="K331" i="7"/>
  <c r="I331" i="7"/>
  <c r="H331" i="7"/>
  <c r="L330" i="7"/>
  <c r="AR341" i="7" s="1"/>
  <c r="L338" i="7" s="1"/>
  <c r="J330" i="7"/>
  <c r="U341" i="7" s="1"/>
  <c r="K330" i="7"/>
  <c r="I330" i="7"/>
  <c r="H330" i="7"/>
  <c r="H336" i="7" s="1"/>
  <c r="C329" i="7"/>
  <c r="E327" i="7"/>
  <c r="G327" i="7"/>
  <c r="D327" i="7"/>
  <c r="C327" i="7"/>
  <c r="B327" i="7"/>
  <c r="C326" i="7"/>
  <c r="AW325" i="7"/>
  <c r="AT325" i="7"/>
  <c r="AR325" i="7"/>
  <c r="AO325" i="7"/>
  <c r="AN325" i="7"/>
  <c r="BH325" i="7"/>
  <c r="X325" i="7"/>
  <c r="U325" i="7"/>
  <c r="S325" i="7"/>
  <c r="P325" i="7"/>
  <c r="O325" i="7"/>
  <c r="BA325" i="7"/>
  <c r="AZ325" i="7"/>
  <c r="AE325" i="7"/>
  <c r="AD325" i="7"/>
  <c r="K325" i="7"/>
  <c r="I325" i="7"/>
  <c r="L324" i="7"/>
  <c r="J324" i="7"/>
  <c r="AA325" i="7" s="1"/>
  <c r="K324" i="7"/>
  <c r="H324" i="7"/>
  <c r="E324" i="7"/>
  <c r="G324" i="7"/>
  <c r="D324" i="7"/>
  <c r="C324" i="7"/>
  <c r="B324" i="7"/>
  <c r="L322" i="7"/>
  <c r="J322" i="7"/>
  <c r="AO323" i="7"/>
  <c r="AA323" i="7"/>
  <c r="X323" i="7"/>
  <c r="BA323" i="7"/>
  <c r="AZ323" i="7"/>
  <c r="AE323" i="7"/>
  <c r="AD323" i="7"/>
  <c r="G322" i="7"/>
  <c r="E322" i="7"/>
  <c r="G321" i="7"/>
  <c r="E321" i="7"/>
  <c r="B319" i="7"/>
  <c r="BH318" i="7"/>
  <c r="AW318" i="7"/>
  <c r="AA318" i="7"/>
  <c r="AN318" i="7"/>
  <c r="O318" i="7"/>
  <c r="BA318" i="7"/>
  <c r="AZ318" i="7"/>
  <c r="L321" i="7" s="1"/>
  <c r="AE318" i="7"/>
  <c r="AD318" i="7"/>
  <c r="J321" i="7" s="1"/>
  <c r="L318" i="7"/>
  <c r="J318" i="7"/>
  <c r="K318" i="7"/>
  <c r="H318" i="7"/>
  <c r="F318" i="7"/>
  <c r="E318" i="7"/>
  <c r="G318" i="7"/>
  <c r="D318" i="7"/>
  <c r="B318" i="7"/>
  <c r="H317" i="7"/>
  <c r="G316" i="7"/>
  <c r="F316" i="7"/>
  <c r="E316" i="7"/>
  <c r="G315" i="7"/>
  <c r="F315" i="7"/>
  <c r="E315" i="7"/>
  <c r="L314" i="7"/>
  <c r="AW323" i="7" s="1"/>
  <c r="J314" i="7"/>
  <c r="K314" i="7"/>
  <c r="I314" i="7"/>
  <c r="H314" i="7"/>
  <c r="L313" i="7"/>
  <c r="AT323" i="7" s="1"/>
  <c r="J313" i="7"/>
  <c r="K313" i="7"/>
  <c r="I313" i="7"/>
  <c r="H313" i="7"/>
  <c r="L312" i="7"/>
  <c r="J312" i="7"/>
  <c r="P323" i="7" s="1"/>
  <c r="K312" i="7"/>
  <c r="I312" i="7"/>
  <c r="H312" i="7"/>
  <c r="L311" i="7"/>
  <c r="AR323" i="7" s="1"/>
  <c r="J311" i="7"/>
  <c r="J317" i="7" s="1"/>
  <c r="K311" i="7"/>
  <c r="I311" i="7"/>
  <c r="H311" i="7"/>
  <c r="C310" i="7"/>
  <c r="C309" i="7"/>
  <c r="B309" i="7"/>
  <c r="E308" i="7"/>
  <c r="G308" i="7"/>
  <c r="D308" i="7"/>
  <c r="B308" i="7"/>
  <c r="AW307" i="7"/>
  <c r="AT307" i="7"/>
  <c r="AR307" i="7"/>
  <c r="AO307" i="7"/>
  <c r="AA307" i="7"/>
  <c r="X307" i="7"/>
  <c r="U307" i="7"/>
  <c r="S307" i="7"/>
  <c r="P307" i="7"/>
  <c r="O307" i="7"/>
  <c r="BA307" i="7"/>
  <c r="AZ307" i="7"/>
  <c r="AE307" i="7"/>
  <c r="AD307" i="7"/>
  <c r="L306" i="7"/>
  <c r="AN307" i="7" s="1"/>
  <c r="J306" i="7"/>
  <c r="BH307" i="7" s="1"/>
  <c r="K306" i="7"/>
  <c r="H306" i="7"/>
  <c r="E306" i="7"/>
  <c r="G306" i="7"/>
  <c r="D306" i="7"/>
  <c r="C306" i="7"/>
  <c r="B306" i="7"/>
  <c r="AO305" i="7"/>
  <c r="BA305" i="7"/>
  <c r="AZ305" i="7"/>
  <c r="AE305" i="7"/>
  <c r="AD305" i="7"/>
  <c r="J303" i="7" s="1"/>
  <c r="G304" i="7"/>
  <c r="E304" i="7"/>
  <c r="G303" i="7"/>
  <c r="E303" i="7"/>
  <c r="BH301" i="7"/>
  <c r="AW301" i="7"/>
  <c r="AN301" i="7"/>
  <c r="O301" i="7"/>
  <c r="BA301" i="7"/>
  <c r="L304" i="7" s="1"/>
  <c r="AZ301" i="7"/>
  <c r="L303" i="7" s="1"/>
  <c r="AE301" i="7"/>
  <c r="J304" i="7" s="1"/>
  <c r="AD301" i="7"/>
  <c r="L301" i="7"/>
  <c r="J301" i="7"/>
  <c r="AA301" i="7" s="1"/>
  <c r="K301" i="7"/>
  <c r="H301" i="7"/>
  <c r="E301" i="7"/>
  <c r="G301" i="7"/>
  <c r="D301" i="7"/>
  <c r="B301" i="7"/>
  <c r="L300" i="7"/>
  <c r="G299" i="7"/>
  <c r="F299" i="7"/>
  <c r="E299" i="7"/>
  <c r="G298" i="7"/>
  <c r="F298" i="7"/>
  <c r="E298" i="7"/>
  <c r="L297" i="7"/>
  <c r="AW305" i="7" s="1"/>
  <c r="J297" i="7"/>
  <c r="AA305" i="7" s="1"/>
  <c r="K297" i="7"/>
  <c r="H297" i="7"/>
  <c r="H300" i="7" s="1"/>
  <c r="L296" i="7"/>
  <c r="AT305" i="7" s="1"/>
  <c r="J296" i="7"/>
  <c r="X305" i="7" s="1"/>
  <c r="K296" i="7"/>
  <c r="I296" i="7"/>
  <c r="H296" i="7"/>
  <c r="L295" i="7"/>
  <c r="J295" i="7"/>
  <c r="P305" i="7" s="1"/>
  <c r="K295" i="7"/>
  <c r="I295" i="7"/>
  <c r="H295" i="7"/>
  <c r="L294" i="7"/>
  <c r="AR305" i="7" s="1"/>
  <c r="L302" i="7" s="1"/>
  <c r="J294" i="7"/>
  <c r="J300" i="7" s="1"/>
  <c r="K294" i="7"/>
  <c r="I294" i="7"/>
  <c r="H294" i="7"/>
  <c r="C293" i="7"/>
  <c r="E291" i="7"/>
  <c r="G291" i="7"/>
  <c r="D291" i="7"/>
  <c r="C291" i="7"/>
  <c r="B291" i="7"/>
  <c r="C290" i="7"/>
  <c r="AW289" i="7"/>
  <c r="AT289" i="7"/>
  <c r="AR289" i="7"/>
  <c r="AO289" i="7"/>
  <c r="X289" i="7"/>
  <c r="U289" i="7"/>
  <c r="S289" i="7"/>
  <c r="P289" i="7"/>
  <c r="O289" i="7"/>
  <c r="BA289" i="7"/>
  <c r="AZ289" i="7"/>
  <c r="AE289" i="7"/>
  <c r="AD289" i="7"/>
  <c r="C288" i="7"/>
  <c r="L287" i="7"/>
  <c r="AN289" i="7" s="1"/>
  <c r="J287" i="7"/>
  <c r="BH289" i="7" s="1"/>
  <c r="K287" i="7"/>
  <c r="H287" i="7"/>
  <c r="E287" i="7"/>
  <c r="G287" i="7"/>
  <c r="D287" i="7"/>
  <c r="C287" i="7"/>
  <c r="B287" i="7"/>
  <c r="AR286" i="7"/>
  <c r="AO286" i="7"/>
  <c r="BA286" i="7"/>
  <c r="L285" i="7" s="1"/>
  <c r="AZ286" i="7"/>
  <c r="L284" i="7" s="1"/>
  <c r="AE286" i="7"/>
  <c r="J285" i="7" s="1"/>
  <c r="AD286" i="7"/>
  <c r="J284" i="7" s="1"/>
  <c r="G285" i="7"/>
  <c r="E285" i="7"/>
  <c r="G284" i="7"/>
  <c r="E284" i="7"/>
  <c r="G281" i="7"/>
  <c r="F281" i="7"/>
  <c r="E281" i="7"/>
  <c r="G280" i="7"/>
  <c r="F280" i="7"/>
  <c r="E280" i="7"/>
  <c r="L279" i="7"/>
  <c r="AW286" i="7" s="1"/>
  <c r="J279" i="7"/>
  <c r="AA286" i="7" s="1"/>
  <c r="K279" i="7"/>
  <c r="H279" i="7"/>
  <c r="L278" i="7"/>
  <c r="AT286" i="7" s="1"/>
  <c r="J278" i="7"/>
  <c r="X286" i="7" s="1"/>
  <c r="K278" i="7"/>
  <c r="I278" i="7"/>
  <c r="H278" i="7"/>
  <c r="L277" i="7"/>
  <c r="J277" i="7"/>
  <c r="BH286" i="7" s="1"/>
  <c r="K277" i="7"/>
  <c r="I277" i="7"/>
  <c r="H277" i="7"/>
  <c r="L276" i="7"/>
  <c r="J276" i="7"/>
  <c r="U286" i="7" s="1"/>
  <c r="K276" i="7"/>
  <c r="I276" i="7"/>
  <c r="H276" i="7"/>
  <c r="H282" i="7" s="1"/>
  <c r="C275" i="7"/>
  <c r="E273" i="7"/>
  <c r="G273" i="7"/>
  <c r="D273" i="7"/>
  <c r="C273" i="7"/>
  <c r="B273" i="7"/>
  <c r="AT272" i="7"/>
  <c r="AR272" i="7"/>
  <c r="AO272" i="7"/>
  <c r="X272" i="7"/>
  <c r="U272" i="7"/>
  <c r="S272" i="7"/>
  <c r="P272" i="7"/>
  <c r="BA272" i="7"/>
  <c r="AZ272" i="7"/>
  <c r="AE272" i="7"/>
  <c r="AD272" i="7"/>
  <c r="L271" i="7"/>
  <c r="AW272" i="7" s="1"/>
  <c r="J271" i="7"/>
  <c r="O272" i="7" s="1"/>
  <c r="K271" i="7"/>
  <c r="H271" i="7"/>
  <c r="E271" i="7"/>
  <c r="G271" i="7"/>
  <c r="D271" i="7"/>
  <c r="C271" i="7"/>
  <c r="B271" i="7"/>
  <c r="L268" i="7"/>
  <c r="J268" i="7"/>
  <c r="AW270" i="7"/>
  <c r="AA270" i="7"/>
  <c r="P270" i="7"/>
  <c r="BA270" i="7"/>
  <c r="L269" i="7" s="1"/>
  <c r="AZ270" i="7"/>
  <c r="AE270" i="7"/>
  <c r="J269" i="7" s="1"/>
  <c r="AD270" i="7"/>
  <c r="G269" i="7"/>
  <c r="E269" i="7"/>
  <c r="G268" i="7"/>
  <c r="E268" i="7"/>
  <c r="L266" i="7"/>
  <c r="G265" i="7"/>
  <c r="F265" i="7"/>
  <c r="E265" i="7"/>
  <c r="G264" i="7"/>
  <c r="F264" i="7"/>
  <c r="E264" i="7"/>
  <c r="L263" i="7"/>
  <c r="J263" i="7"/>
  <c r="K263" i="7"/>
  <c r="H263" i="7"/>
  <c r="H266" i="7" s="1"/>
  <c r="L262" i="7"/>
  <c r="AT270" i="7" s="1"/>
  <c r="J262" i="7"/>
  <c r="X270" i="7" s="1"/>
  <c r="K262" i="7"/>
  <c r="I262" i="7"/>
  <c r="H262" i="7"/>
  <c r="L261" i="7"/>
  <c r="AO270" i="7" s="1"/>
  <c r="J261" i="7"/>
  <c r="K261" i="7"/>
  <c r="I261" i="7"/>
  <c r="H261" i="7"/>
  <c r="L260" i="7"/>
  <c r="AR270" i="7" s="1"/>
  <c r="J260" i="7"/>
  <c r="K260" i="7"/>
  <c r="I260" i="7"/>
  <c r="H260" i="7"/>
  <c r="C259" i="7"/>
  <c r="E257" i="7"/>
  <c r="G257" i="7"/>
  <c r="D257" i="7"/>
  <c r="C257" i="7"/>
  <c r="B257" i="7"/>
  <c r="L255" i="7"/>
  <c r="J255" i="7"/>
  <c r="L254" i="7"/>
  <c r="AN256" i="7" s="1"/>
  <c r="J254" i="7"/>
  <c r="AW256" i="7"/>
  <c r="AO256" i="7"/>
  <c r="U256" i="7"/>
  <c r="S256" i="7"/>
  <c r="P256" i="7"/>
  <c r="BA256" i="7"/>
  <c r="L414" i="7" s="1"/>
  <c r="AZ256" i="7"/>
  <c r="L413" i="7" s="1"/>
  <c r="AE256" i="7"/>
  <c r="J414" i="7" s="1"/>
  <c r="AD256" i="7"/>
  <c r="G255" i="7"/>
  <c r="E255" i="7"/>
  <c r="G254" i="7"/>
  <c r="E254" i="7"/>
  <c r="L252" i="7"/>
  <c r="G251" i="7"/>
  <c r="E251" i="7"/>
  <c r="G250" i="7"/>
  <c r="E250" i="7"/>
  <c r="L249" i="7"/>
  <c r="J249" i="7"/>
  <c r="AA256" i="7" s="1"/>
  <c r="K249" i="7"/>
  <c r="H249" i="7"/>
  <c r="L248" i="7"/>
  <c r="AT256" i="7" s="1"/>
  <c r="J248" i="7"/>
  <c r="X256" i="7" s="1"/>
  <c r="K248" i="7"/>
  <c r="H248" i="7"/>
  <c r="L247" i="7"/>
  <c r="J247" i="7"/>
  <c r="K247" i="7"/>
  <c r="H247" i="7"/>
  <c r="L246" i="7"/>
  <c r="AR256" i="7" s="1"/>
  <c r="J246" i="7"/>
  <c r="O256" i="7" s="1"/>
  <c r="K246" i="7"/>
  <c r="H246" i="7"/>
  <c r="H252" i="7" s="1"/>
  <c r="C245" i="7"/>
  <c r="E244" i="7"/>
  <c r="G244" i="7"/>
  <c r="D244" i="7"/>
  <c r="C244" i="7"/>
  <c r="B244" i="7"/>
  <c r="G240" i="7"/>
  <c r="G239" i="7"/>
  <c r="L238" i="7"/>
  <c r="J238" i="7"/>
  <c r="L237" i="7"/>
  <c r="J237" i="7"/>
  <c r="L234" i="7"/>
  <c r="J234" i="7"/>
  <c r="J233" i="7"/>
  <c r="L232" i="7"/>
  <c r="J232" i="7"/>
  <c r="L231" i="7"/>
  <c r="L229" i="7" s="1"/>
  <c r="J231" i="7"/>
  <c r="J229" i="7" s="1"/>
  <c r="L224" i="7"/>
  <c r="J224" i="7"/>
  <c r="L220" i="7"/>
  <c r="J220" i="7"/>
  <c r="AW210" i="7"/>
  <c r="AT210" i="7"/>
  <c r="AR210" i="7"/>
  <c r="AO210" i="7"/>
  <c r="AN210" i="7"/>
  <c r="AA210" i="7"/>
  <c r="X210" i="7"/>
  <c r="U210" i="7"/>
  <c r="S210" i="7"/>
  <c r="P210" i="7"/>
  <c r="O210" i="7"/>
  <c r="BA210" i="7"/>
  <c r="AZ210" i="7"/>
  <c r="AE210" i="7"/>
  <c r="AD210" i="7"/>
  <c r="K210" i="7"/>
  <c r="C209" i="7"/>
  <c r="L208" i="7"/>
  <c r="J208" i="7"/>
  <c r="BH210" i="7" s="1"/>
  <c r="K208" i="7"/>
  <c r="H208" i="7"/>
  <c r="E208" i="7"/>
  <c r="G208" i="7"/>
  <c r="D208" i="7"/>
  <c r="C208" i="7"/>
  <c r="B208" i="7"/>
  <c r="AW207" i="7"/>
  <c r="AT207" i="7"/>
  <c r="AR207" i="7"/>
  <c r="L204" i="7" s="1"/>
  <c r="U207" i="7"/>
  <c r="BA207" i="7"/>
  <c r="L593" i="7" s="1"/>
  <c r="AZ207" i="7"/>
  <c r="L205" i="7" s="1"/>
  <c r="AE207" i="7"/>
  <c r="J206" i="7" s="1"/>
  <c r="AD207" i="7"/>
  <c r="J205" i="7" s="1"/>
  <c r="G206" i="7"/>
  <c r="E206" i="7"/>
  <c r="G205" i="7"/>
  <c r="E205" i="7"/>
  <c r="H203" i="7"/>
  <c r="G202" i="7"/>
  <c r="F202" i="7"/>
  <c r="E202" i="7"/>
  <c r="G201" i="7"/>
  <c r="F201" i="7"/>
  <c r="E201" i="7"/>
  <c r="L200" i="7"/>
  <c r="L203" i="7" s="1"/>
  <c r="J200" i="7"/>
  <c r="AA207" i="7" s="1"/>
  <c r="K200" i="7"/>
  <c r="H200" i="7"/>
  <c r="L199" i="7"/>
  <c r="J199" i="7"/>
  <c r="X207" i="7" s="1"/>
  <c r="K199" i="7"/>
  <c r="I199" i="7"/>
  <c r="H199" i="7"/>
  <c r="L198" i="7"/>
  <c r="AO207" i="7" s="1"/>
  <c r="J198" i="7"/>
  <c r="P207" i="7" s="1"/>
  <c r="K198" i="7"/>
  <c r="I198" i="7"/>
  <c r="H198" i="7"/>
  <c r="L197" i="7"/>
  <c r="J197" i="7"/>
  <c r="K197" i="7"/>
  <c r="I197" i="7"/>
  <c r="H197" i="7"/>
  <c r="C196" i="7"/>
  <c r="E194" i="7"/>
  <c r="G194" i="7"/>
  <c r="D194" i="7"/>
  <c r="C194" i="7"/>
  <c r="B194" i="7"/>
  <c r="AT193" i="7"/>
  <c r="AR193" i="7"/>
  <c r="AO193" i="7"/>
  <c r="AN193" i="7"/>
  <c r="BH193" i="7"/>
  <c r="AA193" i="7"/>
  <c r="X193" i="7"/>
  <c r="U193" i="7"/>
  <c r="S193" i="7"/>
  <c r="P193" i="7"/>
  <c r="O193" i="7"/>
  <c r="BA193" i="7"/>
  <c r="AZ193" i="7"/>
  <c r="AE193" i="7"/>
  <c r="AD193" i="7"/>
  <c r="K193" i="7"/>
  <c r="I193" i="7"/>
  <c r="L192" i="7"/>
  <c r="AW193" i="7" s="1"/>
  <c r="J192" i="7"/>
  <c r="K192" i="7"/>
  <c r="H192" i="7"/>
  <c r="E192" i="7"/>
  <c r="G192" i="7"/>
  <c r="D192" i="7"/>
  <c r="C192" i="7"/>
  <c r="B192" i="7"/>
  <c r="L190" i="7"/>
  <c r="J190" i="7"/>
  <c r="L189" i="7"/>
  <c r="J189" i="7"/>
  <c r="AO191" i="7"/>
  <c r="X191" i="7"/>
  <c r="U191" i="7"/>
  <c r="S191" i="7"/>
  <c r="BA191" i="7"/>
  <c r="AZ191" i="7"/>
  <c r="AE191" i="7"/>
  <c r="AD191" i="7"/>
  <c r="G190" i="7"/>
  <c r="E190" i="7"/>
  <c r="G189" i="7"/>
  <c r="E189" i="7"/>
  <c r="G186" i="7"/>
  <c r="F186" i="7"/>
  <c r="E186" i="7"/>
  <c r="G185" i="7"/>
  <c r="F185" i="7"/>
  <c r="E185" i="7"/>
  <c r="L184" i="7"/>
  <c r="AW191" i="7" s="1"/>
  <c r="J184" i="7"/>
  <c r="AA191" i="7" s="1"/>
  <c r="K184" i="7"/>
  <c r="H184" i="7"/>
  <c r="L183" i="7"/>
  <c r="AT191" i="7" s="1"/>
  <c r="J183" i="7"/>
  <c r="K183" i="7"/>
  <c r="I183" i="7"/>
  <c r="H183" i="7"/>
  <c r="L182" i="7"/>
  <c r="J182" i="7"/>
  <c r="P191" i="7" s="1"/>
  <c r="K182" i="7"/>
  <c r="I182" i="7"/>
  <c r="H182" i="7"/>
  <c r="L181" i="7"/>
  <c r="L187" i="7" s="1"/>
  <c r="J181" i="7"/>
  <c r="K181" i="7"/>
  <c r="I181" i="7"/>
  <c r="H181" i="7"/>
  <c r="H187" i="7" s="1"/>
  <c r="C180" i="7"/>
  <c r="E178" i="7"/>
  <c r="G178" i="7"/>
  <c r="D178" i="7"/>
  <c r="C178" i="7"/>
  <c r="B178" i="7"/>
  <c r="AS177" i="7"/>
  <c r="AN177" i="7"/>
  <c r="AF177" i="7"/>
  <c r="J590" i="7" s="1"/>
  <c r="U177" i="7"/>
  <c r="T177" i="7"/>
  <c r="Q177" i="7"/>
  <c r="O177" i="7"/>
  <c r="BA177" i="7"/>
  <c r="L228" i="7" s="1"/>
  <c r="AZ177" i="7"/>
  <c r="AE177" i="7"/>
  <c r="AD177" i="7"/>
  <c r="I177" i="7"/>
  <c r="L175" i="7"/>
  <c r="G174" i="7"/>
  <c r="E174" i="7"/>
  <c r="L173" i="7"/>
  <c r="AU177" i="7" s="1"/>
  <c r="L176" i="7" s="1"/>
  <c r="J173" i="7"/>
  <c r="Y177" i="7" s="1"/>
  <c r="J176" i="7" s="1"/>
  <c r="K173" i="7"/>
  <c r="H173" i="7"/>
  <c r="L172" i="7"/>
  <c r="BB177" i="7" s="1"/>
  <c r="J172" i="7"/>
  <c r="J175" i="7" s="1"/>
  <c r="K172" i="7"/>
  <c r="H172" i="7"/>
  <c r="H175" i="7" s="1"/>
  <c r="C171" i="7"/>
  <c r="E170" i="7"/>
  <c r="G170" i="7"/>
  <c r="D170" i="7"/>
  <c r="C170" i="7"/>
  <c r="B170" i="7"/>
  <c r="AW169" i="7"/>
  <c r="AT169" i="7"/>
  <c r="L219" i="7" s="1"/>
  <c r="AO169" i="7"/>
  <c r="L217" i="7" s="1"/>
  <c r="L215" i="7" s="1"/>
  <c r="AA169" i="7"/>
  <c r="J223" i="7" s="1"/>
  <c r="J221" i="7" s="1"/>
  <c r="U169" i="7"/>
  <c r="S169" i="7"/>
  <c r="BA169" i="7"/>
  <c r="L168" i="7" s="1"/>
  <c r="AZ169" i="7"/>
  <c r="L227" i="7" s="1"/>
  <c r="AE169" i="7"/>
  <c r="J228" i="7" s="1"/>
  <c r="AD169" i="7"/>
  <c r="J227" i="7" s="1"/>
  <c r="G168" i="7"/>
  <c r="E168" i="7"/>
  <c r="G167" i="7"/>
  <c r="E167" i="7"/>
  <c r="J165" i="7"/>
  <c r="G164" i="7"/>
  <c r="F164" i="7"/>
  <c r="E164" i="7"/>
  <c r="G163" i="7"/>
  <c r="F163" i="7"/>
  <c r="E163" i="7"/>
  <c r="L162" i="7"/>
  <c r="J162" i="7"/>
  <c r="X169" i="7" s="1"/>
  <c r="K162" i="7"/>
  <c r="I162" i="7"/>
  <c r="H162" i="7"/>
  <c r="L161" i="7"/>
  <c r="J161" i="7"/>
  <c r="P169" i="7" s="1"/>
  <c r="J217" i="7" s="1"/>
  <c r="J215" i="7" s="1"/>
  <c r="K161" i="7"/>
  <c r="I161" i="7"/>
  <c r="H161" i="7"/>
  <c r="L160" i="7"/>
  <c r="J160" i="7"/>
  <c r="K160" i="7"/>
  <c r="I160" i="7"/>
  <c r="H160" i="7"/>
  <c r="H165" i="7" s="1"/>
  <c r="C159" i="7"/>
  <c r="E157" i="7"/>
  <c r="G157" i="7"/>
  <c r="D157" i="7"/>
  <c r="C157" i="7"/>
  <c r="B157" i="7"/>
  <c r="G153" i="7"/>
  <c r="G152" i="7"/>
  <c r="L151" i="7"/>
  <c r="J151" i="7"/>
  <c r="L150" i="7"/>
  <c r="J150" i="7"/>
  <c r="L147" i="7"/>
  <c r="J147" i="7"/>
  <c r="J146" i="7"/>
  <c r="L142" i="7"/>
  <c r="L145" i="7"/>
  <c r="J145" i="7"/>
  <c r="L144" i="7"/>
  <c r="J144" i="7"/>
  <c r="J142" i="7" s="1"/>
  <c r="L138" i="7"/>
  <c r="J138" i="7"/>
  <c r="L137" i="7"/>
  <c r="J137" i="7"/>
  <c r="L133" i="7"/>
  <c r="J133" i="7"/>
  <c r="L121" i="7"/>
  <c r="J121" i="7"/>
  <c r="AW123" i="7"/>
  <c r="AR123" i="7"/>
  <c r="AA123" i="7"/>
  <c r="U123" i="7"/>
  <c r="S123" i="7"/>
  <c r="BA123" i="7"/>
  <c r="L141" i="7" s="1"/>
  <c r="AZ123" i="7"/>
  <c r="AE123" i="7"/>
  <c r="J122" i="7" s="1"/>
  <c r="AD123" i="7"/>
  <c r="G122" i="7"/>
  <c r="E122" i="7"/>
  <c r="G121" i="7"/>
  <c r="E121" i="7"/>
  <c r="L119" i="7"/>
  <c r="H119" i="7"/>
  <c r="G118" i="7"/>
  <c r="F118" i="7"/>
  <c r="E118" i="7"/>
  <c r="L117" i="7"/>
  <c r="AT123" i="7" s="1"/>
  <c r="J117" i="7"/>
  <c r="X123" i="7" s="1"/>
  <c r="J120" i="7" s="1"/>
  <c r="K117" i="7"/>
  <c r="I117" i="7"/>
  <c r="H117" i="7"/>
  <c r="L116" i="7"/>
  <c r="AO123" i="7" s="1"/>
  <c r="J116" i="7"/>
  <c r="K116" i="7"/>
  <c r="I116" i="7"/>
  <c r="H116" i="7"/>
  <c r="C115" i="7"/>
  <c r="E113" i="7"/>
  <c r="G113" i="7"/>
  <c r="D113" i="7"/>
  <c r="C113" i="7"/>
  <c r="B113" i="7"/>
  <c r="L111" i="7"/>
  <c r="L110" i="7"/>
  <c r="J110" i="7"/>
  <c r="AT112" i="7"/>
  <c r="U112" i="7"/>
  <c r="P112" i="7"/>
  <c r="BA112" i="7"/>
  <c r="AZ112" i="7"/>
  <c r="L140" i="7" s="1"/>
  <c r="AE112" i="7"/>
  <c r="J141" i="7" s="1"/>
  <c r="AD112" i="7"/>
  <c r="J140" i="7" s="1"/>
  <c r="G111" i="7"/>
  <c r="E111" i="7"/>
  <c r="G110" i="7"/>
  <c r="E110" i="7"/>
  <c r="L108" i="7"/>
  <c r="G107" i="7"/>
  <c r="F107" i="7"/>
  <c r="E107" i="7"/>
  <c r="G106" i="7"/>
  <c r="F106" i="7"/>
  <c r="E106" i="7"/>
  <c r="L105" i="7"/>
  <c r="AW112" i="7" s="1"/>
  <c r="J105" i="7"/>
  <c r="AA112" i="7" s="1"/>
  <c r="J136" i="7" s="1"/>
  <c r="J134" i="7" s="1"/>
  <c r="K105" i="7"/>
  <c r="H105" i="7"/>
  <c r="L104" i="7"/>
  <c r="J104" i="7"/>
  <c r="X112" i="7" s="1"/>
  <c r="K104" i="7"/>
  <c r="I104" i="7"/>
  <c r="H104" i="7"/>
  <c r="L103" i="7"/>
  <c r="AO112" i="7" s="1"/>
  <c r="J103" i="7"/>
  <c r="K103" i="7"/>
  <c r="I103" i="7"/>
  <c r="H103" i="7"/>
  <c r="L102" i="7"/>
  <c r="K112" i="7" s="1"/>
  <c r="J102" i="7"/>
  <c r="S112" i="7" s="1"/>
  <c r="K102" i="7"/>
  <c r="I102" i="7"/>
  <c r="H102" i="7"/>
  <c r="H108" i="7" s="1"/>
  <c r="C101" i="7"/>
  <c r="E99" i="7"/>
  <c r="G99" i="7"/>
  <c r="D99" i="7"/>
  <c r="C99" i="7"/>
  <c r="B99" i="7"/>
  <c r="G95" i="7"/>
  <c r="G94" i="7"/>
  <c r="L93" i="7"/>
  <c r="J93" i="7"/>
  <c r="L92" i="7"/>
  <c r="J92" i="7"/>
  <c r="L89" i="7"/>
  <c r="J89" i="7"/>
  <c r="J88" i="7"/>
  <c r="L84" i="7"/>
  <c r="J84" i="7"/>
  <c r="L87" i="7"/>
  <c r="J87" i="7"/>
  <c r="L86" i="7"/>
  <c r="J86" i="7"/>
  <c r="J83" i="7"/>
  <c r="L80" i="7"/>
  <c r="J80" i="7"/>
  <c r="L79" i="7"/>
  <c r="J79" i="7"/>
  <c r="J78" i="7"/>
  <c r="J76" i="7" s="1"/>
  <c r="L75" i="7"/>
  <c r="J75" i="7"/>
  <c r="J64" i="7"/>
  <c r="AW65" i="7"/>
  <c r="AA65" i="7"/>
  <c r="S65" i="7"/>
  <c r="BA65" i="7"/>
  <c r="L662" i="7" s="1"/>
  <c r="AZ65" i="7"/>
  <c r="L592" i="7" s="1"/>
  <c r="AE65" i="7"/>
  <c r="J593" i="7" s="1"/>
  <c r="AD65" i="7"/>
  <c r="J592" i="7" s="1"/>
  <c r="G64" i="7"/>
  <c r="E64" i="7"/>
  <c r="G63" i="7"/>
  <c r="E63" i="7"/>
  <c r="J61" i="7"/>
  <c r="G60" i="7"/>
  <c r="F60" i="7"/>
  <c r="E60" i="7"/>
  <c r="G59" i="7"/>
  <c r="F59" i="7"/>
  <c r="E59" i="7"/>
  <c r="L58" i="7"/>
  <c r="J58" i="7"/>
  <c r="K58" i="7"/>
  <c r="H58" i="7"/>
  <c r="L57" i="7"/>
  <c r="AT65" i="7" s="1"/>
  <c r="J57" i="7"/>
  <c r="X65" i="7" s="1"/>
  <c r="K57" i="7"/>
  <c r="I57" i="7"/>
  <c r="H57" i="7"/>
  <c r="L56" i="7"/>
  <c r="AO65" i="7" s="1"/>
  <c r="J56" i="7"/>
  <c r="K56" i="7"/>
  <c r="I56" i="7"/>
  <c r="H56" i="7"/>
  <c r="L55" i="7"/>
  <c r="AR65" i="7" s="1"/>
  <c r="J55" i="7"/>
  <c r="U65" i="7" s="1"/>
  <c r="K55" i="7"/>
  <c r="I55" i="7"/>
  <c r="H55" i="7"/>
  <c r="H61" i="7" s="1"/>
  <c r="C54" i="7"/>
  <c r="E52" i="7"/>
  <c r="G52" i="7"/>
  <c r="D52" i="7"/>
  <c r="C52" i="7"/>
  <c r="B52" i="7"/>
  <c r="A25" i="7"/>
  <c r="A23" i="7"/>
  <c r="A20" i="7"/>
  <c r="F14" i="7"/>
  <c r="F12" i="7"/>
  <c r="F6" i="7"/>
  <c r="CO4" i="7"/>
  <c r="F4" i="7"/>
  <c r="A1" i="7"/>
  <c r="AN305" i="7" l="1"/>
  <c r="K305" i="7"/>
  <c r="J624" i="7"/>
  <c r="J620" i="7"/>
  <c r="J667" i="7" s="1"/>
  <c r="L72" i="7"/>
  <c r="L70" i="7" s="1"/>
  <c r="L582" i="7"/>
  <c r="L580" i="7" s="1"/>
  <c r="L651" i="7"/>
  <c r="L649" i="7" s="1"/>
  <c r="J139" i="7"/>
  <c r="J109" i="7"/>
  <c r="J127" i="7"/>
  <c r="J125" i="7" s="1"/>
  <c r="J148" i="7" s="1"/>
  <c r="L590" i="7"/>
  <c r="L659" i="7"/>
  <c r="L225" i="7"/>
  <c r="L320" i="7"/>
  <c r="BH504" i="7"/>
  <c r="L626" i="7"/>
  <c r="L657" i="7"/>
  <c r="L655" i="7" s="1"/>
  <c r="L403" i="7"/>
  <c r="L401" i="7" s="1"/>
  <c r="BH341" i="7"/>
  <c r="I341" i="7"/>
  <c r="J516" i="7"/>
  <c r="L74" i="7"/>
  <c r="L584" i="7"/>
  <c r="L653" i="7"/>
  <c r="L132" i="7"/>
  <c r="L120" i="7"/>
  <c r="J166" i="7"/>
  <c r="J219" i="7"/>
  <c r="J405" i="7"/>
  <c r="AN286" i="7"/>
  <c r="BH376" i="7"/>
  <c r="I376" i="7"/>
  <c r="L409" i="7"/>
  <c r="L407" i="7" s="1"/>
  <c r="L405" i="7"/>
  <c r="L283" i="7"/>
  <c r="K341" i="7"/>
  <c r="AN341" i="7"/>
  <c r="J542" i="7"/>
  <c r="J565" i="7" s="1"/>
  <c r="J74" i="7"/>
  <c r="J62" i="7"/>
  <c r="J81" i="7"/>
  <c r="J584" i="7"/>
  <c r="J653" i="7"/>
  <c r="L69" i="7"/>
  <c r="L648" i="7"/>
  <c r="L646" i="7" s="1"/>
  <c r="L81" i="7"/>
  <c r="L62" i="7"/>
  <c r="L130" i="7"/>
  <c r="L128" i="7" s="1"/>
  <c r="BH207" i="7"/>
  <c r="L267" i="7"/>
  <c r="AN376" i="7"/>
  <c r="K376" i="7"/>
  <c r="O270" i="7"/>
  <c r="J130" i="7"/>
  <c r="J128" i="7" s="1"/>
  <c r="J403" i="7"/>
  <c r="J401" i="7" s="1"/>
  <c r="L136" i="7"/>
  <c r="L134" i="7" s="1"/>
  <c r="L588" i="7"/>
  <c r="L586" i="7" s="1"/>
  <c r="L223" i="7"/>
  <c r="L221" i="7" s="1"/>
  <c r="J409" i="7"/>
  <c r="J407" i="7" s="1"/>
  <c r="J514" i="7"/>
  <c r="J512" i="7" s="1"/>
  <c r="J597" i="7"/>
  <c r="J595" i="7" s="1"/>
  <c r="BH323" i="7"/>
  <c r="I323" i="7"/>
  <c r="L412" i="7"/>
  <c r="L253" i="7"/>
  <c r="L400" i="7"/>
  <c r="J132" i="7"/>
  <c r="O123" i="7"/>
  <c r="L391" i="7"/>
  <c r="L458" i="7"/>
  <c r="L456" i="7" s="1"/>
  <c r="BH358" i="7"/>
  <c r="L61" i="7"/>
  <c r="P65" i="7"/>
  <c r="J111" i="7"/>
  <c r="BH112" i="7" s="1"/>
  <c r="AR169" i="7"/>
  <c r="J203" i="7"/>
  <c r="O207" i="7"/>
  <c r="S270" i="7"/>
  <c r="J267" i="7" s="1"/>
  <c r="AA272" i="7"/>
  <c r="J588" i="7" s="1"/>
  <c r="J586" i="7" s="1"/>
  <c r="K323" i="7"/>
  <c r="AN323" i="7"/>
  <c r="L336" i="7"/>
  <c r="L353" i="7"/>
  <c r="K358" i="7"/>
  <c r="AN358" i="7"/>
  <c r="L371" i="7"/>
  <c r="L388" i="7"/>
  <c r="I394" i="7"/>
  <c r="BH394" i="7"/>
  <c r="I443" i="7"/>
  <c r="BH443" i="7"/>
  <c r="J500" i="7"/>
  <c r="O504" i="7"/>
  <c r="J353" i="7"/>
  <c r="J388" i="7"/>
  <c r="J413" i="7"/>
  <c r="L511" i="7"/>
  <c r="L509" i="7" s="1"/>
  <c r="L532" i="7" s="1"/>
  <c r="J63" i="7"/>
  <c r="O65" i="7" s="1"/>
  <c r="J82" i="7"/>
  <c r="I191" i="7"/>
  <c r="BH191" i="7"/>
  <c r="U270" i="7"/>
  <c r="I272" i="7"/>
  <c r="BH272" i="7"/>
  <c r="K394" i="7"/>
  <c r="K443" i="7"/>
  <c r="AN443" i="7"/>
  <c r="J463" i="7"/>
  <c r="J470" i="7" s="1"/>
  <c r="L500" i="7"/>
  <c r="L317" i="7"/>
  <c r="L63" i="7"/>
  <c r="AN65" i="7" s="1"/>
  <c r="L82" i="7"/>
  <c r="I112" i="7"/>
  <c r="K191" i="7"/>
  <c r="AN191" i="7"/>
  <c r="S207" i="7"/>
  <c r="J204" i="7" s="1"/>
  <c r="J225" i="7"/>
  <c r="I256" i="7"/>
  <c r="BH256" i="7"/>
  <c r="K272" i="7"/>
  <c r="AN272" i="7"/>
  <c r="O354" i="7"/>
  <c r="J487" i="7"/>
  <c r="J488" i="7"/>
  <c r="S504" i="7"/>
  <c r="J523" i="7" s="1"/>
  <c r="L122" i="7"/>
  <c r="AN123" i="7" s="1"/>
  <c r="K256" i="7"/>
  <c r="J282" i="7"/>
  <c r="O286" i="7"/>
  <c r="O305" i="7"/>
  <c r="AN354" i="7"/>
  <c r="AN389" i="7"/>
  <c r="J400" i="7"/>
  <c r="L488" i="7"/>
  <c r="J659" i="7"/>
  <c r="L64" i="7"/>
  <c r="L78" i="7"/>
  <c r="L76" i="7" s="1"/>
  <c r="L83" i="7"/>
  <c r="I123" i="7"/>
  <c r="BH123" i="7"/>
  <c r="L165" i="7"/>
  <c r="AR191" i="7"/>
  <c r="L188" i="7" s="1"/>
  <c r="I210" i="7"/>
  <c r="I270" i="7"/>
  <c r="BH270" i="7"/>
  <c r="L282" i="7"/>
  <c r="P286" i="7"/>
  <c r="O341" i="7"/>
  <c r="O376" i="7"/>
  <c r="L449" i="7"/>
  <c r="L447" i="7" s="1"/>
  <c r="L470" i="7" s="1"/>
  <c r="J489" i="7"/>
  <c r="I491" i="7" s="1"/>
  <c r="I507" i="7"/>
  <c r="J69" i="7"/>
  <c r="AR112" i="7"/>
  <c r="K123" i="7"/>
  <c r="J167" i="7"/>
  <c r="K177" i="7"/>
  <c r="AP177" i="7"/>
  <c r="L206" i="7"/>
  <c r="K270" i="7"/>
  <c r="AN270" i="7"/>
  <c r="S286" i="7"/>
  <c r="J283" i="7" s="1"/>
  <c r="S305" i="7"/>
  <c r="J302" i="7" s="1"/>
  <c r="O323" i="7"/>
  <c r="O358" i="7"/>
  <c r="L489" i="7"/>
  <c r="L503" i="7"/>
  <c r="AN504" i="7" s="1"/>
  <c r="K507" i="7"/>
  <c r="K65" i="7"/>
  <c r="L167" i="7"/>
  <c r="K169" i="7" s="1"/>
  <c r="I207" i="7"/>
  <c r="AA289" i="7"/>
  <c r="U305" i="7"/>
  <c r="I307" i="7"/>
  <c r="S341" i="7"/>
  <c r="J338" i="7" s="1"/>
  <c r="AA343" i="7"/>
  <c r="J657" i="7" s="1"/>
  <c r="J655" i="7" s="1"/>
  <c r="S376" i="7"/>
  <c r="J373" i="7" s="1"/>
  <c r="AA378" i="7"/>
  <c r="O394" i="7"/>
  <c r="J439" i="7"/>
  <c r="O443" i="7"/>
  <c r="J490" i="7"/>
  <c r="BH491" i="7" s="1"/>
  <c r="I504" i="7"/>
  <c r="P123" i="7"/>
  <c r="I358" i="7"/>
  <c r="AN112" i="7"/>
  <c r="J168" i="7"/>
  <c r="J187" i="7"/>
  <c r="O191" i="7"/>
  <c r="J188" i="7"/>
  <c r="K207" i="7"/>
  <c r="AN207" i="7"/>
  <c r="I289" i="7"/>
  <c r="K307" i="7"/>
  <c r="S323" i="7"/>
  <c r="J320" i="7" s="1"/>
  <c r="I343" i="7"/>
  <c r="S358" i="7"/>
  <c r="J355" i="7" s="1"/>
  <c r="I378" i="7"/>
  <c r="L440" i="7"/>
  <c r="K504" i="7"/>
  <c r="J661" i="7"/>
  <c r="J108" i="7"/>
  <c r="O112" i="7"/>
  <c r="J252" i="7"/>
  <c r="J253" i="7"/>
  <c r="K289" i="7"/>
  <c r="U323" i="7"/>
  <c r="S394" i="7"/>
  <c r="J391" i="7" s="1"/>
  <c r="L661" i="7"/>
  <c r="I286" i="7"/>
  <c r="I305" i="7"/>
  <c r="BH305" i="7"/>
  <c r="J662" i="7"/>
  <c r="J119" i="7"/>
  <c r="J266" i="7"/>
  <c r="K286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B203" i="3" s="1"/>
  <c r="DA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B227" i="3" s="1"/>
  <c r="DA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A271" i="3"/>
  <c r="DB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B273" i="3" s="1"/>
  <c r="DA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B280" i="3" s="1"/>
  <c r="DA280" i="3"/>
  <c r="DC280" i="3"/>
  <c r="A281" i="3"/>
  <c r="Y281" i="3"/>
  <c r="CY281" i="3"/>
  <c r="CZ281" i="3"/>
  <c r="DA281" i="3"/>
  <c r="DB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A285" i="3"/>
  <c r="DB285" i="3"/>
  <c r="DC285" i="3"/>
  <c r="A286" i="3"/>
  <c r="Y286" i="3"/>
  <c r="CY286" i="3"/>
  <c r="CZ286" i="3"/>
  <c r="DB286" i="3" s="1"/>
  <c r="DA286" i="3"/>
  <c r="DC286" i="3"/>
  <c r="A287" i="3"/>
  <c r="Y287" i="3"/>
  <c r="CY287" i="3"/>
  <c r="CZ287" i="3"/>
  <c r="DA287" i="3"/>
  <c r="DB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B289" i="3" s="1"/>
  <c r="DA289" i="3"/>
  <c r="DC289" i="3"/>
  <c r="A290" i="3"/>
  <c r="Y290" i="3"/>
  <c r="CY290" i="3"/>
  <c r="CZ290" i="3"/>
  <c r="DA290" i="3"/>
  <c r="DB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A294" i="3"/>
  <c r="DB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B296" i="3" s="1"/>
  <c r="DA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B298" i="3" s="1"/>
  <c r="DA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B300" i="3" s="1"/>
  <c r="DA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B302" i="3" s="1"/>
  <c r="DA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B304" i="3" s="1"/>
  <c r="DA304" i="3"/>
  <c r="DC304" i="3"/>
  <c r="A305" i="3"/>
  <c r="Y305" i="3"/>
  <c r="CY305" i="3"/>
  <c r="CZ305" i="3"/>
  <c r="DB305" i="3" s="1"/>
  <c r="DA305" i="3"/>
  <c r="DC305" i="3"/>
  <c r="A306" i="3"/>
  <c r="Y306" i="3"/>
  <c r="CY306" i="3"/>
  <c r="CZ306" i="3"/>
  <c r="DA306" i="3"/>
  <c r="DB306" i="3"/>
  <c r="DC306" i="3"/>
  <c r="A307" i="3"/>
  <c r="Y307" i="3"/>
  <c r="CY307" i="3"/>
  <c r="CZ307" i="3"/>
  <c r="DA307" i="3"/>
  <c r="DB307" i="3"/>
  <c r="DC307" i="3"/>
  <c r="A308" i="3"/>
  <c r="Y308" i="3"/>
  <c r="CY308" i="3"/>
  <c r="CZ308" i="3"/>
  <c r="DA308" i="3"/>
  <c r="DB308" i="3"/>
  <c r="DC308" i="3"/>
  <c r="A309" i="3"/>
  <c r="Y309" i="3"/>
  <c r="CY309" i="3"/>
  <c r="CZ309" i="3"/>
  <c r="DB309" i="3" s="1"/>
  <c r="DA309" i="3"/>
  <c r="DC309" i="3"/>
  <c r="A310" i="3"/>
  <c r="Y310" i="3"/>
  <c r="CY310" i="3"/>
  <c r="CZ310" i="3"/>
  <c r="DB310" i="3" s="1"/>
  <c r="DA310" i="3"/>
  <c r="DC310" i="3"/>
  <c r="A311" i="3"/>
  <c r="Y311" i="3"/>
  <c r="CY311" i="3"/>
  <c r="CZ311" i="3"/>
  <c r="DA311" i="3"/>
  <c r="DB311" i="3"/>
  <c r="DC311" i="3"/>
  <c r="A312" i="3"/>
  <c r="Y312" i="3"/>
  <c r="CY312" i="3"/>
  <c r="CZ312" i="3"/>
  <c r="DB312" i="3" s="1"/>
  <c r="DA312" i="3"/>
  <c r="DC312" i="3"/>
  <c r="A313" i="3"/>
  <c r="Y313" i="3"/>
  <c r="CY313" i="3"/>
  <c r="CZ313" i="3"/>
  <c r="DA313" i="3"/>
  <c r="DB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B316" i="3" s="1"/>
  <c r="DA316" i="3"/>
  <c r="DC316" i="3"/>
  <c r="A317" i="3"/>
  <c r="Y317" i="3"/>
  <c r="CY317" i="3"/>
  <c r="CZ317" i="3"/>
  <c r="DA317" i="3"/>
  <c r="DB317" i="3"/>
  <c r="DC317" i="3"/>
  <c r="A318" i="3"/>
  <c r="Y318" i="3"/>
  <c r="CY318" i="3"/>
  <c r="CZ318" i="3"/>
  <c r="DA318" i="3"/>
  <c r="DB318" i="3"/>
  <c r="DC318" i="3"/>
  <c r="A319" i="3"/>
  <c r="Y319" i="3"/>
  <c r="CY319" i="3"/>
  <c r="CZ319" i="3"/>
  <c r="DB319" i="3" s="1"/>
  <c r="DA319" i="3"/>
  <c r="DC319" i="3"/>
  <c r="A320" i="3"/>
  <c r="Y320" i="3"/>
  <c r="CY320" i="3"/>
  <c r="CZ320" i="3"/>
  <c r="DA320" i="3"/>
  <c r="DB320" i="3"/>
  <c r="DC320" i="3"/>
  <c r="A321" i="3"/>
  <c r="Y321" i="3"/>
  <c r="CY321" i="3"/>
  <c r="CZ321" i="3"/>
  <c r="DB321" i="3" s="1"/>
  <c r="DA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B323" i="3" s="1"/>
  <c r="DA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A330" i="3"/>
  <c r="DB330" i="3"/>
  <c r="DC330" i="3"/>
  <c r="A331" i="3"/>
  <c r="Y331" i="3"/>
  <c r="CY331" i="3"/>
  <c r="CZ331" i="3"/>
  <c r="DB331" i="3" s="1"/>
  <c r="DA331" i="3"/>
  <c r="DC331" i="3"/>
  <c r="A332" i="3"/>
  <c r="Y332" i="3"/>
  <c r="CY332" i="3"/>
  <c r="CZ332" i="3"/>
  <c r="DA332" i="3"/>
  <c r="DB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A334" i="3"/>
  <c r="DB334" i="3"/>
  <c r="DC334" i="3"/>
  <c r="A335" i="3"/>
  <c r="Y335" i="3"/>
  <c r="CY335" i="3"/>
  <c r="CZ335" i="3"/>
  <c r="DB335" i="3" s="1"/>
  <c r="DA335" i="3"/>
  <c r="DC335" i="3"/>
  <c r="A336" i="3"/>
  <c r="Y336" i="3"/>
  <c r="CY336" i="3"/>
  <c r="CZ336" i="3"/>
  <c r="DB336" i="3" s="1"/>
  <c r="DA336" i="3"/>
  <c r="DC336" i="3"/>
  <c r="A337" i="3"/>
  <c r="Y337" i="3"/>
  <c r="CY337" i="3"/>
  <c r="CZ337" i="3"/>
  <c r="DA337" i="3"/>
  <c r="DB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B341" i="3" s="1"/>
  <c r="DA341" i="3"/>
  <c r="DC341" i="3"/>
  <c r="A342" i="3"/>
  <c r="Y342" i="3"/>
  <c r="CY342" i="3"/>
  <c r="CZ342" i="3"/>
  <c r="DA342" i="3"/>
  <c r="DB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A344" i="3"/>
  <c r="DB344" i="3"/>
  <c r="DC344" i="3"/>
  <c r="A345" i="3"/>
  <c r="Y345" i="3"/>
  <c r="CY345" i="3"/>
  <c r="CZ345" i="3"/>
  <c r="DB345" i="3" s="1"/>
  <c r="DA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B349" i="3" s="1"/>
  <c r="DA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B353" i="3" s="1"/>
  <c r="DA353" i="3"/>
  <c r="DC353" i="3"/>
  <c r="A354" i="3"/>
  <c r="Y354" i="3"/>
  <c r="CY354" i="3"/>
  <c r="CZ354" i="3"/>
  <c r="DB354" i="3" s="1"/>
  <c r="DA354" i="3"/>
  <c r="DC354" i="3"/>
  <c r="A355" i="3"/>
  <c r="Y355" i="3"/>
  <c r="CY355" i="3"/>
  <c r="CZ355" i="3"/>
  <c r="DB355" i="3" s="1"/>
  <c r="DA355" i="3"/>
  <c r="DC355" i="3"/>
  <c r="A356" i="3"/>
  <c r="Y356" i="3"/>
  <c r="CY356" i="3"/>
  <c r="CZ356" i="3"/>
  <c r="DA356" i="3"/>
  <c r="DB356" i="3"/>
  <c r="DC356" i="3"/>
  <c r="A357" i="3"/>
  <c r="Y357" i="3"/>
  <c r="CY357" i="3"/>
  <c r="CZ357" i="3"/>
  <c r="DA357" i="3"/>
  <c r="DB357" i="3"/>
  <c r="DC357" i="3"/>
  <c r="A358" i="3"/>
  <c r="Y358" i="3"/>
  <c r="CY358" i="3"/>
  <c r="CZ358" i="3"/>
  <c r="DA358" i="3"/>
  <c r="DB358" i="3"/>
  <c r="DC358" i="3"/>
  <c r="A359" i="3"/>
  <c r="Y359" i="3"/>
  <c r="CY359" i="3"/>
  <c r="CZ359" i="3"/>
  <c r="DA359" i="3"/>
  <c r="DB359" i="3"/>
  <c r="DC359" i="3"/>
  <c r="A360" i="3"/>
  <c r="Y360" i="3"/>
  <c r="CY360" i="3"/>
  <c r="CZ360" i="3"/>
  <c r="DB360" i="3" s="1"/>
  <c r="DA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A362" i="3"/>
  <c r="DB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B364" i="3" s="1"/>
  <c r="DA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B367" i="3" s="1"/>
  <c r="DA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B369" i="3" s="1"/>
  <c r="DA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B371" i="3" s="1"/>
  <c r="DA371" i="3"/>
  <c r="DC371" i="3"/>
  <c r="A372" i="3"/>
  <c r="Y372" i="3"/>
  <c r="CY372" i="3"/>
  <c r="CZ372" i="3"/>
  <c r="DA372" i="3"/>
  <c r="DB372" i="3"/>
  <c r="DC372" i="3"/>
  <c r="A373" i="3"/>
  <c r="Y373" i="3"/>
  <c r="CY373" i="3"/>
  <c r="CZ373" i="3"/>
  <c r="DA373" i="3"/>
  <c r="DB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A375" i="3"/>
  <c r="DB375" i="3"/>
  <c r="DC375" i="3"/>
  <c r="A376" i="3"/>
  <c r="Y376" i="3"/>
  <c r="CY376" i="3"/>
  <c r="CZ376" i="3"/>
  <c r="DB376" i="3" s="1"/>
  <c r="DA376" i="3"/>
  <c r="DC376" i="3"/>
  <c r="A377" i="3"/>
  <c r="Y377" i="3"/>
  <c r="CY377" i="3"/>
  <c r="CZ377" i="3"/>
  <c r="DA377" i="3"/>
  <c r="DB377" i="3"/>
  <c r="DC377" i="3"/>
  <c r="A378" i="3"/>
  <c r="Y378" i="3"/>
  <c r="CY378" i="3"/>
  <c r="CZ378" i="3"/>
  <c r="DB378" i="3" s="1"/>
  <c r="DA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B381" i="3" s="1"/>
  <c r="DA381" i="3"/>
  <c r="DC381" i="3"/>
  <c r="A382" i="3"/>
  <c r="Y382" i="3"/>
  <c r="CY382" i="3"/>
  <c r="CZ382" i="3"/>
  <c r="DA382" i="3"/>
  <c r="DB382" i="3"/>
  <c r="DC382" i="3"/>
  <c r="A383" i="3"/>
  <c r="Y383" i="3"/>
  <c r="CY383" i="3"/>
  <c r="CZ383" i="3"/>
  <c r="DA383" i="3"/>
  <c r="DB383" i="3"/>
  <c r="DC383" i="3"/>
  <c r="A384" i="3"/>
  <c r="Y384" i="3"/>
  <c r="CY384" i="3"/>
  <c r="CZ384" i="3"/>
  <c r="DB384" i="3" s="1"/>
  <c r="DA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A386" i="3"/>
  <c r="DB386" i="3"/>
  <c r="DC386" i="3"/>
  <c r="A387" i="3"/>
  <c r="Y387" i="3"/>
  <c r="CY387" i="3"/>
  <c r="CZ387" i="3"/>
  <c r="DB387" i="3" s="1"/>
  <c r="DA387" i="3"/>
  <c r="DC387" i="3"/>
  <c r="A388" i="3"/>
  <c r="Y388" i="3"/>
  <c r="CY388" i="3"/>
  <c r="CZ388" i="3"/>
  <c r="DA388" i="3"/>
  <c r="DB388" i="3"/>
  <c r="DC388" i="3"/>
  <c r="A389" i="3"/>
  <c r="Y389" i="3"/>
  <c r="CY389" i="3"/>
  <c r="CZ389" i="3"/>
  <c r="DA389" i="3"/>
  <c r="DB389" i="3"/>
  <c r="DC389" i="3"/>
  <c r="A390" i="3"/>
  <c r="Y390" i="3"/>
  <c r="CY390" i="3"/>
  <c r="CZ390" i="3"/>
  <c r="DB390" i="3" s="1"/>
  <c r="DA390" i="3"/>
  <c r="DC390" i="3"/>
  <c r="A391" i="3"/>
  <c r="Y391" i="3"/>
  <c r="CY391" i="3"/>
  <c r="CZ391" i="3"/>
  <c r="DA391" i="3"/>
  <c r="DB391" i="3"/>
  <c r="DC391" i="3"/>
  <c r="A392" i="3"/>
  <c r="Y392" i="3"/>
  <c r="CY392" i="3"/>
  <c r="CZ392" i="3"/>
  <c r="DB392" i="3" s="1"/>
  <c r="DA392" i="3"/>
  <c r="DC392" i="3"/>
  <c r="A393" i="3"/>
  <c r="Y393" i="3"/>
  <c r="CY393" i="3"/>
  <c r="CZ393" i="3"/>
  <c r="DA393" i="3"/>
  <c r="DB393" i="3"/>
  <c r="DC393" i="3"/>
  <c r="A394" i="3"/>
  <c r="Y394" i="3"/>
  <c r="CY394" i="3"/>
  <c r="CZ394" i="3"/>
  <c r="DA394" i="3"/>
  <c r="DB394" i="3"/>
  <c r="DC394" i="3"/>
  <c r="A395" i="3"/>
  <c r="Y395" i="3"/>
  <c r="CY395" i="3"/>
  <c r="CZ395" i="3"/>
  <c r="DB395" i="3" s="1"/>
  <c r="DA395" i="3"/>
  <c r="DC395" i="3"/>
  <c r="A396" i="3"/>
  <c r="Y396" i="3"/>
  <c r="CY396" i="3"/>
  <c r="CZ396" i="3"/>
  <c r="DA396" i="3"/>
  <c r="DB396" i="3"/>
  <c r="DC396" i="3"/>
  <c r="A397" i="3"/>
  <c r="Y397" i="3"/>
  <c r="CY397" i="3"/>
  <c r="CZ397" i="3"/>
  <c r="DA397" i="3"/>
  <c r="DB397" i="3"/>
  <c r="DC397" i="3"/>
  <c r="A398" i="3"/>
  <c r="Y398" i="3"/>
  <c r="CY398" i="3"/>
  <c r="CZ398" i="3"/>
  <c r="DB398" i="3" s="1"/>
  <c r="DA398" i="3"/>
  <c r="DC398" i="3"/>
  <c r="A399" i="3"/>
  <c r="Y399" i="3"/>
  <c r="CY399" i="3"/>
  <c r="CZ399" i="3"/>
  <c r="DA399" i="3"/>
  <c r="DB399" i="3"/>
  <c r="DC399" i="3"/>
  <c r="A400" i="3"/>
  <c r="Y400" i="3"/>
  <c r="CY400" i="3"/>
  <c r="CZ400" i="3"/>
  <c r="DB400" i="3" s="1"/>
  <c r="DA400" i="3"/>
  <c r="DC400" i="3"/>
  <c r="A401" i="3"/>
  <c r="Y401" i="3"/>
  <c r="CY401" i="3"/>
  <c r="CZ401" i="3"/>
  <c r="DA401" i="3"/>
  <c r="DB401" i="3"/>
  <c r="DC401" i="3"/>
  <c r="A402" i="3"/>
  <c r="Y402" i="3"/>
  <c r="CY402" i="3"/>
  <c r="CZ402" i="3"/>
  <c r="DA402" i="3"/>
  <c r="DB402" i="3"/>
  <c r="DC402" i="3"/>
  <c r="A403" i="3"/>
  <c r="Y403" i="3"/>
  <c r="CY403" i="3"/>
  <c r="CZ403" i="3"/>
  <c r="DB403" i="3" s="1"/>
  <c r="DA403" i="3"/>
  <c r="DC403" i="3"/>
  <c r="A404" i="3"/>
  <c r="Y404" i="3"/>
  <c r="CY404" i="3"/>
  <c r="CZ404" i="3"/>
  <c r="DA404" i="3"/>
  <c r="DB404" i="3"/>
  <c r="DC404" i="3"/>
  <c r="A405" i="3"/>
  <c r="Y405" i="3"/>
  <c r="CY405" i="3"/>
  <c r="CZ405" i="3"/>
  <c r="DA405" i="3"/>
  <c r="DB405" i="3"/>
  <c r="DC405" i="3"/>
  <c r="A406" i="3"/>
  <c r="Y406" i="3"/>
  <c r="CY406" i="3"/>
  <c r="CZ406" i="3"/>
  <c r="DB406" i="3" s="1"/>
  <c r="DA406" i="3"/>
  <c r="DC406" i="3"/>
  <c r="A407" i="3"/>
  <c r="Y407" i="3"/>
  <c r="CY407" i="3"/>
  <c r="CZ407" i="3"/>
  <c r="DA407" i="3"/>
  <c r="DB407" i="3"/>
  <c r="DC407" i="3"/>
  <c r="A408" i="3"/>
  <c r="Y408" i="3"/>
  <c r="CY408" i="3"/>
  <c r="CZ408" i="3"/>
  <c r="DB408" i="3" s="1"/>
  <c r="DA408" i="3"/>
  <c r="DC408" i="3"/>
  <c r="A409" i="3"/>
  <c r="Y409" i="3"/>
  <c r="CY409" i="3"/>
  <c r="CZ409" i="3"/>
  <c r="DA409" i="3"/>
  <c r="DB409" i="3"/>
  <c r="DC409" i="3"/>
  <c r="A410" i="3"/>
  <c r="Y410" i="3"/>
  <c r="CY410" i="3"/>
  <c r="CZ410" i="3"/>
  <c r="DB410" i="3" s="1"/>
  <c r="DA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B412" i="3" s="1"/>
  <c r="DA412" i="3"/>
  <c r="DC412" i="3"/>
  <c r="A413" i="3"/>
  <c r="Y413" i="3"/>
  <c r="CY413" i="3"/>
  <c r="CZ413" i="3"/>
  <c r="DA413" i="3"/>
  <c r="DB413" i="3"/>
  <c r="DC413" i="3"/>
  <c r="A414" i="3"/>
  <c r="Y414" i="3"/>
  <c r="CY414" i="3"/>
  <c r="CZ414" i="3"/>
  <c r="DB414" i="3" s="1"/>
  <c r="DA414" i="3"/>
  <c r="DC414" i="3"/>
  <c r="A415" i="3"/>
  <c r="Y415" i="3"/>
  <c r="CY415" i="3"/>
  <c r="CZ415" i="3"/>
  <c r="DB415" i="3" s="1"/>
  <c r="DA415" i="3"/>
  <c r="DC415" i="3"/>
  <c r="A416" i="3"/>
  <c r="Y416" i="3"/>
  <c r="CY416" i="3"/>
  <c r="CZ416" i="3"/>
  <c r="DA416" i="3"/>
  <c r="DB416" i="3"/>
  <c r="DC416" i="3"/>
  <c r="A417" i="3"/>
  <c r="Y417" i="3"/>
  <c r="CY417" i="3"/>
  <c r="CZ417" i="3"/>
  <c r="DA417" i="3"/>
  <c r="DB417" i="3"/>
  <c r="DC417" i="3"/>
  <c r="A418" i="3"/>
  <c r="Y418" i="3"/>
  <c r="CY418" i="3"/>
  <c r="CZ418" i="3"/>
  <c r="DB418" i="3" s="1"/>
  <c r="DA418" i="3"/>
  <c r="DC418" i="3"/>
  <c r="A419" i="3"/>
  <c r="Y419" i="3"/>
  <c r="CY419" i="3"/>
  <c r="CZ419" i="3"/>
  <c r="DA419" i="3"/>
  <c r="DB419" i="3"/>
  <c r="DC419" i="3"/>
  <c r="A420" i="3"/>
  <c r="Y420" i="3"/>
  <c r="CY420" i="3"/>
  <c r="CZ420" i="3"/>
  <c r="DB420" i="3" s="1"/>
  <c r="DA420" i="3"/>
  <c r="DC420" i="3"/>
  <c r="A421" i="3"/>
  <c r="Y421" i="3"/>
  <c r="CY421" i="3"/>
  <c r="CZ421" i="3"/>
  <c r="DA421" i="3"/>
  <c r="DB421" i="3"/>
  <c r="DC421" i="3"/>
  <c r="A422" i="3"/>
  <c r="Y422" i="3"/>
  <c r="CY422" i="3"/>
  <c r="CZ422" i="3"/>
  <c r="DA422" i="3"/>
  <c r="DB422" i="3"/>
  <c r="DC422" i="3"/>
  <c r="A423" i="3"/>
  <c r="Y423" i="3"/>
  <c r="CY423" i="3"/>
  <c r="CZ423" i="3"/>
  <c r="DA423" i="3"/>
  <c r="DB423" i="3"/>
  <c r="DC423" i="3"/>
  <c r="A424" i="3"/>
  <c r="Y424" i="3"/>
  <c r="CY424" i="3"/>
  <c r="CZ424" i="3"/>
  <c r="DB424" i="3" s="1"/>
  <c r="DA424" i="3"/>
  <c r="DC424" i="3"/>
  <c r="A425" i="3"/>
  <c r="Y425" i="3"/>
  <c r="CY425" i="3"/>
  <c r="CZ425" i="3"/>
  <c r="DB425" i="3" s="1"/>
  <c r="DA425" i="3"/>
  <c r="DC425" i="3"/>
  <c r="A426" i="3"/>
  <c r="Y426" i="3"/>
  <c r="CY426" i="3"/>
  <c r="CZ426" i="3"/>
  <c r="DB426" i="3" s="1"/>
  <c r="DA426" i="3"/>
  <c r="DC426" i="3"/>
  <c r="A427" i="3"/>
  <c r="Y427" i="3"/>
  <c r="CY427" i="3"/>
  <c r="CZ427" i="3"/>
  <c r="DA427" i="3"/>
  <c r="DB427" i="3"/>
  <c r="DC427" i="3"/>
  <c r="A428" i="3"/>
  <c r="Y428" i="3"/>
  <c r="CY428" i="3"/>
  <c r="CZ428" i="3"/>
  <c r="DA428" i="3"/>
  <c r="DB428" i="3"/>
  <c r="DC428" i="3"/>
  <c r="A429" i="3"/>
  <c r="Y429" i="3"/>
  <c r="CY429" i="3"/>
  <c r="CZ429" i="3"/>
  <c r="DA429" i="3"/>
  <c r="DB429" i="3"/>
  <c r="DC429" i="3"/>
  <c r="A430" i="3"/>
  <c r="Y430" i="3"/>
  <c r="CY430" i="3"/>
  <c r="CZ430" i="3"/>
  <c r="DB430" i="3" s="1"/>
  <c r="DA430" i="3"/>
  <c r="DC430" i="3"/>
  <c r="A431" i="3"/>
  <c r="Y431" i="3"/>
  <c r="CY431" i="3"/>
  <c r="CZ431" i="3"/>
  <c r="DA431" i="3"/>
  <c r="DB431" i="3"/>
  <c r="DC431" i="3"/>
  <c r="A432" i="3"/>
  <c r="Y432" i="3"/>
  <c r="CY432" i="3"/>
  <c r="CZ432" i="3"/>
  <c r="DB432" i="3" s="1"/>
  <c r="DA432" i="3"/>
  <c r="DC432" i="3"/>
  <c r="A433" i="3"/>
  <c r="Y433" i="3"/>
  <c r="CY433" i="3"/>
  <c r="CZ433" i="3"/>
  <c r="DA433" i="3"/>
  <c r="DB433" i="3"/>
  <c r="DC433" i="3"/>
  <c r="A434" i="3"/>
  <c r="Y434" i="3"/>
  <c r="CY434" i="3"/>
  <c r="CZ434" i="3"/>
  <c r="DB434" i="3" s="1"/>
  <c r="DA434" i="3"/>
  <c r="DC434" i="3"/>
  <c r="A435" i="3"/>
  <c r="Y435" i="3"/>
  <c r="CY435" i="3"/>
  <c r="CZ435" i="3"/>
  <c r="DA435" i="3"/>
  <c r="DB435" i="3"/>
  <c r="DC435" i="3"/>
  <c r="A436" i="3"/>
  <c r="Y436" i="3"/>
  <c r="CY436" i="3"/>
  <c r="CZ436" i="3"/>
  <c r="DB436" i="3" s="1"/>
  <c r="DA436" i="3"/>
  <c r="DC436" i="3"/>
  <c r="A437" i="3"/>
  <c r="Y437" i="3"/>
  <c r="CY437" i="3"/>
  <c r="CZ437" i="3"/>
  <c r="DA437" i="3"/>
  <c r="DB437" i="3"/>
  <c r="DC437" i="3"/>
  <c r="A438" i="3"/>
  <c r="Y438" i="3"/>
  <c r="CY438" i="3"/>
  <c r="CZ438" i="3"/>
  <c r="DB438" i="3" s="1"/>
  <c r="DA438" i="3"/>
  <c r="DC438" i="3"/>
  <c r="A439" i="3"/>
  <c r="Y439" i="3"/>
  <c r="CY439" i="3"/>
  <c r="CZ439" i="3"/>
  <c r="DA439" i="3"/>
  <c r="DB439" i="3"/>
  <c r="DC439" i="3"/>
  <c r="A440" i="3"/>
  <c r="Y440" i="3"/>
  <c r="CY440" i="3"/>
  <c r="CZ440" i="3"/>
  <c r="DA440" i="3"/>
  <c r="DB440" i="3"/>
  <c r="DC440" i="3"/>
  <c r="A441" i="3"/>
  <c r="Y441" i="3"/>
  <c r="CY441" i="3"/>
  <c r="CZ441" i="3"/>
  <c r="DA441" i="3"/>
  <c r="DB441" i="3"/>
  <c r="DC441" i="3"/>
  <c r="A442" i="3"/>
  <c r="Y442" i="3"/>
  <c r="CY442" i="3"/>
  <c r="CZ442" i="3"/>
  <c r="DB442" i="3" s="1"/>
  <c r="DA442" i="3"/>
  <c r="DC442" i="3"/>
  <c r="A443" i="3"/>
  <c r="Y443" i="3"/>
  <c r="CY443" i="3"/>
  <c r="CZ443" i="3"/>
  <c r="DA443" i="3"/>
  <c r="DB443" i="3"/>
  <c r="DC443" i="3"/>
  <c r="A444" i="3"/>
  <c r="Y444" i="3"/>
  <c r="CY444" i="3"/>
  <c r="CZ444" i="3"/>
  <c r="DB444" i="3" s="1"/>
  <c r="DA444" i="3"/>
  <c r="DC444" i="3"/>
  <c r="A445" i="3"/>
  <c r="Y445" i="3"/>
  <c r="CY445" i="3"/>
  <c r="CZ445" i="3"/>
  <c r="DA445" i="3"/>
  <c r="DB445" i="3"/>
  <c r="DC445" i="3"/>
  <c r="A446" i="3"/>
  <c r="Y446" i="3"/>
  <c r="CY446" i="3"/>
  <c r="CZ446" i="3"/>
  <c r="DA446" i="3"/>
  <c r="DB446" i="3"/>
  <c r="DC446" i="3"/>
  <c r="A447" i="3"/>
  <c r="Y447" i="3"/>
  <c r="CY447" i="3"/>
  <c r="CZ447" i="3"/>
  <c r="DA447" i="3"/>
  <c r="DB447" i="3"/>
  <c r="DC447" i="3"/>
  <c r="A448" i="3"/>
  <c r="Y448" i="3"/>
  <c r="CY448" i="3"/>
  <c r="CZ448" i="3"/>
  <c r="DB448" i="3" s="1"/>
  <c r="DA448" i="3"/>
  <c r="DC448" i="3"/>
  <c r="A449" i="3"/>
  <c r="Y449" i="3"/>
  <c r="CY449" i="3"/>
  <c r="CZ449" i="3"/>
  <c r="DB449" i="3" s="1"/>
  <c r="DA449" i="3"/>
  <c r="DC449" i="3"/>
  <c r="A450" i="3"/>
  <c r="Y450" i="3"/>
  <c r="CY450" i="3"/>
  <c r="CZ450" i="3"/>
  <c r="DB450" i="3" s="1"/>
  <c r="DA450" i="3"/>
  <c r="DC450" i="3"/>
  <c r="A451" i="3"/>
  <c r="Y451" i="3"/>
  <c r="CY451" i="3"/>
  <c r="CZ451" i="3"/>
  <c r="DA451" i="3"/>
  <c r="DB451" i="3"/>
  <c r="DC451" i="3"/>
  <c r="A452" i="3"/>
  <c r="Y452" i="3"/>
  <c r="CY452" i="3"/>
  <c r="CZ452" i="3"/>
  <c r="DA452" i="3"/>
  <c r="DB452" i="3"/>
  <c r="DC452" i="3"/>
  <c r="A453" i="3"/>
  <c r="Y453" i="3"/>
  <c r="CY453" i="3"/>
  <c r="CZ453" i="3"/>
  <c r="DA453" i="3"/>
  <c r="DB453" i="3"/>
  <c r="DC453" i="3"/>
  <c r="A454" i="3"/>
  <c r="Y454" i="3"/>
  <c r="CY454" i="3"/>
  <c r="CZ454" i="3"/>
  <c r="DA454" i="3"/>
  <c r="DB454" i="3"/>
  <c r="DC454" i="3"/>
  <c r="A455" i="3"/>
  <c r="Y455" i="3"/>
  <c r="CY455" i="3"/>
  <c r="CZ455" i="3"/>
  <c r="DA455" i="3"/>
  <c r="DB455" i="3"/>
  <c r="DC455" i="3"/>
  <c r="A456" i="3"/>
  <c r="Y456" i="3"/>
  <c r="CY456" i="3"/>
  <c r="CZ456" i="3"/>
  <c r="DA456" i="3"/>
  <c r="DB456" i="3"/>
  <c r="DC456" i="3"/>
  <c r="A457" i="3"/>
  <c r="Y457" i="3"/>
  <c r="CY457" i="3"/>
  <c r="CZ457" i="3"/>
  <c r="DB457" i="3" s="1"/>
  <c r="DA457" i="3"/>
  <c r="DC457" i="3"/>
  <c r="A458" i="3"/>
  <c r="Y458" i="3"/>
  <c r="CY458" i="3"/>
  <c r="CZ458" i="3"/>
  <c r="DA458" i="3"/>
  <c r="DB458" i="3"/>
  <c r="DC45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J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R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W2" i="3" s="1"/>
  <c r="K28" i="1"/>
  <c r="R28" i="1"/>
  <c r="AC28" i="1"/>
  <c r="AD28" i="1"/>
  <c r="AB28" i="1" s="1"/>
  <c r="AE28" i="1"/>
  <c r="AF28" i="1"/>
  <c r="CT28" i="1" s="1"/>
  <c r="S28" i="1" s="1"/>
  <c r="AG28" i="1"/>
  <c r="AH28" i="1"/>
  <c r="CV28" i="1" s="1"/>
  <c r="U28" i="1" s="1"/>
  <c r="AI28" i="1"/>
  <c r="AJ28" i="1"/>
  <c r="CX28" i="1" s="1"/>
  <c r="W28" i="1" s="1"/>
  <c r="CQ28" i="1"/>
  <c r="P28" i="1" s="1"/>
  <c r="CP28" i="1" s="1"/>
  <c r="O28" i="1" s="1"/>
  <c r="CR28" i="1"/>
  <c r="Q28" i="1" s="1"/>
  <c r="CS28" i="1"/>
  <c r="CU28" i="1"/>
  <c r="T28" i="1" s="1"/>
  <c r="CW28" i="1"/>
  <c r="V28" i="1" s="1"/>
  <c r="GL28" i="1"/>
  <c r="GO28" i="1"/>
  <c r="GP28" i="1"/>
  <c r="GV28" i="1"/>
  <c r="HC28" i="1" s="1"/>
  <c r="GX28" i="1" s="1"/>
  <c r="C29" i="1"/>
  <c r="D29" i="1"/>
  <c r="I29" i="1"/>
  <c r="CX3" i="3" s="1"/>
  <c r="K29" i="1"/>
  <c r="W29" i="1"/>
  <c r="AC29" i="1"/>
  <c r="CQ29" i="1" s="1"/>
  <c r="P29" i="1" s="1"/>
  <c r="AE29" i="1"/>
  <c r="AF29" i="1"/>
  <c r="AG29" i="1"/>
  <c r="CU29" i="1" s="1"/>
  <c r="T29" i="1" s="1"/>
  <c r="AH29" i="1"/>
  <c r="AI29" i="1"/>
  <c r="CW29" i="1" s="1"/>
  <c r="V29" i="1" s="1"/>
  <c r="AJ29" i="1"/>
  <c r="CT29" i="1"/>
  <c r="S29" i="1" s="1"/>
  <c r="CV29" i="1"/>
  <c r="U29" i="1" s="1"/>
  <c r="CX29" i="1"/>
  <c r="GL29" i="1"/>
  <c r="GO29" i="1"/>
  <c r="GP29" i="1"/>
  <c r="GV29" i="1"/>
  <c r="HC29" i="1"/>
  <c r="GX29" i="1" s="1"/>
  <c r="C30" i="1"/>
  <c r="D30" i="1"/>
  <c r="I30" i="1"/>
  <c r="K30" i="1"/>
  <c r="P30" i="1"/>
  <c r="V30" i="1"/>
  <c r="AI39" i="1" s="1"/>
  <c r="AC30" i="1"/>
  <c r="AD30" i="1"/>
  <c r="AB30" i="1" s="1"/>
  <c r="AE30" i="1"/>
  <c r="CR30" i="1" s="1"/>
  <c r="Q30" i="1" s="1"/>
  <c r="AD39" i="1" s="1"/>
  <c r="AF30" i="1"/>
  <c r="CT30" i="1" s="1"/>
  <c r="S30" i="1" s="1"/>
  <c r="AG30" i="1"/>
  <c r="AH30" i="1"/>
  <c r="CV30" i="1" s="1"/>
  <c r="U30" i="1" s="1"/>
  <c r="AH39" i="1" s="1"/>
  <c r="AI30" i="1"/>
  <c r="AJ30" i="1"/>
  <c r="CX30" i="1" s="1"/>
  <c r="W30" i="1" s="1"/>
  <c r="AJ39" i="1" s="1"/>
  <c r="AJ26" i="1" s="1"/>
  <c r="CQ30" i="1"/>
  <c r="CS30" i="1"/>
  <c r="R30" i="1" s="1"/>
  <c r="AE39" i="1" s="1"/>
  <c r="CU30" i="1"/>
  <c r="T30" i="1" s="1"/>
  <c r="AG39" i="1" s="1"/>
  <c r="CW30" i="1"/>
  <c r="GL30" i="1"/>
  <c r="BZ39" i="1" s="1"/>
  <c r="GO30" i="1"/>
  <c r="GP30" i="1"/>
  <c r="GV30" i="1"/>
  <c r="GX30" i="1"/>
  <c r="HC30" i="1"/>
  <c r="C31" i="1"/>
  <c r="D31" i="1"/>
  <c r="I31" i="1"/>
  <c r="K31" i="1"/>
  <c r="U31" i="1"/>
  <c r="AC31" i="1"/>
  <c r="AE31" i="1"/>
  <c r="AD31" i="1" s="1"/>
  <c r="AF31" i="1"/>
  <c r="AG31" i="1"/>
  <c r="CU31" i="1" s="1"/>
  <c r="T31" i="1" s="1"/>
  <c r="DY39" i="1" s="1"/>
  <c r="AH31" i="1"/>
  <c r="AI31" i="1"/>
  <c r="CW31" i="1" s="1"/>
  <c r="V31" i="1" s="1"/>
  <c r="EA39" i="1" s="1"/>
  <c r="AJ31" i="1"/>
  <c r="CR31" i="1"/>
  <c r="Q31" i="1" s="1"/>
  <c r="DV39" i="1" s="1"/>
  <c r="DV26" i="1" s="1"/>
  <c r="CT31" i="1"/>
  <c r="S31" i="1" s="1"/>
  <c r="CV31" i="1"/>
  <c r="CX31" i="1"/>
  <c r="W31" i="1" s="1"/>
  <c r="EB39" i="1" s="1"/>
  <c r="GL31" i="1"/>
  <c r="GO31" i="1"/>
  <c r="GP31" i="1"/>
  <c r="GV31" i="1"/>
  <c r="HC31" i="1" s="1"/>
  <c r="GX31" i="1" s="1"/>
  <c r="C32" i="1"/>
  <c r="D32" i="1"/>
  <c r="I32" i="1"/>
  <c r="CW16" i="3" s="1"/>
  <c r="K32" i="1"/>
  <c r="T32" i="1"/>
  <c r="AC32" i="1"/>
  <c r="AE32" i="1"/>
  <c r="CR32" i="1" s="1"/>
  <c r="Q32" i="1" s="1"/>
  <c r="AF32" i="1"/>
  <c r="CT32" i="1" s="1"/>
  <c r="S32" i="1" s="1"/>
  <c r="CZ32" i="1" s="1"/>
  <c r="Y32" i="1" s="1"/>
  <c r="AG32" i="1"/>
  <c r="AH32" i="1"/>
  <c r="CV32" i="1" s="1"/>
  <c r="U32" i="1" s="1"/>
  <c r="AI32" i="1"/>
  <c r="AJ32" i="1"/>
  <c r="CX32" i="1" s="1"/>
  <c r="W32" i="1" s="1"/>
  <c r="CQ32" i="1"/>
  <c r="P32" i="1" s="1"/>
  <c r="CP32" i="1" s="1"/>
  <c r="O32" i="1" s="1"/>
  <c r="CS32" i="1"/>
  <c r="R32" i="1" s="1"/>
  <c r="CU32" i="1"/>
  <c r="CW32" i="1"/>
  <c r="V32" i="1" s="1"/>
  <c r="GL32" i="1"/>
  <c r="GO32" i="1"/>
  <c r="GP32" i="1"/>
  <c r="GV32" i="1"/>
  <c r="HC32" i="1"/>
  <c r="GX32" i="1" s="1"/>
  <c r="C33" i="1"/>
  <c r="D33" i="1"/>
  <c r="I33" i="1"/>
  <c r="K33" i="1"/>
  <c r="AC33" i="1"/>
  <c r="AE33" i="1"/>
  <c r="CS33" i="1" s="1"/>
  <c r="AF33" i="1"/>
  <c r="AG33" i="1"/>
  <c r="CU33" i="1" s="1"/>
  <c r="AH33" i="1"/>
  <c r="AI33" i="1"/>
  <c r="AJ33" i="1"/>
  <c r="CR33" i="1"/>
  <c r="CT33" i="1"/>
  <c r="CV33" i="1"/>
  <c r="CW33" i="1"/>
  <c r="CX33" i="1"/>
  <c r="GL33" i="1"/>
  <c r="GO33" i="1"/>
  <c r="GP33" i="1"/>
  <c r="GV33" i="1"/>
  <c r="HC33" i="1"/>
  <c r="C34" i="1"/>
  <c r="D34" i="1"/>
  <c r="I34" i="1"/>
  <c r="K34" i="1"/>
  <c r="R34" i="1"/>
  <c r="AC34" i="1"/>
  <c r="AD34" i="1"/>
  <c r="AE34" i="1"/>
  <c r="AF34" i="1"/>
  <c r="CT34" i="1" s="1"/>
  <c r="S34" i="1" s="1"/>
  <c r="AG34" i="1"/>
  <c r="AH34" i="1"/>
  <c r="CV34" i="1" s="1"/>
  <c r="U34" i="1" s="1"/>
  <c r="AI34" i="1"/>
  <c r="AJ34" i="1"/>
  <c r="CX34" i="1" s="1"/>
  <c r="W34" i="1" s="1"/>
  <c r="CQ34" i="1"/>
  <c r="P34" i="1" s="1"/>
  <c r="CR34" i="1"/>
  <c r="Q34" i="1" s="1"/>
  <c r="CS34" i="1"/>
  <c r="CU34" i="1"/>
  <c r="T34" i="1" s="1"/>
  <c r="CW34" i="1"/>
  <c r="V34" i="1" s="1"/>
  <c r="GL34" i="1"/>
  <c r="GO34" i="1"/>
  <c r="GP34" i="1"/>
  <c r="GV34" i="1"/>
  <c r="HC34" i="1" s="1"/>
  <c r="GX34" i="1" s="1"/>
  <c r="C35" i="1"/>
  <c r="D35" i="1"/>
  <c r="I35" i="1"/>
  <c r="K35" i="1"/>
  <c r="W35" i="1"/>
  <c r="AC35" i="1"/>
  <c r="CQ35" i="1" s="1"/>
  <c r="P35" i="1" s="1"/>
  <c r="AE35" i="1"/>
  <c r="CR35" i="1" s="1"/>
  <c r="Q35" i="1" s="1"/>
  <c r="AF35" i="1"/>
  <c r="AG35" i="1"/>
  <c r="CU35" i="1" s="1"/>
  <c r="T35" i="1" s="1"/>
  <c r="AH35" i="1"/>
  <c r="AI35" i="1"/>
  <c r="CW35" i="1" s="1"/>
  <c r="V35" i="1" s="1"/>
  <c r="AJ35" i="1"/>
  <c r="CT35" i="1"/>
  <c r="S35" i="1" s="1"/>
  <c r="CV35" i="1"/>
  <c r="U35" i="1" s="1"/>
  <c r="CX35" i="1"/>
  <c r="GL35" i="1"/>
  <c r="GO35" i="1"/>
  <c r="GP35" i="1"/>
  <c r="GV35" i="1"/>
  <c r="HC35" i="1"/>
  <c r="GX35" i="1" s="1"/>
  <c r="C36" i="1"/>
  <c r="D36" i="1"/>
  <c r="I36" i="1"/>
  <c r="CW22" i="3" s="1"/>
  <c r="K36" i="1"/>
  <c r="P36" i="1"/>
  <c r="CP36" i="1" s="1"/>
  <c r="O36" i="1" s="1"/>
  <c r="V36" i="1"/>
  <c r="AC36" i="1"/>
  <c r="AD36" i="1"/>
  <c r="AB36" i="1" s="1"/>
  <c r="AE36" i="1"/>
  <c r="AF36" i="1"/>
  <c r="CT36" i="1" s="1"/>
  <c r="S36" i="1" s="1"/>
  <c r="AG36" i="1"/>
  <c r="AH36" i="1"/>
  <c r="CV36" i="1" s="1"/>
  <c r="U36" i="1" s="1"/>
  <c r="AI36" i="1"/>
  <c r="AJ36" i="1"/>
  <c r="CX36" i="1" s="1"/>
  <c r="W36" i="1" s="1"/>
  <c r="CQ36" i="1"/>
  <c r="CR36" i="1"/>
  <c r="Q36" i="1" s="1"/>
  <c r="CS36" i="1"/>
  <c r="R36" i="1" s="1"/>
  <c r="CU36" i="1"/>
  <c r="T36" i="1" s="1"/>
  <c r="CW36" i="1"/>
  <c r="GL36" i="1"/>
  <c r="GO36" i="1"/>
  <c r="GP36" i="1"/>
  <c r="GV36" i="1"/>
  <c r="GX36" i="1"/>
  <c r="HC36" i="1"/>
  <c r="C37" i="1"/>
  <c r="D37" i="1"/>
  <c r="I37" i="1"/>
  <c r="CX23" i="3" s="1"/>
  <c r="K37" i="1"/>
  <c r="T37" i="1"/>
  <c r="AB37" i="1"/>
  <c r="AC37" i="1"/>
  <c r="AD37" i="1"/>
  <c r="AE37" i="1"/>
  <c r="CR37" i="1" s="1"/>
  <c r="Q37" i="1" s="1"/>
  <c r="AF37" i="1"/>
  <c r="CT37" i="1" s="1"/>
  <c r="S37" i="1" s="1"/>
  <c r="AG37" i="1"/>
  <c r="AH37" i="1"/>
  <c r="CV37" i="1" s="1"/>
  <c r="U37" i="1" s="1"/>
  <c r="AI37" i="1"/>
  <c r="AJ37" i="1"/>
  <c r="CX37" i="1" s="1"/>
  <c r="W37" i="1" s="1"/>
  <c r="CQ37" i="1"/>
  <c r="P37" i="1" s="1"/>
  <c r="CP37" i="1" s="1"/>
  <c r="O37" i="1" s="1"/>
  <c r="CS37" i="1"/>
  <c r="R37" i="1" s="1"/>
  <c r="CY37" i="1" s="1"/>
  <c r="X37" i="1" s="1"/>
  <c r="CU37" i="1"/>
  <c r="CW37" i="1"/>
  <c r="V37" i="1" s="1"/>
  <c r="GL37" i="1"/>
  <c r="GO37" i="1"/>
  <c r="GP37" i="1"/>
  <c r="GV37" i="1"/>
  <c r="HC37" i="1"/>
  <c r="GX37" i="1" s="1"/>
  <c r="B39" i="1"/>
  <c r="B26" i="1" s="1"/>
  <c r="C39" i="1"/>
  <c r="C26" i="1" s="1"/>
  <c r="D39" i="1"/>
  <c r="D26" i="1" s="1"/>
  <c r="F39" i="1"/>
  <c r="F26" i="1" s="1"/>
  <c r="G39" i="1"/>
  <c r="G26" i="1" s="1"/>
  <c r="W39" i="1"/>
  <c r="W26" i="1" s="1"/>
  <c r="AC39" i="1"/>
  <c r="AC26" i="1" s="1"/>
  <c r="BC39" i="1"/>
  <c r="BC26" i="1" s="1"/>
  <c r="BX39" i="1"/>
  <c r="AO39" i="1" s="1"/>
  <c r="BY39" i="1"/>
  <c r="BY26" i="1" s="1"/>
  <c r="CC39" i="1"/>
  <c r="CC26" i="1" s="1"/>
  <c r="CD39" i="1"/>
  <c r="CJ39" i="1"/>
  <c r="BA39" i="1" s="1"/>
  <c r="CK39" i="1"/>
  <c r="CK26" i="1" s="1"/>
  <c r="CL39" i="1"/>
  <c r="CL26" i="1" s="1"/>
  <c r="CM39" i="1"/>
  <c r="CM26" i="1" s="1"/>
  <c r="DI39" i="1"/>
  <c r="DM39" i="1"/>
  <c r="DM26" i="1" s="1"/>
  <c r="DZ39" i="1"/>
  <c r="DZ26" i="1" s="1"/>
  <c r="EH39" i="1"/>
  <c r="EH26" i="1" s="1"/>
  <c r="ER39" i="1"/>
  <c r="P50" i="1" s="1"/>
  <c r="ET39" i="1"/>
  <c r="ET26" i="1" s="1"/>
  <c r="FP39" i="1"/>
  <c r="FP26" i="1" s="1"/>
  <c r="FQ39" i="1"/>
  <c r="FQ26" i="1" s="1"/>
  <c r="FR39" i="1"/>
  <c r="FR26" i="1" s="1"/>
  <c r="FU39" i="1"/>
  <c r="EL39" i="1" s="1"/>
  <c r="FV39" i="1"/>
  <c r="EM39" i="1" s="1"/>
  <c r="GA39" i="1"/>
  <c r="GA26" i="1" s="1"/>
  <c r="GB39" i="1"/>
  <c r="ES39" i="1" s="1"/>
  <c r="GC39" i="1"/>
  <c r="GC26" i="1" s="1"/>
  <c r="GD39" i="1"/>
  <c r="GD26" i="1" s="1"/>
  <c r="GE39" i="1"/>
  <c r="GE26" i="1" s="1"/>
  <c r="P48" i="1"/>
  <c r="P52" i="1"/>
  <c r="F55" i="1"/>
  <c r="P61" i="1"/>
  <c r="F63" i="1"/>
  <c r="D69" i="1"/>
  <c r="E71" i="1"/>
  <c r="Z71" i="1"/>
  <c r="AA71" i="1"/>
  <c r="AM71" i="1"/>
  <c r="AN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R71" i="1"/>
  <c r="DS71" i="1"/>
  <c r="EE71" i="1"/>
  <c r="EF71" i="1"/>
  <c r="EL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GF71" i="1"/>
  <c r="GG71" i="1"/>
  <c r="GH71" i="1"/>
  <c r="GI71" i="1"/>
  <c r="GJ71" i="1"/>
  <c r="GK71" i="1"/>
  <c r="GL71" i="1"/>
  <c r="GM71" i="1"/>
  <c r="GN71" i="1"/>
  <c r="GO71" i="1"/>
  <c r="GP71" i="1"/>
  <c r="GQ71" i="1"/>
  <c r="GR71" i="1"/>
  <c r="GS71" i="1"/>
  <c r="GT71" i="1"/>
  <c r="GU71" i="1"/>
  <c r="GV71" i="1"/>
  <c r="GW71" i="1"/>
  <c r="GX71" i="1"/>
  <c r="C73" i="1"/>
  <c r="D73" i="1"/>
  <c r="I73" i="1"/>
  <c r="R73" i="1" s="1"/>
  <c r="K73" i="1"/>
  <c r="T73" i="1"/>
  <c r="AC73" i="1"/>
  <c r="CQ73" i="1" s="1"/>
  <c r="P73" i="1" s="1"/>
  <c r="AE73" i="1"/>
  <c r="AD73" i="1" s="1"/>
  <c r="AF73" i="1"/>
  <c r="CT73" i="1" s="1"/>
  <c r="S73" i="1" s="1"/>
  <c r="AG73" i="1"/>
  <c r="CU73" i="1" s="1"/>
  <c r="AH73" i="1"/>
  <c r="AI73" i="1"/>
  <c r="CW73" i="1" s="1"/>
  <c r="V73" i="1" s="1"/>
  <c r="AJ73" i="1"/>
  <c r="CX73" i="1" s="1"/>
  <c r="W73" i="1" s="1"/>
  <c r="CR73" i="1"/>
  <c r="CS73" i="1"/>
  <c r="CV73" i="1"/>
  <c r="GL73" i="1"/>
  <c r="GO73" i="1"/>
  <c r="GP73" i="1"/>
  <c r="GV73" i="1"/>
  <c r="HC73" i="1" s="1"/>
  <c r="GX73" i="1" s="1"/>
  <c r="C74" i="1"/>
  <c r="D74" i="1"/>
  <c r="I74" i="1"/>
  <c r="CX27" i="3" s="1"/>
  <c r="K74" i="1"/>
  <c r="T74" i="1"/>
  <c r="AC74" i="1"/>
  <c r="CQ74" i="1" s="1"/>
  <c r="P74" i="1" s="1"/>
  <c r="AE74" i="1"/>
  <c r="AD74" i="1" s="1"/>
  <c r="AF74" i="1"/>
  <c r="CT74" i="1" s="1"/>
  <c r="S74" i="1" s="1"/>
  <c r="AG74" i="1"/>
  <c r="CU74" i="1" s="1"/>
  <c r="AH74" i="1"/>
  <c r="AI74" i="1"/>
  <c r="AJ74" i="1"/>
  <c r="CX74" i="1" s="1"/>
  <c r="W74" i="1" s="1"/>
  <c r="CV74" i="1"/>
  <c r="U74" i="1" s="1"/>
  <c r="CW74" i="1"/>
  <c r="V74" i="1" s="1"/>
  <c r="GL74" i="1"/>
  <c r="GO74" i="1"/>
  <c r="GP74" i="1"/>
  <c r="GV74" i="1"/>
  <c r="HC74" i="1"/>
  <c r="GX74" i="1" s="1"/>
  <c r="C75" i="1"/>
  <c r="D75" i="1"/>
  <c r="I75" i="1"/>
  <c r="K75" i="1"/>
  <c r="R75" i="1"/>
  <c r="AE90" i="1" s="1"/>
  <c r="AC75" i="1"/>
  <c r="AD75" i="1"/>
  <c r="AE75" i="1"/>
  <c r="CS75" i="1" s="1"/>
  <c r="AF75" i="1"/>
  <c r="AG75" i="1"/>
  <c r="AH75" i="1"/>
  <c r="CV75" i="1" s="1"/>
  <c r="U75" i="1" s="1"/>
  <c r="AI75" i="1"/>
  <c r="AJ75" i="1"/>
  <c r="CX75" i="1" s="1"/>
  <c r="W75" i="1" s="1"/>
  <c r="CT75" i="1"/>
  <c r="S75" i="1" s="1"/>
  <c r="CU75" i="1"/>
  <c r="T75" i="1" s="1"/>
  <c r="AG90" i="1" s="1"/>
  <c r="CW75" i="1"/>
  <c r="V75" i="1" s="1"/>
  <c r="GL75" i="1"/>
  <c r="BZ90" i="1" s="1"/>
  <c r="GO75" i="1"/>
  <c r="GP75" i="1"/>
  <c r="GV75" i="1"/>
  <c r="HC75" i="1"/>
  <c r="GX75" i="1" s="1"/>
  <c r="CJ90" i="1" s="1"/>
  <c r="CJ71" i="1" s="1"/>
  <c r="C76" i="1"/>
  <c r="D76" i="1"/>
  <c r="I76" i="1"/>
  <c r="K76" i="1"/>
  <c r="V76" i="1"/>
  <c r="W76" i="1"/>
  <c r="AC76" i="1"/>
  <c r="AB76" i="1" s="1"/>
  <c r="AD76" i="1"/>
  <c r="AE76" i="1"/>
  <c r="CS76" i="1" s="1"/>
  <c r="R76" i="1" s="1"/>
  <c r="AF76" i="1"/>
  <c r="AG76" i="1"/>
  <c r="AH76" i="1"/>
  <c r="CV76" i="1" s="1"/>
  <c r="U76" i="1" s="1"/>
  <c r="AI76" i="1"/>
  <c r="AJ76" i="1"/>
  <c r="CX76" i="1" s="1"/>
  <c r="CQ76" i="1"/>
  <c r="P76" i="1" s="1"/>
  <c r="CR76" i="1"/>
  <c r="Q76" i="1" s="1"/>
  <c r="CT76" i="1"/>
  <c r="S76" i="1" s="1"/>
  <c r="CY76" i="1" s="1"/>
  <c r="X76" i="1" s="1"/>
  <c r="CU76" i="1"/>
  <c r="T76" i="1" s="1"/>
  <c r="CW76" i="1"/>
  <c r="GL76" i="1"/>
  <c r="GO76" i="1"/>
  <c r="GP76" i="1"/>
  <c r="GV76" i="1"/>
  <c r="HC76" i="1"/>
  <c r="GX76" i="1" s="1"/>
  <c r="I77" i="1"/>
  <c r="K77" i="1"/>
  <c r="X77" i="1"/>
  <c r="AC77" i="1"/>
  <c r="AD77" i="1"/>
  <c r="AE77" i="1"/>
  <c r="AF77" i="1"/>
  <c r="AB77" i="1" s="1"/>
  <c r="AG77" i="1"/>
  <c r="CU77" i="1" s="1"/>
  <c r="T77" i="1" s="1"/>
  <c r="AH77" i="1"/>
  <c r="CV77" i="1" s="1"/>
  <c r="U77" i="1" s="1"/>
  <c r="AI77" i="1"/>
  <c r="AJ77" i="1"/>
  <c r="CQ77" i="1"/>
  <c r="P77" i="1" s="1"/>
  <c r="CR77" i="1"/>
  <c r="Q77" i="1" s="1"/>
  <c r="CS77" i="1"/>
  <c r="R77" i="1" s="1"/>
  <c r="CW77" i="1"/>
  <c r="V77" i="1" s="1"/>
  <c r="CX77" i="1"/>
  <c r="W77" i="1" s="1"/>
  <c r="CY77" i="1"/>
  <c r="CZ77" i="1"/>
  <c r="Y77" i="1" s="1"/>
  <c r="GL77" i="1"/>
  <c r="GO77" i="1"/>
  <c r="GP77" i="1"/>
  <c r="GV77" i="1"/>
  <c r="GX77" i="1"/>
  <c r="HC77" i="1"/>
  <c r="I78" i="1"/>
  <c r="K78" i="1"/>
  <c r="S78" i="1"/>
  <c r="Y78" i="1"/>
  <c r="AC78" i="1"/>
  <c r="CQ78" i="1" s="1"/>
  <c r="P78" i="1" s="1"/>
  <c r="AD78" i="1"/>
  <c r="AE78" i="1"/>
  <c r="AF78" i="1"/>
  <c r="AG78" i="1"/>
  <c r="CU78" i="1" s="1"/>
  <c r="T78" i="1" s="1"/>
  <c r="AH78" i="1"/>
  <c r="CV78" i="1" s="1"/>
  <c r="U78" i="1" s="1"/>
  <c r="AI78" i="1"/>
  <c r="AJ78" i="1"/>
  <c r="CR78" i="1"/>
  <c r="Q78" i="1" s="1"/>
  <c r="CS78" i="1"/>
  <c r="R78" i="1" s="1"/>
  <c r="CT78" i="1"/>
  <c r="CW78" i="1"/>
  <c r="V78" i="1" s="1"/>
  <c r="CX78" i="1"/>
  <c r="W78" i="1" s="1"/>
  <c r="CY78" i="1"/>
  <c r="X78" i="1" s="1"/>
  <c r="CZ78" i="1"/>
  <c r="GL78" i="1"/>
  <c r="GO78" i="1"/>
  <c r="GP78" i="1"/>
  <c r="GV78" i="1"/>
  <c r="HC78" i="1" s="1"/>
  <c r="GX78" i="1" s="1"/>
  <c r="C79" i="1"/>
  <c r="D79" i="1"/>
  <c r="I79" i="1"/>
  <c r="K79" i="1"/>
  <c r="R79" i="1"/>
  <c r="AC79" i="1"/>
  <c r="AD79" i="1"/>
  <c r="AE79" i="1"/>
  <c r="AF79" i="1"/>
  <c r="AB79" i="1" s="1"/>
  <c r="AG79" i="1"/>
  <c r="CU79" i="1" s="1"/>
  <c r="T79" i="1" s="1"/>
  <c r="AH79" i="1"/>
  <c r="CV79" i="1" s="1"/>
  <c r="U79" i="1" s="1"/>
  <c r="AI79" i="1"/>
  <c r="AJ79" i="1"/>
  <c r="CQ79" i="1"/>
  <c r="P79" i="1" s="1"/>
  <c r="CR79" i="1"/>
  <c r="Q79" i="1" s="1"/>
  <c r="CS79" i="1"/>
  <c r="CW79" i="1"/>
  <c r="V79" i="1" s="1"/>
  <c r="CX79" i="1"/>
  <c r="W79" i="1" s="1"/>
  <c r="GL79" i="1"/>
  <c r="GO79" i="1"/>
  <c r="GP79" i="1"/>
  <c r="GV79" i="1"/>
  <c r="GX79" i="1"/>
  <c r="HC79" i="1"/>
  <c r="C80" i="1"/>
  <c r="D80" i="1"/>
  <c r="I80" i="1"/>
  <c r="K80" i="1"/>
  <c r="AC80" i="1"/>
  <c r="AE80" i="1"/>
  <c r="AF80" i="1"/>
  <c r="CT80" i="1" s="1"/>
  <c r="S80" i="1" s="1"/>
  <c r="AG80" i="1"/>
  <c r="AH80" i="1"/>
  <c r="AI80" i="1"/>
  <c r="AJ80" i="1"/>
  <c r="CQ80" i="1"/>
  <c r="P80" i="1" s="1"/>
  <c r="CU80" i="1"/>
  <c r="T80" i="1" s="1"/>
  <c r="CV80" i="1"/>
  <c r="U80" i="1" s="1"/>
  <c r="CW80" i="1"/>
  <c r="V80" i="1" s="1"/>
  <c r="EA90" i="1" s="1"/>
  <c r="CX80" i="1"/>
  <c r="GL80" i="1"/>
  <c r="GO80" i="1"/>
  <c r="GP80" i="1"/>
  <c r="GV80" i="1"/>
  <c r="HC80" i="1"/>
  <c r="GX80" i="1" s="1"/>
  <c r="C81" i="1"/>
  <c r="D81" i="1"/>
  <c r="I81" i="1"/>
  <c r="CW44" i="3" s="1"/>
  <c r="K81" i="1"/>
  <c r="P81" i="1"/>
  <c r="CP81" i="1" s="1"/>
  <c r="O81" i="1" s="1"/>
  <c r="V81" i="1"/>
  <c r="AC81" i="1"/>
  <c r="AE81" i="1"/>
  <c r="CR81" i="1" s="1"/>
  <c r="Q81" i="1" s="1"/>
  <c r="AF81" i="1"/>
  <c r="CT81" i="1" s="1"/>
  <c r="S81" i="1" s="1"/>
  <c r="AG81" i="1"/>
  <c r="AH81" i="1"/>
  <c r="AI81" i="1"/>
  <c r="AJ81" i="1"/>
  <c r="CX81" i="1" s="1"/>
  <c r="W81" i="1" s="1"/>
  <c r="CQ81" i="1"/>
  <c r="CU81" i="1"/>
  <c r="T81" i="1" s="1"/>
  <c r="CV81" i="1"/>
  <c r="U81" i="1" s="1"/>
  <c r="CW81" i="1"/>
  <c r="GL81" i="1"/>
  <c r="GO81" i="1"/>
  <c r="GP81" i="1"/>
  <c r="GV81" i="1"/>
  <c r="HC81" i="1"/>
  <c r="GX81" i="1" s="1"/>
  <c r="C82" i="1"/>
  <c r="D82" i="1"/>
  <c r="I82" i="1"/>
  <c r="CX45" i="3" s="1"/>
  <c r="K82" i="1"/>
  <c r="U82" i="1"/>
  <c r="AC82" i="1"/>
  <c r="AE82" i="1"/>
  <c r="AD82" i="1" s="1"/>
  <c r="AF82" i="1"/>
  <c r="AG82" i="1"/>
  <c r="AH82" i="1"/>
  <c r="AI82" i="1"/>
  <c r="CW82" i="1" s="1"/>
  <c r="V82" i="1" s="1"/>
  <c r="AJ82" i="1"/>
  <c r="CX82" i="1" s="1"/>
  <c r="W82" i="1" s="1"/>
  <c r="CS82" i="1"/>
  <c r="R82" i="1" s="1"/>
  <c r="CT82" i="1"/>
  <c r="S82" i="1" s="1"/>
  <c r="CU82" i="1"/>
  <c r="T82" i="1" s="1"/>
  <c r="CV82" i="1"/>
  <c r="GL82" i="1"/>
  <c r="GO82" i="1"/>
  <c r="GP82" i="1"/>
  <c r="GV82" i="1"/>
  <c r="HC82" i="1" s="1"/>
  <c r="GX82" i="1" s="1"/>
  <c r="C83" i="1"/>
  <c r="D83" i="1"/>
  <c r="I83" i="1"/>
  <c r="K83" i="1"/>
  <c r="T83" i="1"/>
  <c r="AC83" i="1"/>
  <c r="CQ83" i="1" s="1"/>
  <c r="P83" i="1" s="1"/>
  <c r="AD83" i="1"/>
  <c r="AE83" i="1"/>
  <c r="CR83" i="1" s="1"/>
  <c r="Q83" i="1" s="1"/>
  <c r="AF83" i="1"/>
  <c r="AG83" i="1"/>
  <c r="AH83" i="1"/>
  <c r="CV83" i="1" s="1"/>
  <c r="U83" i="1" s="1"/>
  <c r="AI83" i="1"/>
  <c r="CW83" i="1" s="1"/>
  <c r="V83" i="1" s="1"/>
  <c r="AJ83" i="1"/>
  <c r="CS83" i="1"/>
  <c r="R83" i="1" s="1"/>
  <c r="CT83" i="1"/>
  <c r="S83" i="1" s="1"/>
  <c r="CU83" i="1"/>
  <c r="CX83" i="1"/>
  <c r="W83" i="1" s="1"/>
  <c r="CY83" i="1"/>
  <c r="X83" i="1" s="1"/>
  <c r="GL83" i="1"/>
  <c r="GO83" i="1"/>
  <c r="GP83" i="1"/>
  <c r="GV83" i="1"/>
  <c r="HC83" i="1" s="1"/>
  <c r="GX83" i="1" s="1"/>
  <c r="C84" i="1"/>
  <c r="D84" i="1"/>
  <c r="I84" i="1"/>
  <c r="K84" i="1"/>
  <c r="AC84" i="1"/>
  <c r="AE84" i="1"/>
  <c r="CS84" i="1" s="1"/>
  <c r="R84" i="1" s="1"/>
  <c r="AF84" i="1"/>
  <c r="AG84" i="1"/>
  <c r="CU84" i="1" s="1"/>
  <c r="AH84" i="1"/>
  <c r="CV84" i="1" s="1"/>
  <c r="U84" i="1" s="1"/>
  <c r="AI84" i="1"/>
  <c r="CW84" i="1" s="1"/>
  <c r="V84" i="1" s="1"/>
  <c r="AJ84" i="1"/>
  <c r="CQ84" i="1"/>
  <c r="P84" i="1" s="1"/>
  <c r="CR84" i="1"/>
  <c r="Q84" i="1" s="1"/>
  <c r="CT84" i="1"/>
  <c r="CX84" i="1"/>
  <c r="W84" i="1" s="1"/>
  <c r="GL84" i="1"/>
  <c r="GO84" i="1"/>
  <c r="GP84" i="1"/>
  <c r="GV84" i="1"/>
  <c r="HC84" i="1"/>
  <c r="C85" i="1"/>
  <c r="D85" i="1"/>
  <c r="I85" i="1"/>
  <c r="K85" i="1"/>
  <c r="R85" i="1"/>
  <c r="AC85" i="1"/>
  <c r="AE85" i="1"/>
  <c r="AD85" i="1" s="1"/>
  <c r="AB85" i="1" s="1"/>
  <c r="AF85" i="1"/>
  <c r="CT85" i="1" s="1"/>
  <c r="S85" i="1" s="1"/>
  <c r="AG85" i="1"/>
  <c r="CU85" i="1" s="1"/>
  <c r="T85" i="1" s="1"/>
  <c r="AH85" i="1"/>
  <c r="AI85" i="1"/>
  <c r="AJ85" i="1"/>
  <c r="CX85" i="1" s="1"/>
  <c r="W85" i="1" s="1"/>
  <c r="CQ85" i="1"/>
  <c r="P85" i="1" s="1"/>
  <c r="CR85" i="1"/>
  <c r="Q85" i="1" s="1"/>
  <c r="CS85" i="1"/>
  <c r="CV85" i="1"/>
  <c r="U85" i="1" s="1"/>
  <c r="CW85" i="1"/>
  <c r="V85" i="1" s="1"/>
  <c r="GL85" i="1"/>
  <c r="GO85" i="1"/>
  <c r="GP85" i="1"/>
  <c r="GV85" i="1"/>
  <c r="HC85" i="1"/>
  <c r="GX85" i="1" s="1"/>
  <c r="C86" i="1"/>
  <c r="D86" i="1"/>
  <c r="I86" i="1"/>
  <c r="K86" i="1"/>
  <c r="W86" i="1"/>
  <c r="AC86" i="1"/>
  <c r="CQ86" i="1" s="1"/>
  <c r="P86" i="1" s="1"/>
  <c r="CP86" i="1" s="1"/>
  <c r="O86" i="1" s="1"/>
  <c r="AE86" i="1"/>
  <c r="CR86" i="1" s="1"/>
  <c r="Q86" i="1" s="1"/>
  <c r="AF86" i="1"/>
  <c r="CT86" i="1" s="1"/>
  <c r="S86" i="1" s="1"/>
  <c r="AG86" i="1"/>
  <c r="CU86" i="1" s="1"/>
  <c r="T86" i="1" s="1"/>
  <c r="AH86" i="1"/>
  <c r="AI86" i="1"/>
  <c r="AJ86" i="1"/>
  <c r="CV86" i="1"/>
  <c r="U86" i="1" s="1"/>
  <c r="CW86" i="1"/>
  <c r="V86" i="1" s="1"/>
  <c r="CX86" i="1"/>
  <c r="GL86" i="1"/>
  <c r="GO86" i="1"/>
  <c r="GP86" i="1"/>
  <c r="GV86" i="1"/>
  <c r="HC86" i="1"/>
  <c r="GX86" i="1" s="1"/>
  <c r="C87" i="1"/>
  <c r="D87" i="1"/>
  <c r="I87" i="1"/>
  <c r="K87" i="1"/>
  <c r="P87" i="1"/>
  <c r="V87" i="1"/>
  <c r="AC87" i="1"/>
  <c r="AD87" i="1"/>
  <c r="AE87" i="1"/>
  <c r="CS87" i="1" s="1"/>
  <c r="R87" i="1" s="1"/>
  <c r="AF87" i="1"/>
  <c r="AG87" i="1"/>
  <c r="AH87" i="1"/>
  <c r="CV87" i="1" s="1"/>
  <c r="U87" i="1" s="1"/>
  <c r="AI87" i="1"/>
  <c r="AJ87" i="1"/>
  <c r="CX87" i="1" s="1"/>
  <c r="W87" i="1" s="1"/>
  <c r="CQ87" i="1"/>
  <c r="CR87" i="1"/>
  <c r="Q87" i="1" s="1"/>
  <c r="CT87" i="1"/>
  <c r="S87" i="1" s="1"/>
  <c r="CU87" i="1"/>
  <c r="T87" i="1" s="1"/>
  <c r="CW87" i="1"/>
  <c r="GL87" i="1"/>
  <c r="GO87" i="1"/>
  <c r="GP87" i="1"/>
  <c r="GV87" i="1"/>
  <c r="HC87" i="1" s="1"/>
  <c r="GX87" i="1" s="1"/>
  <c r="C88" i="1"/>
  <c r="D88" i="1"/>
  <c r="I88" i="1"/>
  <c r="K88" i="1"/>
  <c r="U88" i="1"/>
  <c r="AC88" i="1"/>
  <c r="CQ88" i="1" s="1"/>
  <c r="P88" i="1" s="1"/>
  <c r="CP88" i="1" s="1"/>
  <c r="O88" i="1" s="1"/>
  <c r="AE88" i="1"/>
  <c r="CR88" i="1" s="1"/>
  <c r="Q88" i="1" s="1"/>
  <c r="AF88" i="1"/>
  <c r="AG88" i="1"/>
  <c r="AH88" i="1"/>
  <c r="AI88" i="1"/>
  <c r="CW88" i="1" s="1"/>
  <c r="V88" i="1" s="1"/>
  <c r="AJ88" i="1"/>
  <c r="CX88" i="1" s="1"/>
  <c r="W88" i="1" s="1"/>
  <c r="CT88" i="1"/>
  <c r="S88" i="1" s="1"/>
  <c r="CU88" i="1"/>
  <c r="T88" i="1" s="1"/>
  <c r="CV88" i="1"/>
  <c r="GL88" i="1"/>
  <c r="GO88" i="1"/>
  <c r="GP88" i="1"/>
  <c r="GV88" i="1"/>
  <c r="HC88" i="1"/>
  <c r="GX88" i="1" s="1"/>
  <c r="B90" i="1"/>
  <c r="B71" i="1" s="1"/>
  <c r="C90" i="1"/>
  <c r="C71" i="1" s="1"/>
  <c r="D90" i="1"/>
  <c r="D71" i="1" s="1"/>
  <c r="F90" i="1"/>
  <c r="F71" i="1" s="1"/>
  <c r="G90" i="1"/>
  <c r="G71" i="1" s="1"/>
  <c r="AO90" i="1"/>
  <c r="AP90" i="1"/>
  <c r="AP71" i="1" s="1"/>
  <c r="AU90" i="1"/>
  <c r="AU71" i="1" s="1"/>
  <c r="BA90" i="1"/>
  <c r="F110" i="1" s="1"/>
  <c r="BB90" i="1"/>
  <c r="BB71" i="1" s="1"/>
  <c r="BX90" i="1"/>
  <c r="BX71" i="1" s="1"/>
  <c r="BY90" i="1"/>
  <c r="CC90" i="1"/>
  <c r="CC71" i="1" s="1"/>
  <c r="CD90" i="1"/>
  <c r="CD71" i="1" s="1"/>
  <c r="CK90" i="1"/>
  <c r="CK71" i="1" s="1"/>
  <c r="CL90" i="1"/>
  <c r="CL71" i="1" s="1"/>
  <c r="CM90" i="1"/>
  <c r="CM71" i="1" s="1"/>
  <c r="DY90" i="1"/>
  <c r="EG90" i="1"/>
  <c r="EG71" i="1" s="1"/>
  <c r="EH90" i="1"/>
  <c r="EH71" i="1" s="1"/>
  <c r="EL90" i="1"/>
  <c r="EM90" i="1"/>
  <c r="ET90" i="1"/>
  <c r="ET71" i="1" s="1"/>
  <c r="FP90" i="1"/>
  <c r="FP71" i="1" s="1"/>
  <c r="FQ90" i="1"/>
  <c r="FQ71" i="1" s="1"/>
  <c r="FR90" i="1"/>
  <c r="FU90" i="1"/>
  <c r="FU71" i="1" s="1"/>
  <c r="FV90" i="1"/>
  <c r="FV71" i="1" s="1"/>
  <c r="GC90" i="1"/>
  <c r="GC71" i="1" s="1"/>
  <c r="GD90" i="1"/>
  <c r="GE90" i="1"/>
  <c r="GE71" i="1" s="1"/>
  <c r="P94" i="1"/>
  <c r="F99" i="1"/>
  <c r="F103" i="1"/>
  <c r="P108" i="1"/>
  <c r="F109" i="1"/>
  <c r="D120" i="1"/>
  <c r="E122" i="1"/>
  <c r="Z122" i="1"/>
  <c r="AA122" i="1"/>
  <c r="AM122" i="1"/>
  <c r="AN122" i="1"/>
  <c r="BE122" i="1"/>
  <c r="BF122" i="1"/>
  <c r="BG122" i="1"/>
  <c r="BH122" i="1"/>
  <c r="BI122" i="1"/>
  <c r="BJ122" i="1"/>
  <c r="BK122" i="1"/>
  <c r="BL122" i="1"/>
  <c r="BM122" i="1"/>
  <c r="BN122" i="1"/>
  <c r="BO122" i="1"/>
  <c r="BP122" i="1"/>
  <c r="BQ122" i="1"/>
  <c r="BR122" i="1"/>
  <c r="BS122" i="1"/>
  <c r="BT122" i="1"/>
  <c r="BU122" i="1"/>
  <c r="BV122" i="1"/>
  <c r="BW122" i="1"/>
  <c r="CN122" i="1"/>
  <c r="CO122" i="1"/>
  <c r="CP122" i="1"/>
  <c r="CQ122" i="1"/>
  <c r="CR122" i="1"/>
  <c r="CS122" i="1"/>
  <c r="CT122" i="1"/>
  <c r="CU122" i="1"/>
  <c r="CV122" i="1"/>
  <c r="CW122" i="1"/>
  <c r="CX122" i="1"/>
  <c r="CY122" i="1"/>
  <c r="CZ122" i="1"/>
  <c r="DA122" i="1"/>
  <c r="DB122" i="1"/>
  <c r="DC122" i="1"/>
  <c r="DD122" i="1"/>
  <c r="DE122" i="1"/>
  <c r="DF122" i="1"/>
  <c r="DR122" i="1"/>
  <c r="DS122" i="1"/>
  <c r="EE122" i="1"/>
  <c r="EF122" i="1"/>
  <c r="EW122" i="1"/>
  <c r="EX122" i="1"/>
  <c r="EY122" i="1"/>
  <c r="EZ122" i="1"/>
  <c r="FA122" i="1"/>
  <c r="FB122" i="1"/>
  <c r="FC122" i="1"/>
  <c r="FD122" i="1"/>
  <c r="FE122" i="1"/>
  <c r="FF122" i="1"/>
  <c r="FG122" i="1"/>
  <c r="FH122" i="1"/>
  <c r="FI122" i="1"/>
  <c r="FJ122" i="1"/>
  <c r="FK122" i="1"/>
  <c r="FL122" i="1"/>
  <c r="FM122" i="1"/>
  <c r="FN122" i="1"/>
  <c r="FO122" i="1"/>
  <c r="GF122" i="1"/>
  <c r="GG122" i="1"/>
  <c r="GH122" i="1"/>
  <c r="GI122" i="1"/>
  <c r="GJ122" i="1"/>
  <c r="GK122" i="1"/>
  <c r="GL122" i="1"/>
  <c r="GM122" i="1"/>
  <c r="GN122" i="1"/>
  <c r="GO122" i="1"/>
  <c r="GP122" i="1"/>
  <c r="GQ122" i="1"/>
  <c r="GR122" i="1"/>
  <c r="GS122" i="1"/>
  <c r="GT122" i="1"/>
  <c r="GU122" i="1"/>
  <c r="GV122" i="1"/>
  <c r="GW122" i="1"/>
  <c r="GX122" i="1"/>
  <c r="C124" i="1"/>
  <c r="D124" i="1"/>
  <c r="I124" i="1"/>
  <c r="K124" i="1"/>
  <c r="T124" i="1"/>
  <c r="AC124" i="1"/>
  <c r="CQ124" i="1" s="1"/>
  <c r="P124" i="1" s="1"/>
  <c r="CP124" i="1" s="1"/>
  <c r="O124" i="1" s="1"/>
  <c r="AD124" i="1"/>
  <c r="AE124" i="1"/>
  <c r="CR124" i="1" s="1"/>
  <c r="Q124" i="1" s="1"/>
  <c r="AF124" i="1"/>
  <c r="AG124" i="1"/>
  <c r="AH124" i="1"/>
  <c r="CV124" i="1" s="1"/>
  <c r="U124" i="1" s="1"/>
  <c r="AI124" i="1"/>
  <c r="CW124" i="1" s="1"/>
  <c r="V124" i="1" s="1"/>
  <c r="AJ124" i="1"/>
  <c r="CS124" i="1"/>
  <c r="R124" i="1" s="1"/>
  <c r="CT124" i="1"/>
  <c r="S124" i="1" s="1"/>
  <c r="CU124" i="1"/>
  <c r="CX124" i="1"/>
  <c r="W124" i="1" s="1"/>
  <c r="CY124" i="1"/>
  <c r="X124" i="1" s="1"/>
  <c r="GL124" i="1"/>
  <c r="GO124" i="1"/>
  <c r="GP124" i="1"/>
  <c r="GV124" i="1"/>
  <c r="HC124" i="1" s="1"/>
  <c r="GX124" i="1" s="1"/>
  <c r="C125" i="1"/>
  <c r="D125" i="1"/>
  <c r="I125" i="1"/>
  <c r="K125" i="1"/>
  <c r="AC125" i="1"/>
  <c r="AE125" i="1"/>
  <c r="AD125" i="1" s="1"/>
  <c r="AB125" i="1" s="1"/>
  <c r="AF125" i="1"/>
  <c r="AG125" i="1"/>
  <c r="CU125" i="1" s="1"/>
  <c r="T125" i="1" s="1"/>
  <c r="AH125" i="1"/>
  <c r="CV125" i="1" s="1"/>
  <c r="U125" i="1" s="1"/>
  <c r="AI125" i="1"/>
  <c r="CW125" i="1" s="1"/>
  <c r="V125" i="1" s="1"/>
  <c r="AJ125" i="1"/>
  <c r="CQ125" i="1"/>
  <c r="P125" i="1" s="1"/>
  <c r="CR125" i="1"/>
  <c r="CS125" i="1"/>
  <c r="R125" i="1" s="1"/>
  <c r="CT125" i="1"/>
  <c r="CX125" i="1"/>
  <c r="W125" i="1" s="1"/>
  <c r="GL125" i="1"/>
  <c r="GO125" i="1"/>
  <c r="FU137" i="1" s="1"/>
  <c r="GP125" i="1"/>
  <c r="GV125" i="1"/>
  <c r="HC125" i="1"/>
  <c r="GX125" i="1" s="1"/>
  <c r="C126" i="1"/>
  <c r="D126" i="1"/>
  <c r="I126" i="1"/>
  <c r="K126" i="1"/>
  <c r="R126" i="1"/>
  <c r="AC126" i="1"/>
  <c r="AD126" i="1"/>
  <c r="AE126" i="1"/>
  <c r="AF126" i="1"/>
  <c r="CT126" i="1" s="1"/>
  <c r="S126" i="1" s="1"/>
  <c r="AG126" i="1"/>
  <c r="CU126" i="1" s="1"/>
  <c r="T126" i="1" s="1"/>
  <c r="AH126" i="1"/>
  <c r="AI126" i="1"/>
  <c r="AJ126" i="1"/>
  <c r="CQ126" i="1"/>
  <c r="P126" i="1" s="1"/>
  <c r="CR126" i="1"/>
  <c r="Q126" i="1" s="1"/>
  <c r="CS126" i="1"/>
  <c r="CV126" i="1"/>
  <c r="U126" i="1" s="1"/>
  <c r="CW126" i="1"/>
  <c r="V126" i="1" s="1"/>
  <c r="CX126" i="1"/>
  <c r="W126" i="1" s="1"/>
  <c r="GL126" i="1"/>
  <c r="GO126" i="1"/>
  <c r="GP126" i="1"/>
  <c r="GV126" i="1"/>
  <c r="HC126" i="1"/>
  <c r="GX126" i="1" s="1"/>
  <c r="C127" i="1"/>
  <c r="D127" i="1"/>
  <c r="I127" i="1"/>
  <c r="K127" i="1"/>
  <c r="P127" i="1"/>
  <c r="Q127" i="1"/>
  <c r="V127" i="1"/>
  <c r="W127" i="1"/>
  <c r="AC127" i="1"/>
  <c r="AD127" i="1"/>
  <c r="AB127" i="1" s="1"/>
  <c r="AE127" i="1"/>
  <c r="CR127" i="1" s="1"/>
  <c r="AF127" i="1"/>
  <c r="CT127" i="1" s="1"/>
  <c r="S127" i="1" s="1"/>
  <c r="AG127" i="1"/>
  <c r="AH127" i="1"/>
  <c r="AI127" i="1"/>
  <c r="AJ127" i="1"/>
  <c r="CX127" i="1" s="1"/>
  <c r="CP127" i="1"/>
  <c r="O127" i="1" s="1"/>
  <c r="CQ127" i="1"/>
  <c r="CS127" i="1"/>
  <c r="R127" i="1" s="1"/>
  <c r="CU127" i="1"/>
  <c r="T127" i="1" s="1"/>
  <c r="CV127" i="1"/>
  <c r="U127" i="1" s="1"/>
  <c r="CW127" i="1"/>
  <c r="GL127" i="1"/>
  <c r="GO127" i="1"/>
  <c r="GP127" i="1"/>
  <c r="GV127" i="1"/>
  <c r="HC127" i="1"/>
  <c r="GX127" i="1" s="1"/>
  <c r="C128" i="1"/>
  <c r="D128" i="1"/>
  <c r="I128" i="1"/>
  <c r="K128" i="1"/>
  <c r="R128" i="1"/>
  <c r="CY128" i="1" s="1"/>
  <c r="X128" i="1" s="1"/>
  <c r="T128" i="1"/>
  <c r="U128" i="1"/>
  <c r="AB128" i="1"/>
  <c r="AC128" i="1"/>
  <c r="CQ128" i="1" s="1"/>
  <c r="P128" i="1" s="1"/>
  <c r="AD128" i="1"/>
  <c r="AE128" i="1"/>
  <c r="AF128" i="1"/>
  <c r="AG128" i="1"/>
  <c r="AH128" i="1"/>
  <c r="CV128" i="1" s="1"/>
  <c r="AI128" i="1"/>
  <c r="CW128" i="1" s="1"/>
  <c r="V128" i="1" s="1"/>
  <c r="AJ128" i="1"/>
  <c r="CX128" i="1" s="1"/>
  <c r="W128" i="1" s="1"/>
  <c r="CR128" i="1"/>
  <c r="Q128" i="1" s="1"/>
  <c r="CS128" i="1"/>
  <c r="CT128" i="1"/>
  <c r="S128" i="1" s="1"/>
  <c r="CU128" i="1"/>
  <c r="GL128" i="1"/>
  <c r="GO128" i="1"/>
  <c r="GP128" i="1"/>
  <c r="GV128" i="1"/>
  <c r="HC128" i="1" s="1"/>
  <c r="GX128" i="1" s="1"/>
  <c r="C129" i="1"/>
  <c r="D129" i="1"/>
  <c r="I129" i="1"/>
  <c r="K129" i="1"/>
  <c r="O129" i="1"/>
  <c r="S129" i="1"/>
  <c r="T129" i="1"/>
  <c r="AC129" i="1"/>
  <c r="CQ129" i="1" s="1"/>
  <c r="P129" i="1" s="1"/>
  <c r="CP129" i="1" s="1"/>
  <c r="AD129" i="1"/>
  <c r="AE129" i="1"/>
  <c r="AF129" i="1"/>
  <c r="AG129" i="1"/>
  <c r="CU129" i="1" s="1"/>
  <c r="AH129" i="1"/>
  <c r="CV129" i="1" s="1"/>
  <c r="U129" i="1" s="1"/>
  <c r="AI129" i="1"/>
  <c r="AJ129" i="1"/>
  <c r="CR129" i="1"/>
  <c r="Q129" i="1" s="1"/>
  <c r="CS129" i="1"/>
  <c r="R129" i="1" s="1"/>
  <c r="CT129" i="1"/>
  <c r="CW129" i="1"/>
  <c r="V129" i="1" s="1"/>
  <c r="CX129" i="1"/>
  <c r="W129" i="1" s="1"/>
  <c r="GL129" i="1"/>
  <c r="GO129" i="1"/>
  <c r="GP129" i="1"/>
  <c r="GV129" i="1"/>
  <c r="HC129" i="1" s="1"/>
  <c r="GX129" i="1" s="1"/>
  <c r="I130" i="1"/>
  <c r="K130" i="1"/>
  <c r="T130" i="1"/>
  <c r="AC130" i="1"/>
  <c r="AD130" i="1"/>
  <c r="AE130" i="1"/>
  <c r="AF130" i="1"/>
  <c r="CT130" i="1" s="1"/>
  <c r="S130" i="1" s="1"/>
  <c r="AG130" i="1"/>
  <c r="AH130" i="1"/>
  <c r="CV130" i="1" s="1"/>
  <c r="U130" i="1" s="1"/>
  <c r="AI130" i="1"/>
  <c r="AJ130" i="1"/>
  <c r="CX130" i="1" s="1"/>
  <c r="W130" i="1" s="1"/>
  <c r="CR130" i="1"/>
  <c r="CS130" i="1"/>
  <c r="R130" i="1" s="1"/>
  <c r="CU130" i="1"/>
  <c r="CW130" i="1"/>
  <c r="V130" i="1" s="1"/>
  <c r="CY130" i="1"/>
  <c r="X130" i="1" s="1"/>
  <c r="CZ130" i="1"/>
  <c r="Y130" i="1" s="1"/>
  <c r="GL130" i="1"/>
  <c r="BZ137" i="1" s="1"/>
  <c r="BZ122" i="1" s="1"/>
  <c r="GO130" i="1"/>
  <c r="GP130" i="1"/>
  <c r="GV130" i="1"/>
  <c r="HC130" i="1" s="1"/>
  <c r="I131" i="1"/>
  <c r="V131" i="1" s="1"/>
  <c r="K131" i="1"/>
  <c r="T131" i="1"/>
  <c r="AC131" i="1"/>
  <c r="AE131" i="1"/>
  <c r="CS131" i="1" s="1"/>
  <c r="R131" i="1" s="1"/>
  <c r="AF131" i="1"/>
  <c r="AG131" i="1"/>
  <c r="AH131" i="1"/>
  <c r="AI131" i="1"/>
  <c r="CW131" i="1" s="1"/>
  <c r="AJ131" i="1"/>
  <c r="CX131" i="1" s="1"/>
  <c r="W131" i="1" s="1"/>
  <c r="CT131" i="1"/>
  <c r="CU131" i="1"/>
  <c r="CV131" i="1"/>
  <c r="U131" i="1" s="1"/>
  <c r="CY131" i="1"/>
  <c r="X131" i="1" s="1"/>
  <c r="CZ131" i="1"/>
  <c r="Y131" i="1" s="1"/>
  <c r="GL131" i="1"/>
  <c r="GO131" i="1"/>
  <c r="GP131" i="1"/>
  <c r="GV131" i="1"/>
  <c r="HC131" i="1" s="1"/>
  <c r="GX131" i="1" s="1"/>
  <c r="C132" i="1"/>
  <c r="D132" i="1"/>
  <c r="I132" i="1"/>
  <c r="P132" i="1" s="1"/>
  <c r="K132" i="1"/>
  <c r="V132" i="1"/>
  <c r="AC132" i="1"/>
  <c r="CQ132" i="1" s="1"/>
  <c r="AD132" i="1"/>
  <c r="AE132" i="1"/>
  <c r="AF132" i="1"/>
  <c r="AB132" i="1" s="1"/>
  <c r="AG132" i="1"/>
  <c r="CU132" i="1" s="1"/>
  <c r="T132" i="1" s="1"/>
  <c r="AH132" i="1"/>
  <c r="CV132" i="1" s="1"/>
  <c r="AI132" i="1"/>
  <c r="AJ132" i="1"/>
  <c r="CX132" i="1" s="1"/>
  <c r="W132" i="1" s="1"/>
  <c r="CR132" i="1"/>
  <c r="CS132" i="1"/>
  <c r="R132" i="1" s="1"/>
  <c r="CW132" i="1"/>
  <c r="GL132" i="1"/>
  <c r="GO132" i="1"/>
  <c r="GP132" i="1"/>
  <c r="CD137" i="1" s="1"/>
  <c r="GV132" i="1"/>
  <c r="HC132" i="1" s="1"/>
  <c r="GX132" i="1"/>
  <c r="C133" i="1"/>
  <c r="D133" i="1"/>
  <c r="I133" i="1"/>
  <c r="R133" i="1" s="1"/>
  <c r="K133" i="1"/>
  <c r="U133" i="1"/>
  <c r="AC133" i="1"/>
  <c r="AB133" i="1" s="1"/>
  <c r="AD133" i="1"/>
  <c r="AE133" i="1"/>
  <c r="AF133" i="1"/>
  <c r="AG133" i="1"/>
  <c r="CU133" i="1" s="1"/>
  <c r="T133" i="1" s="1"/>
  <c r="AH133" i="1"/>
  <c r="CV133" i="1" s="1"/>
  <c r="AI133" i="1"/>
  <c r="AJ133" i="1"/>
  <c r="CQ133" i="1"/>
  <c r="P133" i="1" s="1"/>
  <c r="CR133" i="1"/>
  <c r="Q133" i="1" s="1"/>
  <c r="CS133" i="1"/>
  <c r="CT133" i="1"/>
  <c r="S133" i="1" s="1"/>
  <c r="CW133" i="1"/>
  <c r="V133" i="1" s="1"/>
  <c r="CX133" i="1"/>
  <c r="W133" i="1" s="1"/>
  <c r="GL133" i="1"/>
  <c r="GO133" i="1"/>
  <c r="GP133" i="1"/>
  <c r="GV133" i="1"/>
  <c r="HC133" i="1" s="1"/>
  <c r="GX133" i="1"/>
  <c r="I134" i="1"/>
  <c r="K134" i="1"/>
  <c r="P134" i="1"/>
  <c r="T134" i="1"/>
  <c r="W134" i="1"/>
  <c r="Y134" i="1"/>
  <c r="AC134" i="1"/>
  <c r="CQ134" i="1" s="1"/>
  <c r="AD134" i="1"/>
  <c r="AB134" i="1" s="1"/>
  <c r="AE134" i="1"/>
  <c r="AF134" i="1"/>
  <c r="AG134" i="1"/>
  <c r="AH134" i="1"/>
  <c r="CV134" i="1" s="1"/>
  <c r="U134" i="1" s="1"/>
  <c r="AI134" i="1"/>
  <c r="CW134" i="1" s="1"/>
  <c r="V134" i="1" s="1"/>
  <c r="AJ134" i="1"/>
  <c r="CR134" i="1"/>
  <c r="Q134" i="1" s="1"/>
  <c r="CP134" i="1" s="1"/>
  <c r="O134" i="1" s="1"/>
  <c r="GM134" i="1" s="1"/>
  <c r="GN134" i="1" s="1"/>
  <c r="CS134" i="1"/>
  <c r="R134" i="1" s="1"/>
  <c r="CT134" i="1"/>
  <c r="S134" i="1" s="1"/>
  <c r="CU134" i="1"/>
  <c r="CX134" i="1"/>
  <c r="CY134" i="1"/>
  <c r="X134" i="1" s="1"/>
  <c r="CZ134" i="1"/>
  <c r="GL134" i="1"/>
  <c r="GO134" i="1"/>
  <c r="GP134" i="1"/>
  <c r="GV134" i="1"/>
  <c r="HC134" i="1" s="1"/>
  <c r="GX134" i="1" s="1"/>
  <c r="I135" i="1"/>
  <c r="K135" i="1"/>
  <c r="U135" i="1"/>
  <c r="Y135" i="1"/>
  <c r="AC135" i="1"/>
  <c r="CQ135" i="1" s="1"/>
  <c r="P135" i="1" s="1"/>
  <c r="AE135" i="1"/>
  <c r="CR135" i="1" s="1"/>
  <c r="Q135" i="1" s="1"/>
  <c r="AF135" i="1"/>
  <c r="CT135" i="1" s="1"/>
  <c r="S135" i="1" s="1"/>
  <c r="AG135" i="1"/>
  <c r="AH135" i="1"/>
  <c r="AI135" i="1"/>
  <c r="AJ135" i="1"/>
  <c r="CX135" i="1" s="1"/>
  <c r="W135" i="1" s="1"/>
  <c r="CU135" i="1"/>
  <c r="T135" i="1" s="1"/>
  <c r="CV135" i="1"/>
  <c r="CW135" i="1"/>
  <c r="V135" i="1" s="1"/>
  <c r="EA137" i="1" s="1"/>
  <c r="CY135" i="1"/>
  <c r="X135" i="1" s="1"/>
  <c r="CZ135" i="1"/>
  <c r="GL135" i="1"/>
  <c r="FR137" i="1" s="1"/>
  <c r="GO135" i="1"/>
  <c r="GP135" i="1"/>
  <c r="GV135" i="1"/>
  <c r="GX135" i="1"/>
  <c r="HC135" i="1"/>
  <c r="B137" i="1"/>
  <c r="B122" i="1" s="1"/>
  <c r="C137" i="1"/>
  <c r="C122" i="1" s="1"/>
  <c r="D137" i="1"/>
  <c r="D122" i="1" s="1"/>
  <c r="F137" i="1"/>
  <c r="F122" i="1" s="1"/>
  <c r="G137" i="1"/>
  <c r="G122" i="1" s="1"/>
  <c r="AQ137" i="1"/>
  <c r="BC137" i="1"/>
  <c r="BX137" i="1"/>
  <c r="BX122" i="1" s="1"/>
  <c r="BY137" i="1"/>
  <c r="BY122" i="1" s="1"/>
  <c r="CC137" i="1"/>
  <c r="CC122" i="1" s="1"/>
  <c r="CK137" i="1"/>
  <c r="CK122" i="1" s="1"/>
  <c r="CL137" i="1"/>
  <c r="CL122" i="1" s="1"/>
  <c r="EH137" i="1"/>
  <c r="EH122" i="1" s="1"/>
  <c r="ET137" i="1"/>
  <c r="ET122" i="1" s="1"/>
  <c r="FP137" i="1"/>
  <c r="FP122" i="1" s="1"/>
  <c r="FQ137" i="1"/>
  <c r="FQ122" i="1" s="1"/>
  <c r="FV137" i="1"/>
  <c r="FV122" i="1" s="1"/>
  <c r="GC137" i="1"/>
  <c r="GC122" i="1" s="1"/>
  <c r="GD137" i="1"/>
  <c r="GD122" i="1" s="1"/>
  <c r="P146" i="1"/>
  <c r="P150" i="1"/>
  <c r="D167" i="1"/>
  <c r="E169" i="1"/>
  <c r="Z169" i="1"/>
  <c r="AA169" i="1"/>
  <c r="AM169" i="1"/>
  <c r="AN169" i="1"/>
  <c r="BE169" i="1"/>
  <c r="BF169" i="1"/>
  <c r="BG169" i="1"/>
  <c r="BH169" i="1"/>
  <c r="BI169" i="1"/>
  <c r="BJ169" i="1"/>
  <c r="BK169" i="1"/>
  <c r="BL169" i="1"/>
  <c r="BM169" i="1"/>
  <c r="BN169" i="1"/>
  <c r="BO169" i="1"/>
  <c r="BP169" i="1"/>
  <c r="BQ169" i="1"/>
  <c r="BR169" i="1"/>
  <c r="BS169" i="1"/>
  <c r="BT169" i="1"/>
  <c r="BU169" i="1"/>
  <c r="BV169" i="1"/>
  <c r="BW169" i="1"/>
  <c r="CN169" i="1"/>
  <c r="CO169" i="1"/>
  <c r="CP169" i="1"/>
  <c r="CQ169" i="1"/>
  <c r="CR169" i="1"/>
  <c r="CS169" i="1"/>
  <c r="CT169" i="1"/>
  <c r="CU169" i="1"/>
  <c r="CV169" i="1"/>
  <c r="CW169" i="1"/>
  <c r="CX169" i="1"/>
  <c r="CY169" i="1"/>
  <c r="CZ169" i="1"/>
  <c r="DA169" i="1"/>
  <c r="DB169" i="1"/>
  <c r="DC169" i="1"/>
  <c r="DD169" i="1"/>
  <c r="DE169" i="1"/>
  <c r="DF169" i="1"/>
  <c r="DR169" i="1"/>
  <c r="DS169" i="1"/>
  <c r="EE169" i="1"/>
  <c r="EF169" i="1"/>
  <c r="EW169" i="1"/>
  <c r="EX169" i="1"/>
  <c r="EY169" i="1"/>
  <c r="EZ169" i="1"/>
  <c r="FA169" i="1"/>
  <c r="FB169" i="1"/>
  <c r="FC169" i="1"/>
  <c r="FD169" i="1"/>
  <c r="FE169" i="1"/>
  <c r="FF169" i="1"/>
  <c r="FG169" i="1"/>
  <c r="FH169" i="1"/>
  <c r="FI169" i="1"/>
  <c r="FJ169" i="1"/>
  <c r="FK169" i="1"/>
  <c r="FL169" i="1"/>
  <c r="FM169" i="1"/>
  <c r="FN169" i="1"/>
  <c r="FO169" i="1"/>
  <c r="GF169" i="1"/>
  <c r="GG169" i="1"/>
  <c r="GH169" i="1"/>
  <c r="GI169" i="1"/>
  <c r="GJ169" i="1"/>
  <c r="GK169" i="1"/>
  <c r="GL169" i="1"/>
  <c r="GM169" i="1"/>
  <c r="GN169" i="1"/>
  <c r="GO169" i="1"/>
  <c r="GP169" i="1"/>
  <c r="GQ169" i="1"/>
  <c r="GR169" i="1"/>
  <c r="GS169" i="1"/>
  <c r="GT169" i="1"/>
  <c r="GU169" i="1"/>
  <c r="GV169" i="1"/>
  <c r="GW169" i="1"/>
  <c r="GX169" i="1"/>
  <c r="C171" i="1"/>
  <c r="D171" i="1"/>
  <c r="I171" i="1"/>
  <c r="K171" i="1"/>
  <c r="AC171" i="1"/>
  <c r="AE171" i="1"/>
  <c r="CR171" i="1" s="1"/>
  <c r="Q171" i="1" s="1"/>
  <c r="AF171" i="1"/>
  <c r="AG171" i="1"/>
  <c r="CU171" i="1" s="1"/>
  <c r="T171" i="1" s="1"/>
  <c r="AH171" i="1"/>
  <c r="AI171" i="1"/>
  <c r="CW171" i="1" s="1"/>
  <c r="V171" i="1" s="1"/>
  <c r="AJ171" i="1"/>
  <c r="CX171" i="1" s="1"/>
  <c r="W171" i="1" s="1"/>
  <c r="CQ171" i="1"/>
  <c r="P171" i="1" s="1"/>
  <c r="CP171" i="1" s="1"/>
  <c r="O171" i="1" s="1"/>
  <c r="CT171" i="1"/>
  <c r="S171" i="1" s="1"/>
  <c r="CV171" i="1"/>
  <c r="U171" i="1" s="1"/>
  <c r="GL171" i="1"/>
  <c r="GO171" i="1"/>
  <c r="GP171" i="1"/>
  <c r="GV171" i="1"/>
  <c r="HC171" i="1"/>
  <c r="GX171" i="1" s="1"/>
  <c r="C172" i="1"/>
  <c r="D172" i="1"/>
  <c r="I172" i="1"/>
  <c r="K172" i="1"/>
  <c r="T172" i="1"/>
  <c r="V172" i="1"/>
  <c r="AC172" i="1"/>
  <c r="AE172" i="1"/>
  <c r="AD172" i="1" s="1"/>
  <c r="AF172" i="1"/>
  <c r="AG172" i="1"/>
  <c r="AH172" i="1"/>
  <c r="AI172" i="1"/>
  <c r="AJ172" i="1"/>
  <c r="CX172" i="1" s="1"/>
  <c r="W172" i="1" s="1"/>
  <c r="CT172" i="1"/>
  <c r="S172" i="1" s="1"/>
  <c r="CU172" i="1"/>
  <c r="CV172" i="1"/>
  <c r="U172" i="1" s="1"/>
  <c r="CW172" i="1"/>
  <c r="GL172" i="1"/>
  <c r="GO172" i="1"/>
  <c r="GP172" i="1"/>
  <c r="GV172" i="1"/>
  <c r="HC172" i="1" s="1"/>
  <c r="GX172" i="1" s="1"/>
  <c r="C173" i="1"/>
  <c r="D173" i="1"/>
  <c r="I173" i="1"/>
  <c r="K173" i="1"/>
  <c r="V173" i="1"/>
  <c r="AC173" i="1"/>
  <c r="AD173" i="1"/>
  <c r="AE173" i="1"/>
  <c r="CS173" i="1" s="1"/>
  <c r="R173" i="1" s="1"/>
  <c r="AF173" i="1"/>
  <c r="AG173" i="1"/>
  <c r="CU173" i="1" s="1"/>
  <c r="T173" i="1" s="1"/>
  <c r="AH173" i="1"/>
  <c r="CV173" i="1" s="1"/>
  <c r="U173" i="1" s="1"/>
  <c r="AI173" i="1"/>
  <c r="AJ173" i="1"/>
  <c r="CX173" i="1" s="1"/>
  <c r="W173" i="1" s="1"/>
  <c r="CR173" i="1"/>
  <c r="Q173" i="1" s="1"/>
  <c r="CT173" i="1"/>
  <c r="S173" i="1" s="1"/>
  <c r="CZ173" i="1" s="1"/>
  <c r="Y173" i="1" s="1"/>
  <c r="CW173" i="1"/>
  <c r="CY173" i="1"/>
  <c r="X173" i="1" s="1"/>
  <c r="GL173" i="1"/>
  <c r="GO173" i="1"/>
  <c r="GP173" i="1"/>
  <c r="GV173" i="1"/>
  <c r="HC173" i="1" s="1"/>
  <c r="GX173" i="1" s="1"/>
  <c r="C174" i="1"/>
  <c r="D174" i="1"/>
  <c r="I174" i="1"/>
  <c r="T174" i="1" s="1"/>
  <c r="K174" i="1"/>
  <c r="AC174" i="1"/>
  <c r="AB174" i="1" s="1"/>
  <c r="AD174" i="1"/>
  <c r="AE174" i="1"/>
  <c r="AF174" i="1"/>
  <c r="AG174" i="1"/>
  <c r="AH174" i="1"/>
  <c r="CV174" i="1" s="1"/>
  <c r="AI174" i="1"/>
  <c r="AJ174" i="1"/>
  <c r="CX174" i="1" s="1"/>
  <c r="W174" i="1" s="1"/>
  <c r="CR174" i="1"/>
  <c r="Q174" i="1" s="1"/>
  <c r="CS174" i="1"/>
  <c r="CT174" i="1"/>
  <c r="CU174" i="1"/>
  <c r="CW174" i="1"/>
  <c r="GL174" i="1"/>
  <c r="GO174" i="1"/>
  <c r="GP174" i="1"/>
  <c r="GV174" i="1"/>
  <c r="HC174" i="1" s="1"/>
  <c r="C175" i="1"/>
  <c r="D175" i="1"/>
  <c r="I175" i="1"/>
  <c r="K175" i="1"/>
  <c r="AC175" i="1"/>
  <c r="CQ175" i="1" s="1"/>
  <c r="AD175" i="1"/>
  <c r="AE175" i="1"/>
  <c r="CS175" i="1" s="1"/>
  <c r="R175" i="1" s="1"/>
  <c r="AF175" i="1"/>
  <c r="AG175" i="1"/>
  <c r="AH175" i="1"/>
  <c r="CV175" i="1" s="1"/>
  <c r="AI175" i="1"/>
  <c r="AJ175" i="1"/>
  <c r="CR175" i="1"/>
  <c r="Q175" i="1" s="1"/>
  <c r="CU175" i="1"/>
  <c r="CW175" i="1"/>
  <c r="CX175" i="1"/>
  <c r="GL175" i="1"/>
  <c r="GO175" i="1"/>
  <c r="GP175" i="1"/>
  <c r="GV175" i="1"/>
  <c r="HC175" i="1"/>
  <c r="C176" i="1"/>
  <c r="D176" i="1"/>
  <c r="I176" i="1"/>
  <c r="CX135" i="3" s="1"/>
  <c r="K176" i="1"/>
  <c r="AC176" i="1"/>
  <c r="AB176" i="1" s="1"/>
  <c r="AD176" i="1"/>
  <c r="AE176" i="1"/>
  <c r="AF176" i="1"/>
  <c r="AG176" i="1"/>
  <c r="CU176" i="1" s="1"/>
  <c r="T176" i="1" s="1"/>
  <c r="AH176" i="1"/>
  <c r="AI176" i="1"/>
  <c r="CW176" i="1" s="1"/>
  <c r="V176" i="1" s="1"/>
  <c r="AJ176" i="1"/>
  <c r="CX176" i="1" s="1"/>
  <c r="W176" i="1" s="1"/>
  <c r="CQ176" i="1"/>
  <c r="P176" i="1" s="1"/>
  <c r="CT176" i="1"/>
  <c r="S176" i="1" s="1"/>
  <c r="CV176" i="1"/>
  <c r="U176" i="1" s="1"/>
  <c r="GL176" i="1"/>
  <c r="GO176" i="1"/>
  <c r="GP176" i="1"/>
  <c r="GV176" i="1"/>
  <c r="HC176" i="1"/>
  <c r="GX176" i="1" s="1"/>
  <c r="C177" i="1"/>
  <c r="D177" i="1"/>
  <c r="I177" i="1"/>
  <c r="K177" i="1"/>
  <c r="P177" i="1"/>
  <c r="S177" i="1"/>
  <c r="CY177" i="1" s="1"/>
  <c r="X177" i="1" s="1"/>
  <c r="U177" i="1"/>
  <c r="AC177" i="1"/>
  <c r="AE177" i="1"/>
  <c r="AD177" i="1" s="1"/>
  <c r="AB177" i="1" s="1"/>
  <c r="AF177" i="1"/>
  <c r="AG177" i="1"/>
  <c r="AH177" i="1"/>
  <c r="AI177" i="1"/>
  <c r="CW177" i="1" s="1"/>
  <c r="V177" i="1" s="1"/>
  <c r="AJ177" i="1"/>
  <c r="CQ177" i="1"/>
  <c r="CS177" i="1"/>
  <c r="R177" i="1" s="1"/>
  <c r="CT177" i="1"/>
  <c r="CU177" i="1"/>
  <c r="T177" i="1" s="1"/>
  <c r="CV177" i="1"/>
  <c r="CX177" i="1"/>
  <c r="W177" i="1" s="1"/>
  <c r="CZ177" i="1"/>
  <c r="Y177" i="1" s="1"/>
  <c r="GL177" i="1"/>
  <c r="GO177" i="1"/>
  <c r="GP177" i="1"/>
  <c r="GV177" i="1"/>
  <c r="HC177" i="1"/>
  <c r="GX177" i="1" s="1"/>
  <c r="C178" i="1"/>
  <c r="D178" i="1"/>
  <c r="I178" i="1"/>
  <c r="K178" i="1"/>
  <c r="S178" i="1"/>
  <c r="U178" i="1"/>
  <c r="AC178" i="1"/>
  <c r="AE178" i="1"/>
  <c r="CR178" i="1" s="1"/>
  <c r="Q178" i="1" s="1"/>
  <c r="AF178" i="1"/>
  <c r="CT178" i="1" s="1"/>
  <c r="AG178" i="1"/>
  <c r="CU178" i="1" s="1"/>
  <c r="T178" i="1" s="1"/>
  <c r="AH178" i="1"/>
  <c r="AI178" i="1"/>
  <c r="CW178" i="1" s="1"/>
  <c r="V178" i="1" s="1"/>
  <c r="AJ178" i="1"/>
  <c r="CQ178" i="1"/>
  <c r="P178" i="1" s="1"/>
  <c r="CP178" i="1" s="1"/>
  <c r="O178" i="1" s="1"/>
  <c r="CS178" i="1"/>
  <c r="R178" i="1" s="1"/>
  <c r="CV178" i="1"/>
  <c r="CX178" i="1"/>
  <c r="W178" i="1" s="1"/>
  <c r="GL178" i="1"/>
  <c r="GO178" i="1"/>
  <c r="GP178" i="1"/>
  <c r="GV178" i="1"/>
  <c r="HC178" i="1" s="1"/>
  <c r="GX178" i="1" s="1"/>
  <c r="I179" i="1"/>
  <c r="S179" i="1" s="1"/>
  <c r="K179" i="1"/>
  <c r="P179" i="1"/>
  <c r="U179" i="1"/>
  <c r="X179" i="1"/>
  <c r="AB179" i="1"/>
  <c r="AC179" i="1"/>
  <c r="AE179" i="1"/>
  <c r="AD179" i="1" s="1"/>
  <c r="AF179" i="1"/>
  <c r="AG179" i="1"/>
  <c r="AH179" i="1"/>
  <c r="AI179" i="1"/>
  <c r="CW179" i="1" s="1"/>
  <c r="V179" i="1" s="1"/>
  <c r="AJ179" i="1"/>
  <c r="CQ179" i="1"/>
  <c r="CS179" i="1"/>
  <c r="R179" i="1" s="1"/>
  <c r="CT179" i="1"/>
  <c r="CU179" i="1"/>
  <c r="T179" i="1" s="1"/>
  <c r="CV179" i="1"/>
  <c r="CX179" i="1"/>
  <c r="W179" i="1" s="1"/>
  <c r="CY179" i="1"/>
  <c r="CZ179" i="1"/>
  <c r="Y179" i="1" s="1"/>
  <c r="GL179" i="1"/>
  <c r="GO179" i="1"/>
  <c r="GP179" i="1"/>
  <c r="GV179" i="1"/>
  <c r="HC179" i="1"/>
  <c r="GX179" i="1" s="1"/>
  <c r="I180" i="1"/>
  <c r="K180" i="1"/>
  <c r="P180" i="1"/>
  <c r="CP180" i="1" s="1"/>
  <c r="O180" i="1" s="1"/>
  <c r="GM180" i="1" s="1"/>
  <c r="GN180" i="1" s="1"/>
  <c r="U180" i="1"/>
  <c r="W180" i="1"/>
  <c r="X180" i="1"/>
  <c r="AC180" i="1"/>
  <c r="AD180" i="1"/>
  <c r="AB180" i="1" s="1"/>
  <c r="AE180" i="1"/>
  <c r="CR180" i="1" s="1"/>
  <c r="Q180" i="1" s="1"/>
  <c r="AF180" i="1"/>
  <c r="CT180" i="1" s="1"/>
  <c r="S180" i="1" s="1"/>
  <c r="AG180" i="1"/>
  <c r="AH180" i="1"/>
  <c r="CV180" i="1" s="1"/>
  <c r="AI180" i="1"/>
  <c r="CW180" i="1" s="1"/>
  <c r="V180" i="1" s="1"/>
  <c r="AJ180" i="1"/>
  <c r="CQ180" i="1"/>
  <c r="CS180" i="1"/>
  <c r="R180" i="1" s="1"/>
  <c r="CU180" i="1"/>
  <c r="T180" i="1" s="1"/>
  <c r="CX180" i="1"/>
  <c r="CY180" i="1"/>
  <c r="CZ180" i="1"/>
  <c r="Y180" i="1" s="1"/>
  <c r="GL180" i="1"/>
  <c r="GO180" i="1"/>
  <c r="GP180" i="1"/>
  <c r="GV180" i="1"/>
  <c r="GX180" i="1"/>
  <c r="HC180" i="1"/>
  <c r="C181" i="1"/>
  <c r="D181" i="1"/>
  <c r="I181" i="1"/>
  <c r="K181" i="1"/>
  <c r="U181" i="1"/>
  <c r="AB181" i="1"/>
  <c r="AC181" i="1"/>
  <c r="CQ181" i="1" s="1"/>
  <c r="P181" i="1" s="1"/>
  <c r="AE181" i="1"/>
  <c r="AD181" i="1" s="1"/>
  <c r="AF181" i="1"/>
  <c r="AG181" i="1"/>
  <c r="AH181" i="1"/>
  <c r="AI181" i="1"/>
  <c r="CW181" i="1" s="1"/>
  <c r="V181" i="1" s="1"/>
  <c r="AJ181" i="1"/>
  <c r="CS181" i="1"/>
  <c r="R181" i="1" s="1"/>
  <c r="CT181" i="1"/>
  <c r="CU181" i="1"/>
  <c r="T181" i="1" s="1"/>
  <c r="CV181" i="1"/>
  <c r="CX181" i="1"/>
  <c r="W181" i="1" s="1"/>
  <c r="GL181" i="1"/>
  <c r="GO181" i="1"/>
  <c r="GP181" i="1"/>
  <c r="GV181" i="1"/>
  <c r="HC181" i="1"/>
  <c r="GX181" i="1" s="1"/>
  <c r="C182" i="1"/>
  <c r="D182" i="1"/>
  <c r="I182" i="1"/>
  <c r="K182" i="1"/>
  <c r="S182" i="1"/>
  <c r="U182" i="1"/>
  <c r="AC182" i="1"/>
  <c r="AE182" i="1"/>
  <c r="CR182" i="1" s="1"/>
  <c r="Q182" i="1" s="1"/>
  <c r="AF182" i="1"/>
  <c r="CT182" i="1" s="1"/>
  <c r="AG182" i="1"/>
  <c r="CU182" i="1" s="1"/>
  <c r="T182" i="1" s="1"/>
  <c r="AH182" i="1"/>
  <c r="AI182" i="1"/>
  <c r="CW182" i="1" s="1"/>
  <c r="V182" i="1" s="1"/>
  <c r="AJ182" i="1"/>
  <c r="CQ182" i="1"/>
  <c r="P182" i="1" s="1"/>
  <c r="CS182" i="1"/>
  <c r="R182" i="1" s="1"/>
  <c r="CV182" i="1"/>
  <c r="CX182" i="1"/>
  <c r="W182" i="1" s="1"/>
  <c r="GL182" i="1"/>
  <c r="GO182" i="1"/>
  <c r="GP182" i="1"/>
  <c r="GV182" i="1"/>
  <c r="HC182" i="1" s="1"/>
  <c r="GX182" i="1" s="1"/>
  <c r="I183" i="1"/>
  <c r="S183" i="1" s="1"/>
  <c r="K183" i="1"/>
  <c r="P183" i="1"/>
  <c r="X183" i="1"/>
  <c r="AC183" i="1"/>
  <c r="AE183" i="1"/>
  <c r="AF183" i="1"/>
  <c r="AG183" i="1"/>
  <c r="AH183" i="1"/>
  <c r="AI183" i="1"/>
  <c r="CW183" i="1" s="1"/>
  <c r="V183" i="1" s="1"/>
  <c r="AJ183" i="1"/>
  <c r="CQ183" i="1"/>
  <c r="CS183" i="1"/>
  <c r="R183" i="1" s="1"/>
  <c r="CT183" i="1"/>
  <c r="CU183" i="1"/>
  <c r="T183" i="1" s="1"/>
  <c r="CV183" i="1"/>
  <c r="U183" i="1" s="1"/>
  <c r="CX183" i="1"/>
  <c r="W183" i="1" s="1"/>
  <c r="CY183" i="1"/>
  <c r="CZ183" i="1"/>
  <c r="Y183" i="1" s="1"/>
  <c r="GL183" i="1"/>
  <c r="GO183" i="1"/>
  <c r="GP183" i="1"/>
  <c r="GV183" i="1"/>
  <c r="HC183" i="1"/>
  <c r="GX183" i="1" s="1"/>
  <c r="I184" i="1"/>
  <c r="K184" i="1"/>
  <c r="S184" i="1"/>
  <c r="U184" i="1"/>
  <c r="W184" i="1"/>
  <c r="X184" i="1"/>
  <c r="AC184" i="1"/>
  <c r="AD184" i="1"/>
  <c r="AB184" i="1" s="1"/>
  <c r="AE184" i="1"/>
  <c r="CR184" i="1" s="1"/>
  <c r="Q184" i="1" s="1"/>
  <c r="AF184" i="1"/>
  <c r="AG184" i="1"/>
  <c r="AH184" i="1"/>
  <c r="CV184" i="1" s="1"/>
  <c r="AI184" i="1"/>
  <c r="CW184" i="1" s="1"/>
  <c r="V184" i="1" s="1"/>
  <c r="AJ184" i="1"/>
  <c r="CP184" i="1"/>
  <c r="O184" i="1" s="1"/>
  <c r="GM184" i="1" s="1"/>
  <c r="GN184" i="1" s="1"/>
  <c r="CQ184" i="1"/>
  <c r="P184" i="1" s="1"/>
  <c r="CS184" i="1"/>
  <c r="R184" i="1" s="1"/>
  <c r="CT184" i="1"/>
  <c r="CU184" i="1"/>
  <c r="T184" i="1" s="1"/>
  <c r="CX184" i="1"/>
  <c r="CY184" i="1"/>
  <c r="CZ184" i="1"/>
  <c r="Y184" i="1" s="1"/>
  <c r="GL184" i="1"/>
  <c r="GO184" i="1"/>
  <c r="GP184" i="1"/>
  <c r="GV184" i="1"/>
  <c r="GX184" i="1"/>
  <c r="HC184" i="1"/>
  <c r="I185" i="1"/>
  <c r="K185" i="1"/>
  <c r="R185" i="1"/>
  <c r="S185" i="1"/>
  <c r="U185" i="1"/>
  <c r="X185" i="1"/>
  <c r="AC185" i="1"/>
  <c r="CQ185" i="1" s="1"/>
  <c r="P185" i="1" s="1"/>
  <c r="CP185" i="1" s="1"/>
  <c r="O185" i="1" s="1"/>
  <c r="GM185" i="1" s="1"/>
  <c r="GN185" i="1" s="1"/>
  <c r="AD185" i="1"/>
  <c r="AE185" i="1"/>
  <c r="CR185" i="1" s="1"/>
  <c r="Q185" i="1" s="1"/>
  <c r="AF185" i="1"/>
  <c r="CT185" i="1" s="1"/>
  <c r="AG185" i="1"/>
  <c r="AH185" i="1"/>
  <c r="AI185" i="1"/>
  <c r="AJ185" i="1"/>
  <c r="CS185" i="1"/>
  <c r="CU185" i="1"/>
  <c r="T185" i="1" s="1"/>
  <c r="CV185" i="1"/>
  <c r="CW185" i="1"/>
  <c r="V185" i="1" s="1"/>
  <c r="CX185" i="1"/>
  <c r="W185" i="1" s="1"/>
  <c r="CY185" i="1"/>
  <c r="CZ185" i="1"/>
  <c r="Y185" i="1" s="1"/>
  <c r="GL185" i="1"/>
  <c r="GO185" i="1"/>
  <c r="GP185" i="1"/>
  <c r="GV185" i="1"/>
  <c r="HC185" i="1" s="1"/>
  <c r="GX185" i="1" s="1"/>
  <c r="I186" i="1"/>
  <c r="K186" i="1"/>
  <c r="R186" i="1"/>
  <c r="X186" i="1"/>
  <c r="Y186" i="1"/>
  <c r="AC186" i="1"/>
  <c r="AD186" i="1"/>
  <c r="AE186" i="1"/>
  <c r="AF186" i="1"/>
  <c r="CT186" i="1" s="1"/>
  <c r="S186" i="1" s="1"/>
  <c r="AG186" i="1"/>
  <c r="AH186" i="1"/>
  <c r="AI186" i="1"/>
  <c r="AJ186" i="1"/>
  <c r="CQ186" i="1"/>
  <c r="CR186" i="1"/>
  <c r="CS186" i="1"/>
  <c r="CU186" i="1"/>
  <c r="CV186" i="1"/>
  <c r="CW186" i="1"/>
  <c r="V186" i="1" s="1"/>
  <c r="CX186" i="1"/>
  <c r="W186" i="1" s="1"/>
  <c r="CY186" i="1"/>
  <c r="CZ186" i="1"/>
  <c r="GL186" i="1"/>
  <c r="GO186" i="1"/>
  <c r="GP186" i="1"/>
  <c r="GV186" i="1"/>
  <c r="HC186" i="1"/>
  <c r="C187" i="1"/>
  <c r="D187" i="1"/>
  <c r="I187" i="1"/>
  <c r="K187" i="1"/>
  <c r="R187" i="1"/>
  <c r="U187" i="1"/>
  <c r="AC187" i="1"/>
  <c r="AD187" i="1"/>
  <c r="AE187" i="1"/>
  <c r="CR187" i="1" s="1"/>
  <c r="Q187" i="1" s="1"/>
  <c r="AF187" i="1"/>
  <c r="CT187" i="1" s="1"/>
  <c r="S187" i="1" s="1"/>
  <c r="AG187" i="1"/>
  <c r="AH187" i="1"/>
  <c r="AI187" i="1"/>
  <c r="AJ187" i="1"/>
  <c r="CQ187" i="1"/>
  <c r="P187" i="1" s="1"/>
  <c r="CP187" i="1" s="1"/>
  <c r="O187" i="1" s="1"/>
  <c r="CS187" i="1"/>
  <c r="CU187" i="1"/>
  <c r="T187" i="1" s="1"/>
  <c r="CV187" i="1"/>
  <c r="CW187" i="1"/>
  <c r="V187" i="1" s="1"/>
  <c r="CX187" i="1"/>
  <c r="W187" i="1" s="1"/>
  <c r="GL187" i="1"/>
  <c r="GO187" i="1"/>
  <c r="GP187" i="1"/>
  <c r="GV187" i="1"/>
  <c r="HC187" i="1" s="1"/>
  <c r="GX187" i="1"/>
  <c r="C188" i="1"/>
  <c r="D188" i="1"/>
  <c r="I188" i="1"/>
  <c r="K188" i="1"/>
  <c r="T188" i="1"/>
  <c r="W188" i="1"/>
  <c r="AC188" i="1"/>
  <c r="AE188" i="1"/>
  <c r="CR188" i="1" s="1"/>
  <c r="Q188" i="1" s="1"/>
  <c r="AF188" i="1"/>
  <c r="CT188" i="1" s="1"/>
  <c r="S188" i="1" s="1"/>
  <c r="AG188" i="1"/>
  <c r="AH188" i="1"/>
  <c r="CV188" i="1" s="1"/>
  <c r="U188" i="1" s="1"/>
  <c r="AI188" i="1"/>
  <c r="CW188" i="1" s="1"/>
  <c r="V188" i="1" s="1"/>
  <c r="AJ188" i="1"/>
  <c r="CQ188" i="1"/>
  <c r="P188" i="1" s="1"/>
  <c r="CP188" i="1" s="1"/>
  <c r="O188" i="1" s="1"/>
  <c r="CU188" i="1"/>
  <c r="CX188" i="1"/>
  <c r="GL188" i="1"/>
  <c r="GO188" i="1"/>
  <c r="GP188" i="1"/>
  <c r="GV188" i="1"/>
  <c r="GX188" i="1"/>
  <c r="HC188" i="1"/>
  <c r="I189" i="1"/>
  <c r="K189" i="1"/>
  <c r="Q189" i="1"/>
  <c r="U189" i="1"/>
  <c r="W189" i="1"/>
  <c r="X189" i="1"/>
  <c r="AC189" i="1"/>
  <c r="AE189" i="1"/>
  <c r="CR189" i="1" s="1"/>
  <c r="AF189" i="1"/>
  <c r="CT189" i="1" s="1"/>
  <c r="S189" i="1" s="1"/>
  <c r="AG189" i="1"/>
  <c r="CU189" i="1" s="1"/>
  <c r="T189" i="1" s="1"/>
  <c r="AH189" i="1"/>
  <c r="AI189" i="1"/>
  <c r="AJ189" i="1"/>
  <c r="CQ189" i="1"/>
  <c r="P189" i="1" s="1"/>
  <c r="CS189" i="1"/>
  <c r="R189" i="1" s="1"/>
  <c r="CV189" i="1"/>
  <c r="CW189" i="1"/>
  <c r="V189" i="1" s="1"/>
  <c r="CX189" i="1"/>
  <c r="CY189" i="1"/>
  <c r="CZ189" i="1"/>
  <c r="Y189" i="1" s="1"/>
  <c r="GL189" i="1"/>
  <c r="GO189" i="1"/>
  <c r="GP189" i="1"/>
  <c r="GV189" i="1"/>
  <c r="HC189" i="1" s="1"/>
  <c r="GX189" i="1" s="1"/>
  <c r="I190" i="1"/>
  <c r="GX190" i="1" s="1"/>
  <c r="K190" i="1"/>
  <c r="P190" i="1"/>
  <c r="R190" i="1"/>
  <c r="W190" i="1"/>
  <c r="AC190" i="1"/>
  <c r="AD190" i="1"/>
  <c r="AB190" i="1" s="1"/>
  <c r="AE190" i="1"/>
  <c r="AF190" i="1"/>
  <c r="CT190" i="1" s="1"/>
  <c r="S190" i="1" s="1"/>
  <c r="AG190" i="1"/>
  <c r="CU190" i="1" s="1"/>
  <c r="T190" i="1" s="1"/>
  <c r="AH190" i="1"/>
  <c r="CV190" i="1" s="1"/>
  <c r="AI190" i="1"/>
  <c r="AJ190" i="1"/>
  <c r="CQ190" i="1"/>
  <c r="CR190" i="1"/>
  <c r="CS190" i="1"/>
  <c r="CW190" i="1"/>
  <c r="V190" i="1" s="1"/>
  <c r="CX190" i="1"/>
  <c r="CY190" i="1"/>
  <c r="X190" i="1" s="1"/>
  <c r="CZ190" i="1"/>
  <c r="Y190" i="1" s="1"/>
  <c r="GL190" i="1"/>
  <c r="GO190" i="1"/>
  <c r="GP190" i="1"/>
  <c r="GV190" i="1"/>
  <c r="HC190" i="1"/>
  <c r="C192" i="1"/>
  <c r="D192" i="1"/>
  <c r="I192" i="1"/>
  <c r="K192" i="1"/>
  <c r="R192" i="1"/>
  <c r="CZ192" i="1" s="1"/>
  <c r="Y192" i="1" s="1"/>
  <c r="AC192" i="1"/>
  <c r="CQ192" i="1" s="1"/>
  <c r="P192" i="1" s="1"/>
  <c r="AD192" i="1"/>
  <c r="AB192" i="1" s="1"/>
  <c r="AE192" i="1"/>
  <c r="AF192" i="1"/>
  <c r="AG192" i="1"/>
  <c r="AH192" i="1"/>
  <c r="AI192" i="1"/>
  <c r="AJ192" i="1"/>
  <c r="CR192" i="1"/>
  <c r="Q192" i="1" s="1"/>
  <c r="CS192" i="1"/>
  <c r="CT192" i="1"/>
  <c r="S192" i="1" s="1"/>
  <c r="CU192" i="1"/>
  <c r="T192" i="1" s="1"/>
  <c r="CV192" i="1"/>
  <c r="U192" i="1" s="1"/>
  <c r="CW192" i="1"/>
  <c r="CX192" i="1"/>
  <c r="W192" i="1" s="1"/>
  <c r="GL192" i="1"/>
  <c r="GO192" i="1"/>
  <c r="GP192" i="1"/>
  <c r="GV192" i="1"/>
  <c r="HC192" i="1"/>
  <c r="GX192" i="1" s="1"/>
  <c r="C193" i="1"/>
  <c r="D193" i="1"/>
  <c r="I193" i="1"/>
  <c r="K193" i="1"/>
  <c r="S193" i="1"/>
  <c r="AB193" i="1"/>
  <c r="AC193" i="1"/>
  <c r="AD193" i="1"/>
  <c r="AE193" i="1"/>
  <c r="AF193" i="1"/>
  <c r="AG193" i="1"/>
  <c r="CU193" i="1" s="1"/>
  <c r="T193" i="1" s="1"/>
  <c r="AH193" i="1"/>
  <c r="CV193" i="1" s="1"/>
  <c r="U193" i="1" s="1"/>
  <c r="AI193" i="1"/>
  <c r="CW193" i="1" s="1"/>
  <c r="V193" i="1" s="1"/>
  <c r="AJ193" i="1"/>
  <c r="CX193" i="1" s="1"/>
  <c r="W193" i="1" s="1"/>
  <c r="CQ193" i="1"/>
  <c r="P193" i="1" s="1"/>
  <c r="CR193" i="1"/>
  <c r="Q193" i="1" s="1"/>
  <c r="CS193" i="1"/>
  <c r="R193" i="1" s="1"/>
  <c r="CT193" i="1"/>
  <c r="GL193" i="1"/>
  <c r="GO193" i="1"/>
  <c r="GP193" i="1"/>
  <c r="GV193" i="1"/>
  <c r="HC193" i="1" s="1"/>
  <c r="GX193" i="1" s="1"/>
  <c r="AC194" i="1"/>
  <c r="CQ194" i="1" s="1"/>
  <c r="AD194" i="1"/>
  <c r="AE194" i="1"/>
  <c r="CR194" i="1" s="1"/>
  <c r="AF194" i="1"/>
  <c r="CT194" i="1" s="1"/>
  <c r="AG194" i="1"/>
  <c r="AH194" i="1"/>
  <c r="AI194" i="1"/>
  <c r="AJ194" i="1"/>
  <c r="CX194" i="1" s="1"/>
  <c r="CU194" i="1"/>
  <c r="CV194" i="1"/>
  <c r="CW194" i="1"/>
  <c r="GL194" i="1"/>
  <c r="GO194" i="1"/>
  <c r="GP194" i="1"/>
  <c r="GV194" i="1"/>
  <c r="HC194" i="1"/>
  <c r="I195" i="1"/>
  <c r="W195" i="1" s="1"/>
  <c r="R195" i="1"/>
  <c r="AC195" i="1"/>
  <c r="AE195" i="1"/>
  <c r="AD195" i="1" s="1"/>
  <c r="AF195" i="1"/>
  <c r="CT195" i="1" s="1"/>
  <c r="S195" i="1" s="1"/>
  <c r="AG195" i="1"/>
  <c r="CU195" i="1" s="1"/>
  <c r="T195" i="1" s="1"/>
  <c r="AH195" i="1"/>
  <c r="AI195" i="1"/>
  <c r="AJ195" i="1"/>
  <c r="CQ195" i="1"/>
  <c r="P195" i="1" s="1"/>
  <c r="CR195" i="1"/>
  <c r="Q195" i="1" s="1"/>
  <c r="CS195" i="1"/>
  <c r="CV195" i="1"/>
  <c r="U195" i="1" s="1"/>
  <c r="CW195" i="1"/>
  <c r="V195" i="1" s="1"/>
  <c r="CX195" i="1"/>
  <c r="GL195" i="1"/>
  <c r="GO195" i="1"/>
  <c r="GP195" i="1"/>
  <c r="GV195" i="1"/>
  <c r="HC195" i="1"/>
  <c r="GX195" i="1" s="1"/>
  <c r="I196" i="1"/>
  <c r="R196" i="1" s="1"/>
  <c r="K196" i="1"/>
  <c r="Y196" i="1"/>
  <c r="AC196" i="1"/>
  <c r="AE196" i="1"/>
  <c r="AD196" i="1" s="1"/>
  <c r="AB196" i="1" s="1"/>
  <c r="AF196" i="1"/>
  <c r="CT196" i="1" s="1"/>
  <c r="AG196" i="1"/>
  <c r="CU196" i="1" s="1"/>
  <c r="AH196" i="1"/>
  <c r="CV196" i="1" s="1"/>
  <c r="AI196" i="1"/>
  <c r="CW196" i="1" s="1"/>
  <c r="AJ196" i="1"/>
  <c r="CQ196" i="1"/>
  <c r="CR196" i="1"/>
  <c r="CS196" i="1"/>
  <c r="CX196" i="1"/>
  <c r="CY196" i="1"/>
  <c r="X196" i="1" s="1"/>
  <c r="CZ196" i="1"/>
  <c r="GL196" i="1"/>
  <c r="GO196" i="1"/>
  <c r="GP196" i="1"/>
  <c r="GV196" i="1"/>
  <c r="HC196" i="1" s="1"/>
  <c r="I197" i="1"/>
  <c r="K197" i="1"/>
  <c r="T197" i="1"/>
  <c r="Y197" i="1"/>
  <c r="AC197" i="1"/>
  <c r="CQ197" i="1" s="1"/>
  <c r="P197" i="1" s="1"/>
  <c r="CP197" i="1" s="1"/>
  <c r="O197" i="1" s="1"/>
  <c r="GM197" i="1" s="1"/>
  <c r="GN197" i="1" s="1"/>
  <c r="AD197" i="1"/>
  <c r="AB197" i="1" s="1"/>
  <c r="AE197" i="1"/>
  <c r="AF197" i="1"/>
  <c r="AG197" i="1"/>
  <c r="AH197" i="1"/>
  <c r="CV197" i="1" s="1"/>
  <c r="U197" i="1" s="1"/>
  <c r="AI197" i="1"/>
  <c r="CW197" i="1" s="1"/>
  <c r="V197" i="1" s="1"/>
  <c r="AJ197" i="1"/>
  <c r="CR197" i="1"/>
  <c r="Q197" i="1" s="1"/>
  <c r="CS197" i="1"/>
  <c r="R197" i="1" s="1"/>
  <c r="CT197" i="1"/>
  <c r="S197" i="1" s="1"/>
  <c r="CU197" i="1"/>
  <c r="CX197" i="1"/>
  <c r="W197" i="1" s="1"/>
  <c r="CY197" i="1"/>
  <c r="X197" i="1" s="1"/>
  <c r="CZ197" i="1"/>
  <c r="GL197" i="1"/>
  <c r="GO197" i="1"/>
  <c r="GP197" i="1"/>
  <c r="GV197" i="1"/>
  <c r="HC197" i="1" s="1"/>
  <c r="GX197" i="1" s="1"/>
  <c r="C198" i="1"/>
  <c r="D198" i="1"/>
  <c r="I198" i="1"/>
  <c r="K198" i="1"/>
  <c r="AC198" i="1"/>
  <c r="AE198" i="1"/>
  <c r="AD198" i="1" s="1"/>
  <c r="AB198" i="1" s="1"/>
  <c r="AF198" i="1"/>
  <c r="CT198" i="1" s="1"/>
  <c r="AG198" i="1"/>
  <c r="CU198" i="1" s="1"/>
  <c r="AH198" i="1"/>
  <c r="CV198" i="1" s="1"/>
  <c r="AI198" i="1"/>
  <c r="CW198" i="1" s="1"/>
  <c r="AJ198" i="1"/>
  <c r="CQ198" i="1"/>
  <c r="CR198" i="1"/>
  <c r="CS198" i="1"/>
  <c r="CX198" i="1"/>
  <c r="GL198" i="1"/>
  <c r="GO198" i="1"/>
  <c r="GP198" i="1"/>
  <c r="GV198" i="1"/>
  <c r="HC198" i="1" s="1"/>
  <c r="C199" i="1"/>
  <c r="D199" i="1"/>
  <c r="I199" i="1"/>
  <c r="K199" i="1"/>
  <c r="R199" i="1"/>
  <c r="AC199" i="1"/>
  <c r="AE199" i="1"/>
  <c r="AD199" i="1" s="1"/>
  <c r="AB199" i="1" s="1"/>
  <c r="AF199" i="1"/>
  <c r="CT199" i="1" s="1"/>
  <c r="S199" i="1" s="1"/>
  <c r="AG199" i="1"/>
  <c r="CU199" i="1" s="1"/>
  <c r="T199" i="1" s="1"/>
  <c r="AH199" i="1"/>
  <c r="AI199" i="1"/>
  <c r="AJ199" i="1"/>
  <c r="CQ199" i="1"/>
  <c r="P199" i="1" s="1"/>
  <c r="CR199" i="1"/>
  <c r="Q199" i="1" s="1"/>
  <c r="CS199" i="1"/>
  <c r="CV199" i="1"/>
  <c r="U199" i="1" s="1"/>
  <c r="CW199" i="1"/>
  <c r="V199" i="1" s="1"/>
  <c r="CX199" i="1"/>
  <c r="GL199" i="1"/>
  <c r="GO199" i="1"/>
  <c r="GP199" i="1"/>
  <c r="GV199" i="1"/>
  <c r="HC199" i="1"/>
  <c r="GX199" i="1" s="1"/>
  <c r="AB200" i="1"/>
  <c r="AC200" i="1"/>
  <c r="CQ200" i="1" s="1"/>
  <c r="AD200" i="1"/>
  <c r="AE200" i="1"/>
  <c r="AF200" i="1"/>
  <c r="AG200" i="1"/>
  <c r="CU200" i="1" s="1"/>
  <c r="AH200" i="1"/>
  <c r="CV200" i="1" s="1"/>
  <c r="AI200" i="1"/>
  <c r="CW200" i="1" s="1"/>
  <c r="AJ200" i="1"/>
  <c r="CX200" i="1" s="1"/>
  <c r="CR200" i="1"/>
  <c r="CS200" i="1"/>
  <c r="CT200" i="1"/>
  <c r="GL200" i="1"/>
  <c r="GO200" i="1"/>
  <c r="GP200" i="1"/>
  <c r="GV200" i="1"/>
  <c r="HC200" i="1" s="1"/>
  <c r="AC201" i="1"/>
  <c r="CQ201" i="1" s="1"/>
  <c r="AD201" i="1"/>
  <c r="AE201" i="1"/>
  <c r="CR201" i="1" s="1"/>
  <c r="AF201" i="1"/>
  <c r="CT201" i="1" s="1"/>
  <c r="AG201" i="1"/>
  <c r="AH201" i="1"/>
  <c r="AI201" i="1"/>
  <c r="AJ201" i="1"/>
  <c r="CX201" i="1" s="1"/>
  <c r="CU201" i="1"/>
  <c r="CV201" i="1"/>
  <c r="CW201" i="1"/>
  <c r="GL201" i="1"/>
  <c r="GO201" i="1"/>
  <c r="GP201" i="1"/>
  <c r="GV201" i="1"/>
  <c r="HC201" i="1"/>
  <c r="I202" i="1"/>
  <c r="V202" i="1" s="1"/>
  <c r="K202" i="1"/>
  <c r="X202" i="1"/>
  <c r="Y202" i="1"/>
  <c r="AC202" i="1"/>
  <c r="AE202" i="1"/>
  <c r="AF202" i="1"/>
  <c r="CT202" i="1" s="1"/>
  <c r="S202" i="1" s="1"/>
  <c r="AG202" i="1"/>
  <c r="AH202" i="1"/>
  <c r="AI202" i="1"/>
  <c r="AJ202" i="1"/>
  <c r="CX202" i="1" s="1"/>
  <c r="W202" i="1" s="1"/>
  <c r="CQ202" i="1"/>
  <c r="P202" i="1" s="1"/>
  <c r="CU202" i="1"/>
  <c r="T202" i="1" s="1"/>
  <c r="CV202" i="1"/>
  <c r="U202" i="1" s="1"/>
  <c r="CW202" i="1"/>
  <c r="CY202" i="1"/>
  <c r="CZ202" i="1"/>
  <c r="GL202" i="1"/>
  <c r="GO202" i="1"/>
  <c r="GP202" i="1"/>
  <c r="GV202" i="1"/>
  <c r="HC202" i="1"/>
  <c r="GX202" i="1" s="1"/>
  <c r="I203" i="1"/>
  <c r="K203" i="1"/>
  <c r="X203" i="1"/>
  <c r="Y203" i="1"/>
  <c r="AC203" i="1"/>
  <c r="AE203" i="1"/>
  <c r="CR203" i="1" s="1"/>
  <c r="Q203" i="1" s="1"/>
  <c r="AF203" i="1"/>
  <c r="CT203" i="1" s="1"/>
  <c r="S203" i="1" s="1"/>
  <c r="AG203" i="1"/>
  <c r="CU203" i="1" s="1"/>
  <c r="T203" i="1" s="1"/>
  <c r="AH203" i="1"/>
  <c r="CV203" i="1" s="1"/>
  <c r="U203" i="1" s="1"/>
  <c r="AI203" i="1"/>
  <c r="AJ203" i="1"/>
  <c r="CQ203" i="1"/>
  <c r="P203" i="1" s="1"/>
  <c r="CW203" i="1"/>
  <c r="V203" i="1" s="1"/>
  <c r="CX203" i="1"/>
  <c r="W203" i="1" s="1"/>
  <c r="CY203" i="1"/>
  <c r="CZ203" i="1"/>
  <c r="GL203" i="1"/>
  <c r="GO203" i="1"/>
  <c r="GP203" i="1"/>
  <c r="GV203" i="1"/>
  <c r="HC203" i="1"/>
  <c r="GX203" i="1" s="1"/>
  <c r="C205" i="1"/>
  <c r="D205" i="1"/>
  <c r="I205" i="1"/>
  <c r="K205" i="1"/>
  <c r="AC205" i="1"/>
  <c r="AE205" i="1"/>
  <c r="AF205" i="1"/>
  <c r="CT205" i="1" s="1"/>
  <c r="S205" i="1" s="1"/>
  <c r="AG205" i="1"/>
  <c r="AH205" i="1"/>
  <c r="AI205" i="1"/>
  <c r="AJ205" i="1"/>
  <c r="CX205" i="1" s="1"/>
  <c r="W205" i="1" s="1"/>
  <c r="CQ205" i="1"/>
  <c r="P205" i="1" s="1"/>
  <c r="CU205" i="1"/>
  <c r="T205" i="1" s="1"/>
  <c r="CV205" i="1"/>
  <c r="U205" i="1" s="1"/>
  <c r="CW205" i="1"/>
  <c r="V205" i="1" s="1"/>
  <c r="GL205" i="1"/>
  <c r="GO205" i="1"/>
  <c r="GP205" i="1"/>
  <c r="GV205" i="1"/>
  <c r="HC205" i="1"/>
  <c r="GX205" i="1" s="1"/>
  <c r="C206" i="1"/>
  <c r="D206" i="1"/>
  <c r="I206" i="1"/>
  <c r="K206" i="1"/>
  <c r="V206" i="1"/>
  <c r="AC206" i="1"/>
  <c r="CQ206" i="1" s="1"/>
  <c r="P206" i="1" s="1"/>
  <c r="AE206" i="1"/>
  <c r="CR206" i="1" s="1"/>
  <c r="Q206" i="1" s="1"/>
  <c r="AF206" i="1"/>
  <c r="CT206" i="1" s="1"/>
  <c r="S206" i="1" s="1"/>
  <c r="AG206" i="1"/>
  <c r="AH206" i="1"/>
  <c r="AI206" i="1"/>
  <c r="AJ206" i="1"/>
  <c r="CX206" i="1" s="1"/>
  <c r="W206" i="1" s="1"/>
  <c r="CU206" i="1"/>
  <c r="T206" i="1" s="1"/>
  <c r="CV206" i="1"/>
  <c r="U206" i="1" s="1"/>
  <c r="CW206" i="1"/>
  <c r="GL206" i="1"/>
  <c r="GO206" i="1"/>
  <c r="GP206" i="1"/>
  <c r="GV206" i="1"/>
  <c r="HC206" i="1"/>
  <c r="GX206" i="1" s="1"/>
  <c r="I207" i="1"/>
  <c r="R207" i="1"/>
  <c r="AC207" i="1"/>
  <c r="AE207" i="1"/>
  <c r="AD207" i="1" s="1"/>
  <c r="AB207" i="1" s="1"/>
  <c r="AF207" i="1"/>
  <c r="CT207" i="1" s="1"/>
  <c r="S207" i="1" s="1"/>
  <c r="AG207" i="1"/>
  <c r="CU207" i="1" s="1"/>
  <c r="T207" i="1" s="1"/>
  <c r="AH207" i="1"/>
  <c r="AI207" i="1"/>
  <c r="AJ207" i="1"/>
  <c r="CQ207" i="1"/>
  <c r="P207" i="1" s="1"/>
  <c r="CR207" i="1"/>
  <c r="Q207" i="1" s="1"/>
  <c r="CS207" i="1"/>
  <c r="CV207" i="1"/>
  <c r="U207" i="1" s="1"/>
  <c r="CW207" i="1"/>
  <c r="V207" i="1" s="1"/>
  <c r="CX207" i="1"/>
  <c r="W207" i="1" s="1"/>
  <c r="GL207" i="1"/>
  <c r="GO207" i="1"/>
  <c r="GP207" i="1"/>
  <c r="GV207" i="1"/>
  <c r="HC207" i="1"/>
  <c r="GX207" i="1" s="1"/>
  <c r="I208" i="1"/>
  <c r="AB208" i="1"/>
  <c r="AC208" i="1"/>
  <c r="CQ208" i="1" s="1"/>
  <c r="P208" i="1" s="1"/>
  <c r="AD208" i="1"/>
  <c r="AE208" i="1"/>
  <c r="AF208" i="1"/>
  <c r="AG208" i="1"/>
  <c r="CU208" i="1" s="1"/>
  <c r="T208" i="1" s="1"/>
  <c r="AH208" i="1"/>
  <c r="CV208" i="1" s="1"/>
  <c r="U208" i="1" s="1"/>
  <c r="AI208" i="1"/>
  <c r="CW208" i="1" s="1"/>
  <c r="AJ208" i="1"/>
  <c r="CX208" i="1" s="1"/>
  <c r="W208" i="1" s="1"/>
  <c r="CR208" i="1"/>
  <c r="CS208" i="1"/>
  <c r="R208" i="1" s="1"/>
  <c r="CT208" i="1"/>
  <c r="S208" i="1" s="1"/>
  <c r="GL208" i="1"/>
  <c r="GO208" i="1"/>
  <c r="GP208" i="1"/>
  <c r="GV208" i="1"/>
  <c r="HC208" i="1" s="1"/>
  <c r="I209" i="1"/>
  <c r="K209" i="1"/>
  <c r="U209" i="1"/>
  <c r="AC209" i="1"/>
  <c r="CQ209" i="1" s="1"/>
  <c r="P209" i="1" s="1"/>
  <c r="AE209" i="1"/>
  <c r="CR209" i="1" s="1"/>
  <c r="Q209" i="1" s="1"/>
  <c r="AF209" i="1"/>
  <c r="AG209" i="1"/>
  <c r="AH209" i="1"/>
  <c r="AI209" i="1"/>
  <c r="CW209" i="1" s="1"/>
  <c r="V209" i="1" s="1"/>
  <c r="AJ209" i="1"/>
  <c r="CX209" i="1" s="1"/>
  <c r="W209" i="1" s="1"/>
  <c r="CT209" i="1"/>
  <c r="S209" i="1" s="1"/>
  <c r="CU209" i="1"/>
  <c r="T209" i="1" s="1"/>
  <c r="CV209" i="1"/>
  <c r="CY209" i="1"/>
  <c r="X209" i="1" s="1"/>
  <c r="CZ209" i="1"/>
  <c r="Y209" i="1" s="1"/>
  <c r="GL209" i="1"/>
  <c r="GO209" i="1"/>
  <c r="GP209" i="1"/>
  <c r="GV209" i="1"/>
  <c r="HC209" i="1"/>
  <c r="GX209" i="1" s="1"/>
  <c r="I210" i="1"/>
  <c r="K210" i="1"/>
  <c r="P210" i="1"/>
  <c r="X210" i="1"/>
  <c r="AC210" i="1"/>
  <c r="AD210" i="1"/>
  <c r="AE210" i="1"/>
  <c r="CR210" i="1" s="1"/>
  <c r="Q210" i="1" s="1"/>
  <c r="AF210" i="1"/>
  <c r="AG210" i="1"/>
  <c r="AH210" i="1"/>
  <c r="AI210" i="1"/>
  <c r="CW210" i="1" s="1"/>
  <c r="V210" i="1" s="1"/>
  <c r="AJ210" i="1"/>
  <c r="CX210" i="1" s="1"/>
  <c r="W210" i="1" s="1"/>
  <c r="CQ210" i="1"/>
  <c r="CT210" i="1"/>
  <c r="S210" i="1" s="1"/>
  <c r="CU210" i="1"/>
  <c r="T210" i="1" s="1"/>
  <c r="CV210" i="1"/>
  <c r="U210" i="1" s="1"/>
  <c r="CY210" i="1"/>
  <c r="CZ210" i="1"/>
  <c r="Y210" i="1" s="1"/>
  <c r="GL210" i="1"/>
  <c r="GO210" i="1"/>
  <c r="GP210" i="1"/>
  <c r="GV210" i="1"/>
  <c r="GX210" i="1"/>
  <c r="HC210" i="1"/>
  <c r="C211" i="1"/>
  <c r="D211" i="1"/>
  <c r="I211" i="1"/>
  <c r="K211" i="1"/>
  <c r="U211" i="1"/>
  <c r="AC211" i="1"/>
  <c r="CQ211" i="1" s="1"/>
  <c r="P211" i="1" s="1"/>
  <c r="CP211" i="1" s="1"/>
  <c r="O211" i="1" s="1"/>
  <c r="AE211" i="1"/>
  <c r="CR211" i="1" s="1"/>
  <c r="Q211" i="1" s="1"/>
  <c r="AF211" i="1"/>
  <c r="AG211" i="1"/>
  <c r="AH211" i="1"/>
  <c r="AI211" i="1"/>
  <c r="CW211" i="1" s="1"/>
  <c r="V211" i="1" s="1"/>
  <c r="AJ211" i="1"/>
  <c r="CX211" i="1" s="1"/>
  <c r="W211" i="1" s="1"/>
  <c r="CT211" i="1"/>
  <c r="S211" i="1" s="1"/>
  <c r="CU211" i="1"/>
  <c r="T211" i="1" s="1"/>
  <c r="CV211" i="1"/>
  <c r="GL211" i="1"/>
  <c r="GO211" i="1"/>
  <c r="GP211" i="1"/>
  <c r="GV211" i="1"/>
  <c r="HC211" i="1"/>
  <c r="GX211" i="1" s="1"/>
  <c r="C212" i="1"/>
  <c r="D212" i="1"/>
  <c r="I212" i="1"/>
  <c r="K212" i="1"/>
  <c r="AB212" i="1"/>
  <c r="AC212" i="1"/>
  <c r="CQ212" i="1" s="1"/>
  <c r="P212" i="1" s="1"/>
  <c r="AD212" i="1"/>
  <c r="AE212" i="1"/>
  <c r="AF212" i="1"/>
  <c r="AG212" i="1"/>
  <c r="CU212" i="1" s="1"/>
  <c r="T212" i="1" s="1"/>
  <c r="AH212" i="1"/>
  <c r="CV212" i="1" s="1"/>
  <c r="U212" i="1" s="1"/>
  <c r="AI212" i="1"/>
  <c r="CW212" i="1" s="1"/>
  <c r="V212" i="1" s="1"/>
  <c r="AJ212" i="1"/>
  <c r="CX212" i="1" s="1"/>
  <c r="W212" i="1" s="1"/>
  <c r="CR212" i="1"/>
  <c r="Q212" i="1" s="1"/>
  <c r="CS212" i="1"/>
  <c r="R212" i="1" s="1"/>
  <c r="CT212" i="1"/>
  <c r="S212" i="1" s="1"/>
  <c r="GL212" i="1"/>
  <c r="GO212" i="1"/>
  <c r="GP212" i="1"/>
  <c r="GV212" i="1"/>
  <c r="HC212" i="1" s="1"/>
  <c r="GX212" i="1" s="1"/>
  <c r="I213" i="1"/>
  <c r="V213" i="1"/>
  <c r="AC213" i="1"/>
  <c r="CQ213" i="1" s="1"/>
  <c r="P213" i="1" s="1"/>
  <c r="AD213" i="1"/>
  <c r="AE213" i="1"/>
  <c r="CR213" i="1" s="1"/>
  <c r="Q213" i="1" s="1"/>
  <c r="AF213" i="1"/>
  <c r="CT213" i="1" s="1"/>
  <c r="S213" i="1" s="1"/>
  <c r="AG213" i="1"/>
  <c r="AH213" i="1"/>
  <c r="AI213" i="1"/>
  <c r="AJ213" i="1"/>
  <c r="CX213" i="1" s="1"/>
  <c r="W213" i="1" s="1"/>
  <c r="CU213" i="1"/>
  <c r="T213" i="1" s="1"/>
  <c r="CV213" i="1"/>
  <c r="U213" i="1" s="1"/>
  <c r="CW213" i="1"/>
  <c r="GL213" i="1"/>
  <c r="GO213" i="1"/>
  <c r="GP213" i="1"/>
  <c r="GV213" i="1"/>
  <c r="GX213" i="1"/>
  <c r="HC213" i="1"/>
  <c r="I214" i="1"/>
  <c r="R214" i="1"/>
  <c r="AC214" i="1"/>
  <c r="AE214" i="1"/>
  <c r="AD214" i="1" s="1"/>
  <c r="AF214" i="1"/>
  <c r="CT214" i="1" s="1"/>
  <c r="S214" i="1" s="1"/>
  <c r="AG214" i="1"/>
  <c r="CU214" i="1" s="1"/>
  <c r="T214" i="1" s="1"/>
  <c r="AH214" i="1"/>
  <c r="AI214" i="1"/>
  <c r="AJ214" i="1"/>
  <c r="CQ214" i="1"/>
  <c r="P214" i="1" s="1"/>
  <c r="CR214" i="1"/>
  <c r="Q214" i="1" s="1"/>
  <c r="CS214" i="1"/>
  <c r="CV214" i="1"/>
  <c r="U214" i="1" s="1"/>
  <c r="CW214" i="1"/>
  <c r="V214" i="1" s="1"/>
  <c r="CX214" i="1"/>
  <c r="W214" i="1" s="1"/>
  <c r="GL214" i="1"/>
  <c r="GO214" i="1"/>
  <c r="GP214" i="1"/>
  <c r="GV214" i="1"/>
  <c r="HC214" i="1"/>
  <c r="GX214" i="1" s="1"/>
  <c r="I215" i="1"/>
  <c r="K215" i="1"/>
  <c r="Y215" i="1"/>
  <c r="AC215" i="1"/>
  <c r="AE215" i="1"/>
  <c r="AD215" i="1" s="1"/>
  <c r="AB215" i="1" s="1"/>
  <c r="AF215" i="1"/>
  <c r="CT215" i="1" s="1"/>
  <c r="S215" i="1" s="1"/>
  <c r="AG215" i="1"/>
  <c r="CU215" i="1" s="1"/>
  <c r="T215" i="1" s="1"/>
  <c r="AH215" i="1"/>
  <c r="CV215" i="1" s="1"/>
  <c r="AI215" i="1"/>
  <c r="CW215" i="1" s="1"/>
  <c r="AJ215" i="1"/>
  <c r="CQ215" i="1"/>
  <c r="P215" i="1" s="1"/>
  <c r="CR215" i="1"/>
  <c r="CS215" i="1"/>
  <c r="R215" i="1" s="1"/>
  <c r="CX215" i="1"/>
  <c r="CY215" i="1"/>
  <c r="X215" i="1" s="1"/>
  <c r="CZ215" i="1"/>
  <c r="GL215" i="1"/>
  <c r="GO215" i="1"/>
  <c r="GP215" i="1"/>
  <c r="GV215" i="1"/>
  <c r="HC215" i="1"/>
  <c r="I216" i="1"/>
  <c r="K216" i="1"/>
  <c r="P216" i="1"/>
  <c r="AC216" i="1"/>
  <c r="CQ216" i="1" s="1"/>
  <c r="AD216" i="1"/>
  <c r="AB216" i="1" s="1"/>
  <c r="AE216" i="1"/>
  <c r="AF216" i="1"/>
  <c r="AG216" i="1"/>
  <c r="AH216" i="1"/>
  <c r="CV216" i="1" s="1"/>
  <c r="U216" i="1" s="1"/>
  <c r="AI216" i="1"/>
  <c r="CW216" i="1" s="1"/>
  <c r="V216" i="1" s="1"/>
  <c r="AJ216" i="1"/>
  <c r="CR216" i="1"/>
  <c r="Q216" i="1" s="1"/>
  <c r="CS216" i="1"/>
  <c r="R216" i="1" s="1"/>
  <c r="CT216" i="1"/>
  <c r="S216" i="1" s="1"/>
  <c r="CU216" i="1"/>
  <c r="T216" i="1" s="1"/>
  <c r="CX216" i="1"/>
  <c r="W216" i="1" s="1"/>
  <c r="CY216" i="1"/>
  <c r="X216" i="1" s="1"/>
  <c r="CZ216" i="1"/>
  <c r="Y216" i="1" s="1"/>
  <c r="GL216" i="1"/>
  <c r="GO216" i="1"/>
  <c r="GP216" i="1"/>
  <c r="GV216" i="1"/>
  <c r="HC216" i="1" s="1"/>
  <c r="GX216" i="1"/>
  <c r="C218" i="1"/>
  <c r="D218" i="1"/>
  <c r="I218" i="1"/>
  <c r="K218" i="1"/>
  <c r="U218" i="1"/>
  <c r="AC218" i="1"/>
  <c r="AE218" i="1"/>
  <c r="AD218" i="1" s="1"/>
  <c r="AB218" i="1" s="1"/>
  <c r="AF218" i="1"/>
  <c r="CT218" i="1" s="1"/>
  <c r="S218" i="1" s="1"/>
  <c r="AG218" i="1"/>
  <c r="CU218" i="1" s="1"/>
  <c r="AH218" i="1"/>
  <c r="CV218" i="1" s="1"/>
  <c r="AI218" i="1"/>
  <c r="CW218" i="1" s="1"/>
  <c r="V218" i="1" s="1"/>
  <c r="AJ218" i="1"/>
  <c r="CQ218" i="1"/>
  <c r="P218" i="1" s="1"/>
  <c r="CR218" i="1"/>
  <c r="Q218" i="1" s="1"/>
  <c r="CS218" i="1"/>
  <c r="CX218" i="1"/>
  <c r="W218" i="1" s="1"/>
  <c r="GL218" i="1"/>
  <c r="GO218" i="1"/>
  <c r="GP218" i="1"/>
  <c r="GV218" i="1"/>
  <c r="HC218" i="1"/>
  <c r="C219" i="1"/>
  <c r="D219" i="1"/>
  <c r="I219" i="1"/>
  <c r="K219" i="1"/>
  <c r="AC219" i="1"/>
  <c r="AE219" i="1"/>
  <c r="AD219" i="1" s="1"/>
  <c r="AB219" i="1" s="1"/>
  <c r="AF219" i="1"/>
  <c r="CT219" i="1" s="1"/>
  <c r="S219" i="1" s="1"/>
  <c r="AG219" i="1"/>
  <c r="CU219" i="1" s="1"/>
  <c r="T219" i="1" s="1"/>
  <c r="AH219" i="1"/>
  <c r="AI219" i="1"/>
  <c r="AJ219" i="1"/>
  <c r="CQ219" i="1"/>
  <c r="P219" i="1" s="1"/>
  <c r="CR219" i="1"/>
  <c r="Q219" i="1" s="1"/>
  <c r="CS219" i="1"/>
  <c r="R219" i="1" s="1"/>
  <c r="CV219" i="1"/>
  <c r="U219" i="1" s="1"/>
  <c r="CW219" i="1"/>
  <c r="V219" i="1" s="1"/>
  <c r="CX219" i="1"/>
  <c r="W219" i="1" s="1"/>
  <c r="GL219" i="1"/>
  <c r="GO219" i="1"/>
  <c r="GP219" i="1"/>
  <c r="GV219" i="1"/>
  <c r="HC219" i="1"/>
  <c r="GX219" i="1" s="1"/>
  <c r="I220" i="1"/>
  <c r="T220" i="1"/>
  <c r="V220" i="1"/>
  <c r="AB220" i="1"/>
  <c r="AC220" i="1"/>
  <c r="CQ220" i="1" s="1"/>
  <c r="AD220" i="1"/>
  <c r="AE220" i="1"/>
  <c r="AF220" i="1"/>
  <c r="AG220" i="1"/>
  <c r="CU220" i="1" s="1"/>
  <c r="AH220" i="1"/>
  <c r="CV220" i="1" s="1"/>
  <c r="U220" i="1" s="1"/>
  <c r="AI220" i="1"/>
  <c r="CW220" i="1" s="1"/>
  <c r="AJ220" i="1"/>
  <c r="CX220" i="1" s="1"/>
  <c r="W220" i="1" s="1"/>
  <c r="CR220" i="1"/>
  <c r="Q220" i="1" s="1"/>
  <c r="CS220" i="1"/>
  <c r="CT220" i="1"/>
  <c r="S220" i="1" s="1"/>
  <c r="GL220" i="1"/>
  <c r="BZ231" i="1" s="1"/>
  <c r="GO220" i="1"/>
  <c r="GP220" i="1"/>
  <c r="GV220" i="1"/>
  <c r="HC220" i="1" s="1"/>
  <c r="AC221" i="1"/>
  <c r="CQ221" i="1" s="1"/>
  <c r="AD221" i="1"/>
  <c r="AE221" i="1"/>
  <c r="AF221" i="1"/>
  <c r="CT221" i="1" s="1"/>
  <c r="AG221" i="1"/>
  <c r="AH221" i="1"/>
  <c r="AI221" i="1"/>
  <c r="AJ221" i="1"/>
  <c r="CX221" i="1" s="1"/>
  <c r="CU221" i="1"/>
  <c r="CV221" i="1"/>
  <c r="CW221" i="1"/>
  <c r="GL221" i="1"/>
  <c r="GO221" i="1"/>
  <c r="GP221" i="1"/>
  <c r="GV221" i="1"/>
  <c r="HC221" i="1"/>
  <c r="I222" i="1"/>
  <c r="K222" i="1"/>
  <c r="Q222" i="1"/>
  <c r="X222" i="1"/>
  <c r="Y222" i="1"/>
  <c r="AC222" i="1"/>
  <c r="AE222" i="1"/>
  <c r="AF222" i="1"/>
  <c r="CT222" i="1" s="1"/>
  <c r="S222" i="1" s="1"/>
  <c r="CP222" i="1" s="1"/>
  <c r="O222" i="1" s="1"/>
  <c r="GM222" i="1" s="1"/>
  <c r="GN222" i="1" s="1"/>
  <c r="AG222" i="1"/>
  <c r="AH222" i="1"/>
  <c r="AI222" i="1"/>
  <c r="AJ222" i="1"/>
  <c r="CX222" i="1" s="1"/>
  <c r="W222" i="1" s="1"/>
  <c r="CQ222" i="1"/>
  <c r="P222" i="1" s="1"/>
  <c r="CR222" i="1"/>
  <c r="CU222" i="1"/>
  <c r="T222" i="1" s="1"/>
  <c r="CV222" i="1"/>
  <c r="U222" i="1" s="1"/>
  <c r="CW222" i="1"/>
  <c r="V222" i="1" s="1"/>
  <c r="CY222" i="1"/>
  <c r="CZ222" i="1"/>
  <c r="GL222" i="1"/>
  <c r="GO222" i="1"/>
  <c r="GP222" i="1"/>
  <c r="GV222" i="1"/>
  <c r="HC222" i="1"/>
  <c r="GX222" i="1" s="1"/>
  <c r="I223" i="1"/>
  <c r="K223" i="1"/>
  <c r="S223" i="1"/>
  <c r="Y223" i="1"/>
  <c r="AC223" i="1"/>
  <c r="AE223" i="1"/>
  <c r="AF223" i="1"/>
  <c r="CT223" i="1" s="1"/>
  <c r="AG223" i="1"/>
  <c r="CU223" i="1" s="1"/>
  <c r="T223" i="1" s="1"/>
  <c r="AH223" i="1"/>
  <c r="CV223" i="1" s="1"/>
  <c r="U223" i="1" s="1"/>
  <c r="AI223" i="1"/>
  <c r="AJ223" i="1"/>
  <c r="CQ223" i="1"/>
  <c r="P223" i="1" s="1"/>
  <c r="CW223" i="1"/>
  <c r="V223" i="1" s="1"/>
  <c r="CX223" i="1"/>
  <c r="W223" i="1" s="1"/>
  <c r="CY223" i="1"/>
  <c r="X223" i="1" s="1"/>
  <c r="CZ223" i="1"/>
  <c r="GL223" i="1"/>
  <c r="GO223" i="1"/>
  <c r="GP223" i="1"/>
  <c r="GV223" i="1"/>
  <c r="HC223" i="1"/>
  <c r="GX223" i="1" s="1"/>
  <c r="C224" i="1"/>
  <c r="D224" i="1"/>
  <c r="I224" i="1"/>
  <c r="P224" i="1" s="1"/>
  <c r="K224" i="1"/>
  <c r="V224" i="1"/>
  <c r="AC224" i="1"/>
  <c r="AE224" i="1"/>
  <c r="CS224" i="1" s="1"/>
  <c r="R224" i="1" s="1"/>
  <c r="AF224" i="1"/>
  <c r="AG224" i="1"/>
  <c r="AH224" i="1"/>
  <c r="AI224" i="1"/>
  <c r="AJ224" i="1"/>
  <c r="CX224" i="1" s="1"/>
  <c r="W224" i="1" s="1"/>
  <c r="CQ224" i="1"/>
  <c r="CR224" i="1"/>
  <c r="CT224" i="1"/>
  <c r="S224" i="1" s="1"/>
  <c r="CU224" i="1"/>
  <c r="CV224" i="1"/>
  <c r="CW224" i="1"/>
  <c r="GL224" i="1"/>
  <c r="GO224" i="1"/>
  <c r="GP224" i="1"/>
  <c r="GV224" i="1"/>
  <c r="HC224" i="1"/>
  <c r="GX224" i="1" s="1"/>
  <c r="C225" i="1"/>
  <c r="D225" i="1"/>
  <c r="I225" i="1"/>
  <c r="K225" i="1"/>
  <c r="T225" i="1"/>
  <c r="W225" i="1"/>
  <c r="AC225" i="1"/>
  <c r="AE225" i="1"/>
  <c r="CR225" i="1" s="1"/>
  <c r="Q225" i="1" s="1"/>
  <c r="AF225" i="1"/>
  <c r="CT225" i="1" s="1"/>
  <c r="S225" i="1" s="1"/>
  <c r="AG225" i="1"/>
  <c r="AH225" i="1"/>
  <c r="CV225" i="1" s="1"/>
  <c r="U225" i="1" s="1"/>
  <c r="AI225" i="1"/>
  <c r="AJ225" i="1"/>
  <c r="CX225" i="1" s="1"/>
  <c r="CQ225" i="1"/>
  <c r="P225" i="1" s="1"/>
  <c r="CP225" i="1" s="1"/>
  <c r="O225" i="1" s="1"/>
  <c r="CS225" i="1"/>
  <c r="R225" i="1" s="1"/>
  <c r="CU225" i="1"/>
  <c r="CW225" i="1"/>
  <c r="V225" i="1" s="1"/>
  <c r="GL225" i="1"/>
  <c r="GO225" i="1"/>
  <c r="GP225" i="1"/>
  <c r="FV231" i="1" s="1"/>
  <c r="GV225" i="1"/>
  <c r="HC225" i="1" s="1"/>
  <c r="GX225" i="1" s="1"/>
  <c r="I226" i="1"/>
  <c r="W226" i="1"/>
  <c r="AC226" i="1"/>
  <c r="CQ226" i="1" s="1"/>
  <c r="P226" i="1" s="1"/>
  <c r="AD226" i="1"/>
  <c r="AE226" i="1"/>
  <c r="CR226" i="1" s="1"/>
  <c r="Q226" i="1" s="1"/>
  <c r="CP226" i="1" s="1"/>
  <c r="O226" i="1" s="1"/>
  <c r="AF226" i="1"/>
  <c r="AG226" i="1"/>
  <c r="AH226" i="1"/>
  <c r="CV226" i="1" s="1"/>
  <c r="U226" i="1" s="1"/>
  <c r="AI226" i="1"/>
  <c r="AJ226" i="1"/>
  <c r="CX226" i="1" s="1"/>
  <c r="CT226" i="1"/>
  <c r="S226" i="1" s="1"/>
  <c r="CU226" i="1"/>
  <c r="T226" i="1" s="1"/>
  <c r="CW226" i="1"/>
  <c r="V226" i="1" s="1"/>
  <c r="GL226" i="1"/>
  <c r="GO226" i="1"/>
  <c r="GP226" i="1"/>
  <c r="GV226" i="1"/>
  <c r="GX226" i="1"/>
  <c r="HC226" i="1"/>
  <c r="I227" i="1"/>
  <c r="R227" i="1"/>
  <c r="U227" i="1"/>
  <c r="AC227" i="1"/>
  <c r="CQ227" i="1" s="1"/>
  <c r="P227" i="1" s="1"/>
  <c r="AD227" i="1"/>
  <c r="AE227" i="1"/>
  <c r="AF227" i="1"/>
  <c r="AB227" i="1" s="1"/>
  <c r="AG227" i="1"/>
  <c r="AH227" i="1"/>
  <c r="CV227" i="1" s="1"/>
  <c r="AI227" i="1"/>
  <c r="CW227" i="1" s="1"/>
  <c r="V227" i="1" s="1"/>
  <c r="AJ227" i="1"/>
  <c r="CR227" i="1"/>
  <c r="Q227" i="1" s="1"/>
  <c r="CS227" i="1"/>
  <c r="CU227" i="1"/>
  <c r="T227" i="1" s="1"/>
  <c r="CX227" i="1"/>
  <c r="W227" i="1" s="1"/>
  <c r="GL227" i="1"/>
  <c r="FR231" i="1" s="1"/>
  <c r="GO227" i="1"/>
  <c r="GP227" i="1"/>
  <c r="GV227" i="1"/>
  <c r="HC227" i="1" s="1"/>
  <c r="GX227" i="1" s="1"/>
  <c r="I228" i="1"/>
  <c r="K228" i="1"/>
  <c r="R228" i="1"/>
  <c r="V228" i="1"/>
  <c r="W228" i="1"/>
  <c r="Y228" i="1"/>
  <c r="AC228" i="1"/>
  <c r="CQ228" i="1" s="1"/>
  <c r="P228" i="1" s="1"/>
  <c r="AD228" i="1"/>
  <c r="AB228" i="1" s="1"/>
  <c r="AE228" i="1"/>
  <c r="AF228" i="1"/>
  <c r="AG228" i="1"/>
  <c r="CU228" i="1" s="1"/>
  <c r="T228" i="1" s="1"/>
  <c r="AH228" i="1"/>
  <c r="AI228" i="1"/>
  <c r="AJ228" i="1"/>
  <c r="CR228" i="1"/>
  <c r="Q228" i="1" s="1"/>
  <c r="CS228" i="1"/>
  <c r="CT228" i="1"/>
  <c r="S228" i="1" s="1"/>
  <c r="CV228" i="1"/>
  <c r="U228" i="1" s="1"/>
  <c r="CW228" i="1"/>
  <c r="CX228" i="1"/>
  <c r="CY228" i="1"/>
  <c r="X228" i="1" s="1"/>
  <c r="CZ228" i="1"/>
  <c r="GL228" i="1"/>
  <c r="GO228" i="1"/>
  <c r="GP228" i="1"/>
  <c r="GV228" i="1"/>
  <c r="HC228" i="1" s="1"/>
  <c r="GX228" i="1" s="1"/>
  <c r="I229" i="1"/>
  <c r="K229" i="1"/>
  <c r="P229" i="1"/>
  <c r="X229" i="1"/>
  <c r="Y229" i="1"/>
  <c r="AC229" i="1"/>
  <c r="AE229" i="1"/>
  <c r="AF229" i="1"/>
  <c r="CT229" i="1" s="1"/>
  <c r="S229" i="1" s="1"/>
  <c r="AG229" i="1"/>
  <c r="AH229" i="1"/>
  <c r="AI229" i="1"/>
  <c r="CW229" i="1" s="1"/>
  <c r="V229" i="1" s="1"/>
  <c r="AJ229" i="1"/>
  <c r="CX229" i="1" s="1"/>
  <c r="W229" i="1" s="1"/>
  <c r="CQ229" i="1"/>
  <c r="CU229" i="1"/>
  <c r="T229" i="1" s="1"/>
  <c r="CV229" i="1"/>
  <c r="U229" i="1" s="1"/>
  <c r="CY229" i="1"/>
  <c r="CZ229" i="1"/>
  <c r="GL229" i="1"/>
  <c r="GO229" i="1"/>
  <c r="GP229" i="1"/>
  <c r="GV229" i="1"/>
  <c r="HC229" i="1" s="1"/>
  <c r="GX229" i="1" s="1"/>
  <c r="B231" i="1"/>
  <c r="B169" i="1" s="1"/>
  <c r="C231" i="1"/>
  <c r="C169" i="1" s="1"/>
  <c r="D231" i="1"/>
  <c r="D169" i="1" s="1"/>
  <c r="F231" i="1"/>
  <c r="F169" i="1" s="1"/>
  <c r="G231" i="1"/>
  <c r="G169" i="1" s="1"/>
  <c r="BD231" i="1"/>
  <c r="BD169" i="1" s="1"/>
  <c r="BX231" i="1"/>
  <c r="BX169" i="1" s="1"/>
  <c r="BY231" i="1"/>
  <c r="BY169" i="1" s="1"/>
  <c r="CD231" i="1"/>
  <c r="CD169" i="1" s="1"/>
  <c r="CK231" i="1"/>
  <c r="CK169" i="1" s="1"/>
  <c r="CL231" i="1"/>
  <c r="CL169" i="1" s="1"/>
  <c r="CM231" i="1"/>
  <c r="CM169" i="1" s="1"/>
  <c r="EL231" i="1"/>
  <c r="EL169" i="1" s="1"/>
  <c r="FP231" i="1"/>
  <c r="FP169" i="1" s="1"/>
  <c r="FQ231" i="1"/>
  <c r="FU231" i="1"/>
  <c r="FU169" i="1" s="1"/>
  <c r="GC231" i="1"/>
  <c r="GD231" i="1"/>
  <c r="GD169" i="1" s="1"/>
  <c r="GE231" i="1"/>
  <c r="GE169" i="1" s="1"/>
  <c r="F256" i="1"/>
  <c r="D261" i="1"/>
  <c r="D263" i="1"/>
  <c r="E263" i="1"/>
  <c r="Z263" i="1"/>
  <c r="AA263" i="1"/>
  <c r="AM263" i="1"/>
  <c r="AN263" i="1"/>
  <c r="BE263" i="1"/>
  <c r="BF263" i="1"/>
  <c r="BG263" i="1"/>
  <c r="BH263" i="1"/>
  <c r="BI263" i="1"/>
  <c r="BJ263" i="1"/>
  <c r="BK263" i="1"/>
  <c r="BL263" i="1"/>
  <c r="BM263" i="1"/>
  <c r="BN263" i="1"/>
  <c r="BO263" i="1"/>
  <c r="BP263" i="1"/>
  <c r="BQ263" i="1"/>
  <c r="BR263" i="1"/>
  <c r="BS263" i="1"/>
  <c r="BT263" i="1"/>
  <c r="BU263" i="1"/>
  <c r="BV263" i="1"/>
  <c r="BW263" i="1"/>
  <c r="CN263" i="1"/>
  <c r="CO263" i="1"/>
  <c r="CP263" i="1"/>
  <c r="CQ263" i="1"/>
  <c r="CR263" i="1"/>
  <c r="CS263" i="1"/>
  <c r="CT263" i="1"/>
  <c r="CU263" i="1"/>
  <c r="CV263" i="1"/>
  <c r="CW263" i="1"/>
  <c r="CX263" i="1"/>
  <c r="CY263" i="1"/>
  <c r="CZ263" i="1"/>
  <c r="DA263" i="1"/>
  <c r="DB263" i="1"/>
  <c r="DC263" i="1"/>
  <c r="DD263" i="1"/>
  <c r="DE263" i="1"/>
  <c r="DF263" i="1"/>
  <c r="DR263" i="1"/>
  <c r="DS263" i="1"/>
  <c r="EE263" i="1"/>
  <c r="EF263" i="1"/>
  <c r="EW263" i="1"/>
  <c r="EX263" i="1"/>
  <c r="EY263" i="1"/>
  <c r="EZ263" i="1"/>
  <c r="FA263" i="1"/>
  <c r="FB263" i="1"/>
  <c r="FC263" i="1"/>
  <c r="FD263" i="1"/>
  <c r="FE263" i="1"/>
  <c r="FF263" i="1"/>
  <c r="FG263" i="1"/>
  <c r="FH263" i="1"/>
  <c r="FI263" i="1"/>
  <c r="FJ263" i="1"/>
  <c r="FK263" i="1"/>
  <c r="FL263" i="1"/>
  <c r="FM263" i="1"/>
  <c r="FN263" i="1"/>
  <c r="FO263" i="1"/>
  <c r="GF263" i="1"/>
  <c r="GG263" i="1"/>
  <c r="GH263" i="1"/>
  <c r="GI263" i="1"/>
  <c r="GJ263" i="1"/>
  <c r="GK263" i="1"/>
  <c r="GL263" i="1"/>
  <c r="GM263" i="1"/>
  <c r="GN263" i="1"/>
  <c r="GO263" i="1"/>
  <c r="GP263" i="1"/>
  <c r="GQ263" i="1"/>
  <c r="GR263" i="1"/>
  <c r="GS263" i="1"/>
  <c r="GT263" i="1"/>
  <c r="GU263" i="1"/>
  <c r="GV263" i="1"/>
  <c r="GW263" i="1"/>
  <c r="GX263" i="1"/>
  <c r="C265" i="1"/>
  <c r="D265" i="1"/>
  <c r="I265" i="1"/>
  <c r="K265" i="1"/>
  <c r="R265" i="1"/>
  <c r="AC265" i="1"/>
  <c r="AD265" i="1"/>
  <c r="AE265" i="1"/>
  <c r="AF265" i="1"/>
  <c r="AB265" i="1" s="1"/>
  <c r="AG265" i="1"/>
  <c r="CU265" i="1" s="1"/>
  <c r="T265" i="1" s="1"/>
  <c r="AH265" i="1"/>
  <c r="CV265" i="1" s="1"/>
  <c r="U265" i="1" s="1"/>
  <c r="AI265" i="1"/>
  <c r="AJ265" i="1"/>
  <c r="CQ265" i="1"/>
  <c r="P265" i="1" s="1"/>
  <c r="CR265" i="1"/>
  <c r="Q265" i="1" s="1"/>
  <c r="CS265" i="1"/>
  <c r="CW265" i="1"/>
  <c r="V265" i="1" s="1"/>
  <c r="CX265" i="1"/>
  <c r="W265" i="1" s="1"/>
  <c r="GL265" i="1"/>
  <c r="GO265" i="1"/>
  <c r="GP265" i="1"/>
  <c r="GV265" i="1"/>
  <c r="HC265" i="1" s="1"/>
  <c r="GX265" i="1" s="1"/>
  <c r="C266" i="1"/>
  <c r="D266" i="1"/>
  <c r="I266" i="1"/>
  <c r="K266" i="1"/>
  <c r="W266" i="1"/>
  <c r="AC266" i="1"/>
  <c r="AD266" i="1"/>
  <c r="AB266" i="1" s="1"/>
  <c r="AE266" i="1"/>
  <c r="CR266" i="1" s="1"/>
  <c r="Q266" i="1" s="1"/>
  <c r="AF266" i="1"/>
  <c r="CT266" i="1" s="1"/>
  <c r="S266" i="1" s="1"/>
  <c r="AG266" i="1"/>
  <c r="AH266" i="1"/>
  <c r="AI266" i="1"/>
  <c r="AJ266" i="1"/>
  <c r="CQ266" i="1"/>
  <c r="P266" i="1" s="1"/>
  <c r="CU266" i="1"/>
  <c r="T266" i="1" s="1"/>
  <c r="CV266" i="1"/>
  <c r="U266" i="1" s="1"/>
  <c r="DZ270" i="1" s="1"/>
  <c r="CW266" i="1"/>
  <c r="V266" i="1" s="1"/>
  <c r="CX266" i="1"/>
  <c r="GL266" i="1"/>
  <c r="GO266" i="1"/>
  <c r="GP266" i="1"/>
  <c r="GV266" i="1"/>
  <c r="GX266" i="1"/>
  <c r="HC266" i="1"/>
  <c r="I267" i="1"/>
  <c r="R267" i="1" s="1"/>
  <c r="AE270" i="1" s="1"/>
  <c r="AE263" i="1" s="1"/>
  <c r="K267" i="1"/>
  <c r="X267" i="1"/>
  <c r="Y267" i="1"/>
  <c r="AC267" i="1"/>
  <c r="AD267" i="1"/>
  <c r="AE267" i="1"/>
  <c r="AF267" i="1"/>
  <c r="AB267" i="1" s="1"/>
  <c r="AG267" i="1"/>
  <c r="CU267" i="1" s="1"/>
  <c r="T267" i="1" s="1"/>
  <c r="AH267" i="1"/>
  <c r="CV267" i="1" s="1"/>
  <c r="U267" i="1" s="1"/>
  <c r="AI267" i="1"/>
  <c r="AJ267" i="1"/>
  <c r="CQ267" i="1"/>
  <c r="P267" i="1" s="1"/>
  <c r="CR267" i="1"/>
  <c r="Q267" i="1" s="1"/>
  <c r="CS267" i="1"/>
  <c r="CW267" i="1"/>
  <c r="V267" i="1" s="1"/>
  <c r="CX267" i="1"/>
  <c r="W267" i="1" s="1"/>
  <c r="CY267" i="1"/>
  <c r="CZ267" i="1"/>
  <c r="GL267" i="1"/>
  <c r="GO267" i="1"/>
  <c r="GP267" i="1"/>
  <c r="GV267" i="1"/>
  <c r="HC267" i="1" s="1"/>
  <c r="GX267" i="1" s="1"/>
  <c r="I268" i="1"/>
  <c r="K268" i="1"/>
  <c r="Y268" i="1"/>
  <c r="AB268" i="1"/>
  <c r="AC268" i="1"/>
  <c r="CQ268" i="1" s="1"/>
  <c r="P268" i="1" s="1"/>
  <c r="AE268" i="1"/>
  <c r="AD268" i="1" s="1"/>
  <c r="AF268" i="1"/>
  <c r="CT268" i="1" s="1"/>
  <c r="S268" i="1" s="1"/>
  <c r="AG268" i="1"/>
  <c r="CU268" i="1" s="1"/>
  <c r="T268" i="1" s="1"/>
  <c r="AH268" i="1"/>
  <c r="CV268" i="1" s="1"/>
  <c r="U268" i="1" s="1"/>
  <c r="AI268" i="1"/>
  <c r="AJ268" i="1"/>
  <c r="CR268" i="1"/>
  <c r="Q268" i="1" s="1"/>
  <c r="CS268" i="1"/>
  <c r="R268" i="1" s="1"/>
  <c r="CW268" i="1"/>
  <c r="V268" i="1" s="1"/>
  <c r="CX268" i="1"/>
  <c r="W268" i="1" s="1"/>
  <c r="CY268" i="1"/>
  <c r="X268" i="1" s="1"/>
  <c r="CZ268" i="1"/>
  <c r="GL268" i="1"/>
  <c r="GO268" i="1"/>
  <c r="FU270" i="1" s="1"/>
  <c r="GP268" i="1"/>
  <c r="FV270" i="1" s="1"/>
  <c r="GV268" i="1"/>
  <c r="HC268" i="1" s="1"/>
  <c r="GX268" i="1" s="1"/>
  <c r="GB270" i="1" s="1"/>
  <c r="B270" i="1"/>
  <c r="B263" i="1" s="1"/>
  <c r="C270" i="1"/>
  <c r="C263" i="1" s="1"/>
  <c r="D270" i="1"/>
  <c r="F270" i="1"/>
  <c r="F263" i="1" s="1"/>
  <c r="G270" i="1"/>
  <c r="G263" i="1" s="1"/>
  <c r="R270" i="1"/>
  <c r="AT270" i="1"/>
  <c r="BX270" i="1"/>
  <c r="BX263" i="1" s="1"/>
  <c r="BY270" i="1"/>
  <c r="BZ270" i="1"/>
  <c r="BZ263" i="1" s="1"/>
  <c r="CC270" i="1"/>
  <c r="CC263" i="1" s="1"/>
  <c r="CD270" i="1"/>
  <c r="AU270" i="1" s="1"/>
  <c r="F289" i="1" s="1"/>
  <c r="CK270" i="1"/>
  <c r="CL270" i="1"/>
  <c r="CL263" i="1" s="1"/>
  <c r="CM270" i="1"/>
  <c r="CM263" i="1" s="1"/>
  <c r="ER270" i="1"/>
  <c r="EV270" i="1"/>
  <c r="P295" i="1" s="1"/>
  <c r="FP270" i="1"/>
  <c r="EG270" i="1" s="1"/>
  <c r="FQ270" i="1"/>
  <c r="EH270" i="1" s="1"/>
  <c r="EH263" i="1" s="1"/>
  <c r="FR270" i="1"/>
  <c r="EI270" i="1" s="1"/>
  <c r="GA270" i="1"/>
  <c r="GA263" i="1" s="1"/>
  <c r="GC270" i="1"/>
  <c r="ET270" i="1" s="1"/>
  <c r="GD270" i="1"/>
  <c r="EU270" i="1" s="1"/>
  <c r="GE270" i="1"/>
  <c r="GE263" i="1" s="1"/>
  <c r="P279" i="1"/>
  <c r="D300" i="1"/>
  <c r="E302" i="1"/>
  <c r="Z302" i="1"/>
  <c r="AA302" i="1"/>
  <c r="AM302" i="1"/>
  <c r="AN302" i="1"/>
  <c r="BE302" i="1"/>
  <c r="BF302" i="1"/>
  <c r="BG302" i="1"/>
  <c r="BH302" i="1"/>
  <c r="BI302" i="1"/>
  <c r="BJ302" i="1"/>
  <c r="BK302" i="1"/>
  <c r="BL302" i="1"/>
  <c r="BM302" i="1"/>
  <c r="BN302" i="1"/>
  <c r="BO302" i="1"/>
  <c r="BP302" i="1"/>
  <c r="BQ302" i="1"/>
  <c r="BR302" i="1"/>
  <c r="BS302" i="1"/>
  <c r="BT302" i="1"/>
  <c r="BU302" i="1"/>
  <c r="BV302" i="1"/>
  <c r="BW302" i="1"/>
  <c r="BY302" i="1"/>
  <c r="CN302" i="1"/>
  <c r="CO302" i="1"/>
  <c r="CP302" i="1"/>
  <c r="CQ302" i="1"/>
  <c r="CR302" i="1"/>
  <c r="CS302" i="1"/>
  <c r="CT302" i="1"/>
  <c r="CU302" i="1"/>
  <c r="CV302" i="1"/>
  <c r="CW302" i="1"/>
  <c r="CX302" i="1"/>
  <c r="CY302" i="1"/>
  <c r="CZ302" i="1"/>
  <c r="DA302" i="1"/>
  <c r="DB302" i="1"/>
  <c r="DC302" i="1"/>
  <c r="DD302" i="1"/>
  <c r="DE302" i="1"/>
  <c r="DF302" i="1"/>
  <c r="DR302" i="1"/>
  <c r="DS302" i="1"/>
  <c r="EE302" i="1"/>
  <c r="EF302" i="1"/>
  <c r="EW302" i="1"/>
  <c r="EX302" i="1"/>
  <c r="EY302" i="1"/>
  <c r="EZ302" i="1"/>
  <c r="FA302" i="1"/>
  <c r="FB302" i="1"/>
  <c r="FC302" i="1"/>
  <c r="FD302" i="1"/>
  <c r="FE302" i="1"/>
  <c r="FF302" i="1"/>
  <c r="FG302" i="1"/>
  <c r="FH302" i="1"/>
  <c r="FI302" i="1"/>
  <c r="FJ302" i="1"/>
  <c r="FK302" i="1"/>
  <c r="FL302" i="1"/>
  <c r="FM302" i="1"/>
  <c r="FN302" i="1"/>
  <c r="FO302" i="1"/>
  <c r="GF302" i="1"/>
  <c r="GG302" i="1"/>
  <c r="GH302" i="1"/>
  <c r="GI302" i="1"/>
  <c r="GJ302" i="1"/>
  <c r="GK302" i="1"/>
  <c r="GL302" i="1"/>
  <c r="GM302" i="1"/>
  <c r="GN302" i="1"/>
  <c r="GO302" i="1"/>
  <c r="GP302" i="1"/>
  <c r="GQ302" i="1"/>
  <c r="GR302" i="1"/>
  <c r="GS302" i="1"/>
  <c r="GT302" i="1"/>
  <c r="GU302" i="1"/>
  <c r="GV302" i="1"/>
  <c r="GW302" i="1"/>
  <c r="GX302" i="1"/>
  <c r="C304" i="1"/>
  <c r="D304" i="1"/>
  <c r="I304" i="1"/>
  <c r="S304" i="1" s="1"/>
  <c r="K304" i="1"/>
  <c r="AC304" i="1"/>
  <c r="AE304" i="1"/>
  <c r="AF304" i="1"/>
  <c r="CT304" i="1" s="1"/>
  <c r="AG304" i="1"/>
  <c r="CU304" i="1" s="1"/>
  <c r="T304" i="1" s="1"/>
  <c r="AH304" i="1"/>
  <c r="AI304" i="1"/>
  <c r="AJ304" i="1"/>
  <c r="CQ304" i="1"/>
  <c r="CR304" i="1"/>
  <c r="Q304" i="1" s="1"/>
  <c r="CV304" i="1"/>
  <c r="CW304" i="1"/>
  <c r="CX304" i="1"/>
  <c r="GL304" i="1"/>
  <c r="GO304" i="1"/>
  <c r="GP304" i="1"/>
  <c r="GV304" i="1"/>
  <c r="HC304" i="1"/>
  <c r="GX304" i="1" s="1"/>
  <c r="C305" i="1"/>
  <c r="D305" i="1"/>
  <c r="I305" i="1"/>
  <c r="K305" i="1"/>
  <c r="V305" i="1"/>
  <c r="AC305" i="1"/>
  <c r="AE305" i="1"/>
  <c r="AF305" i="1"/>
  <c r="CT305" i="1" s="1"/>
  <c r="S305" i="1" s="1"/>
  <c r="AG305" i="1"/>
  <c r="CU305" i="1" s="1"/>
  <c r="T305" i="1" s="1"/>
  <c r="AH305" i="1"/>
  <c r="AI305" i="1"/>
  <c r="AJ305" i="1"/>
  <c r="CX305" i="1" s="1"/>
  <c r="W305" i="1" s="1"/>
  <c r="CQ305" i="1"/>
  <c r="P305" i="1" s="1"/>
  <c r="CV305" i="1"/>
  <c r="U305" i="1" s="1"/>
  <c r="CW305" i="1"/>
  <c r="GL305" i="1"/>
  <c r="GO305" i="1"/>
  <c r="GP305" i="1"/>
  <c r="GV305" i="1"/>
  <c r="HC305" i="1"/>
  <c r="GX305" i="1" s="1"/>
  <c r="C306" i="1"/>
  <c r="D306" i="1"/>
  <c r="I306" i="1"/>
  <c r="K306" i="1"/>
  <c r="V306" i="1"/>
  <c r="W306" i="1"/>
  <c r="AC306" i="1"/>
  <c r="AE306" i="1"/>
  <c r="AF306" i="1"/>
  <c r="AG306" i="1"/>
  <c r="AH306" i="1"/>
  <c r="AI306" i="1"/>
  <c r="AJ306" i="1"/>
  <c r="CX306" i="1" s="1"/>
  <c r="CT306" i="1"/>
  <c r="S306" i="1" s="1"/>
  <c r="CU306" i="1"/>
  <c r="T306" i="1" s="1"/>
  <c r="CV306" i="1"/>
  <c r="U306" i="1" s="1"/>
  <c r="CW306" i="1"/>
  <c r="GL306" i="1"/>
  <c r="GO306" i="1"/>
  <c r="GP306" i="1"/>
  <c r="GV306" i="1"/>
  <c r="HC306" i="1" s="1"/>
  <c r="GX306" i="1" s="1"/>
  <c r="C307" i="1"/>
  <c r="D307" i="1"/>
  <c r="I307" i="1"/>
  <c r="K307" i="1"/>
  <c r="AC307" i="1"/>
  <c r="AD307" i="1"/>
  <c r="AE307" i="1"/>
  <c r="CR307" i="1" s="1"/>
  <c r="Q307" i="1" s="1"/>
  <c r="AF307" i="1"/>
  <c r="AG307" i="1"/>
  <c r="AH307" i="1"/>
  <c r="CV307" i="1" s="1"/>
  <c r="U307" i="1" s="1"/>
  <c r="AI307" i="1"/>
  <c r="CW307" i="1" s="1"/>
  <c r="V307" i="1" s="1"/>
  <c r="AJ307" i="1"/>
  <c r="CX307" i="1" s="1"/>
  <c r="W307" i="1" s="1"/>
  <c r="CT307" i="1"/>
  <c r="S307" i="1" s="1"/>
  <c r="CU307" i="1"/>
  <c r="T307" i="1" s="1"/>
  <c r="DY321" i="1" s="1"/>
  <c r="GL307" i="1"/>
  <c r="GO307" i="1"/>
  <c r="GP307" i="1"/>
  <c r="GV307" i="1"/>
  <c r="HC307" i="1" s="1"/>
  <c r="GX307" i="1" s="1"/>
  <c r="C308" i="1"/>
  <c r="D308" i="1"/>
  <c r="I308" i="1"/>
  <c r="K308" i="1"/>
  <c r="T308" i="1"/>
  <c r="AC308" i="1"/>
  <c r="AE308" i="1"/>
  <c r="AD308" i="1" s="1"/>
  <c r="AF308" i="1"/>
  <c r="AG308" i="1"/>
  <c r="AH308" i="1"/>
  <c r="CV308" i="1" s="1"/>
  <c r="U308" i="1" s="1"/>
  <c r="AI308" i="1"/>
  <c r="CW308" i="1" s="1"/>
  <c r="V308" i="1" s="1"/>
  <c r="AJ308" i="1"/>
  <c r="CX308" i="1" s="1"/>
  <c r="CS308" i="1"/>
  <c r="R308" i="1" s="1"/>
  <c r="CT308" i="1"/>
  <c r="S308" i="1" s="1"/>
  <c r="CZ308" i="1" s="1"/>
  <c r="Y308" i="1" s="1"/>
  <c r="CU308" i="1"/>
  <c r="CY308" i="1"/>
  <c r="X308" i="1" s="1"/>
  <c r="GL308" i="1"/>
  <c r="GO308" i="1"/>
  <c r="GP308" i="1"/>
  <c r="GV308" i="1"/>
  <c r="HC308" i="1" s="1"/>
  <c r="GX308" i="1" s="1"/>
  <c r="C309" i="1"/>
  <c r="D309" i="1"/>
  <c r="I309" i="1"/>
  <c r="K309" i="1"/>
  <c r="R309" i="1"/>
  <c r="T309" i="1"/>
  <c r="AC309" i="1"/>
  <c r="CQ309" i="1" s="1"/>
  <c r="P309" i="1" s="1"/>
  <c r="AD309" i="1"/>
  <c r="AE309" i="1"/>
  <c r="AF309" i="1"/>
  <c r="AG309" i="1"/>
  <c r="CU309" i="1" s="1"/>
  <c r="AH309" i="1"/>
  <c r="CV309" i="1" s="1"/>
  <c r="U309" i="1" s="1"/>
  <c r="AI309" i="1"/>
  <c r="AJ309" i="1"/>
  <c r="CX309" i="1" s="1"/>
  <c r="W309" i="1" s="1"/>
  <c r="CR309" i="1"/>
  <c r="CS309" i="1"/>
  <c r="CW309" i="1"/>
  <c r="V309" i="1" s="1"/>
  <c r="GL309" i="1"/>
  <c r="GO309" i="1"/>
  <c r="GP309" i="1"/>
  <c r="GV309" i="1"/>
  <c r="HC309" i="1" s="1"/>
  <c r="GX309" i="1" s="1"/>
  <c r="C310" i="1"/>
  <c r="D310" i="1"/>
  <c r="I310" i="1"/>
  <c r="K310" i="1"/>
  <c r="R310" i="1"/>
  <c r="AC310" i="1"/>
  <c r="AD310" i="1"/>
  <c r="AB310" i="1" s="1"/>
  <c r="AE310" i="1"/>
  <c r="AF310" i="1"/>
  <c r="CT310" i="1" s="1"/>
  <c r="S310" i="1" s="1"/>
  <c r="AG310" i="1"/>
  <c r="AH310" i="1"/>
  <c r="CV310" i="1" s="1"/>
  <c r="U310" i="1" s="1"/>
  <c r="AH321" i="1" s="1"/>
  <c r="AI310" i="1"/>
  <c r="AJ310" i="1"/>
  <c r="CQ310" i="1"/>
  <c r="P310" i="1" s="1"/>
  <c r="CR310" i="1"/>
  <c r="CS310" i="1"/>
  <c r="CU310" i="1"/>
  <c r="T310" i="1" s="1"/>
  <c r="CW310" i="1"/>
  <c r="CX310" i="1"/>
  <c r="GL310" i="1"/>
  <c r="GO310" i="1"/>
  <c r="GP310" i="1"/>
  <c r="GV310" i="1"/>
  <c r="HC310" i="1" s="1"/>
  <c r="GX310" i="1" s="1"/>
  <c r="C311" i="1"/>
  <c r="D311" i="1"/>
  <c r="I311" i="1"/>
  <c r="K311" i="1"/>
  <c r="S311" i="1"/>
  <c r="W311" i="1"/>
  <c r="AC311" i="1"/>
  <c r="AD311" i="1"/>
  <c r="AB311" i="1" s="1"/>
  <c r="AE311" i="1"/>
  <c r="CR311" i="1" s="1"/>
  <c r="Q311" i="1" s="1"/>
  <c r="DV321" i="1" s="1"/>
  <c r="AF311" i="1"/>
  <c r="CT311" i="1" s="1"/>
  <c r="AG311" i="1"/>
  <c r="CU311" i="1" s="1"/>
  <c r="T311" i="1" s="1"/>
  <c r="AH311" i="1"/>
  <c r="AI311" i="1"/>
  <c r="CW311" i="1" s="1"/>
  <c r="V311" i="1" s="1"/>
  <c r="AJ311" i="1"/>
  <c r="CQ311" i="1"/>
  <c r="P311" i="1" s="1"/>
  <c r="CV311" i="1"/>
  <c r="U311" i="1" s="1"/>
  <c r="CX311" i="1"/>
  <c r="GL311" i="1"/>
  <c r="GO311" i="1"/>
  <c r="GP311" i="1"/>
  <c r="GV311" i="1"/>
  <c r="GX311" i="1"/>
  <c r="HC311" i="1"/>
  <c r="I312" i="1"/>
  <c r="K312" i="1"/>
  <c r="R312" i="1"/>
  <c r="S312" i="1"/>
  <c r="U312" i="1"/>
  <c r="Y312" i="1"/>
  <c r="AB312" i="1"/>
  <c r="AC312" i="1"/>
  <c r="CQ312" i="1" s="1"/>
  <c r="P312" i="1" s="1"/>
  <c r="CP312" i="1" s="1"/>
  <c r="O312" i="1" s="1"/>
  <c r="GM312" i="1" s="1"/>
  <c r="GN312" i="1" s="1"/>
  <c r="AD312" i="1"/>
  <c r="AE312" i="1"/>
  <c r="AF312" i="1"/>
  <c r="AG312" i="1"/>
  <c r="CU312" i="1" s="1"/>
  <c r="T312" i="1" s="1"/>
  <c r="AH312" i="1"/>
  <c r="CV312" i="1" s="1"/>
  <c r="AI312" i="1"/>
  <c r="AJ312" i="1"/>
  <c r="CR312" i="1"/>
  <c r="Q312" i="1" s="1"/>
  <c r="CS312" i="1"/>
  <c r="CT312" i="1"/>
  <c r="CW312" i="1"/>
  <c r="V312" i="1" s="1"/>
  <c r="CX312" i="1"/>
  <c r="W312" i="1" s="1"/>
  <c r="CY312" i="1"/>
  <c r="X312" i="1" s="1"/>
  <c r="CZ312" i="1"/>
  <c r="GL312" i="1"/>
  <c r="GO312" i="1"/>
  <c r="GP312" i="1"/>
  <c r="CD321" i="1" s="1"/>
  <c r="GV312" i="1"/>
  <c r="HC312" i="1" s="1"/>
  <c r="GX312" i="1" s="1"/>
  <c r="I313" i="1"/>
  <c r="K313" i="1"/>
  <c r="P313" i="1"/>
  <c r="W313" i="1"/>
  <c r="EB321" i="1" s="1"/>
  <c r="Y313" i="1"/>
  <c r="AC313" i="1"/>
  <c r="CQ313" i="1" s="1"/>
  <c r="AD313" i="1"/>
  <c r="AB313" i="1" s="1"/>
  <c r="AE313" i="1"/>
  <c r="AF313" i="1"/>
  <c r="CT313" i="1" s="1"/>
  <c r="S313" i="1" s="1"/>
  <c r="AG313" i="1"/>
  <c r="CU313" i="1" s="1"/>
  <c r="T313" i="1" s="1"/>
  <c r="AH313" i="1"/>
  <c r="CV313" i="1" s="1"/>
  <c r="U313" i="1" s="1"/>
  <c r="AI313" i="1"/>
  <c r="AJ313" i="1"/>
  <c r="CR313" i="1"/>
  <c r="Q313" i="1" s="1"/>
  <c r="CS313" i="1"/>
  <c r="R313" i="1" s="1"/>
  <c r="CW313" i="1"/>
  <c r="V313" i="1" s="1"/>
  <c r="CX313" i="1"/>
  <c r="CY313" i="1"/>
  <c r="X313" i="1" s="1"/>
  <c r="CZ313" i="1"/>
  <c r="GL313" i="1"/>
  <c r="GO313" i="1"/>
  <c r="GP313" i="1"/>
  <c r="GV313" i="1"/>
  <c r="HC313" i="1" s="1"/>
  <c r="GX313" i="1" s="1"/>
  <c r="C314" i="1"/>
  <c r="D314" i="1"/>
  <c r="I314" i="1"/>
  <c r="K314" i="1"/>
  <c r="AC314" i="1"/>
  <c r="AD314" i="1"/>
  <c r="AE314" i="1"/>
  <c r="AF314" i="1"/>
  <c r="AG314" i="1"/>
  <c r="AH314" i="1"/>
  <c r="AI314" i="1"/>
  <c r="AJ314" i="1"/>
  <c r="CR314" i="1"/>
  <c r="CS314" i="1"/>
  <c r="CT314" i="1"/>
  <c r="S314" i="1" s="1"/>
  <c r="CU314" i="1"/>
  <c r="CV314" i="1"/>
  <c r="U314" i="1" s="1"/>
  <c r="CW314" i="1"/>
  <c r="CX314" i="1"/>
  <c r="GL314" i="1"/>
  <c r="GO314" i="1"/>
  <c r="GP314" i="1"/>
  <c r="GV314" i="1"/>
  <c r="HC314" i="1" s="1"/>
  <c r="GX314" i="1" s="1"/>
  <c r="C315" i="1"/>
  <c r="D315" i="1"/>
  <c r="I315" i="1"/>
  <c r="K315" i="1"/>
  <c r="P315" i="1"/>
  <c r="T315" i="1"/>
  <c r="V315" i="1"/>
  <c r="AC315" i="1"/>
  <c r="AD315" i="1"/>
  <c r="AB315" i="1" s="1"/>
  <c r="AE315" i="1"/>
  <c r="CR315" i="1" s="1"/>
  <c r="Q315" i="1" s="1"/>
  <c r="AF315" i="1"/>
  <c r="CT315" i="1" s="1"/>
  <c r="S315" i="1" s="1"/>
  <c r="AG315" i="1"/>
  <c r="AH315" i="1"/>
  <c r="CV315" i="1" s="1"/>
  <c r="U315" i="1" s="1"/>
  <c r="AI315" i="1"/>
  <c r="AJ315" i="1"/>
  <c r="CX315" i="1" s="1"/>
  <c r="W315" i="1" s="1"/>
  <c r="CQ315" i="1"/>
  <c r="CU315" i="1"/>
  <c r="CW315" i="1"/>
  <c r="GL315" i="1"/>
  <c r="GO315" i="1"/>
  <c r="GP315" i="1"/>
  <c r="GV315" i="1"/>
  <c r="GX315" i="1"/>
  <c r="HC315" i="1"/>
  <c r="C316" i="1"/>
  <c r="D316" i="1"/>
  <c r="I316" i="1"/>
  <c r="K316" i="1"/>
  <c r="AC316" i="1"/>
  <c r="AB316" i="1" s="1"/>
  <c r="AD316" i="1"/>
  <c r="AE316" i="1"/>
  <c r="AF316" i="1"/>
  <c r="AG316" i="1"/>
  <c r="AH316" i="1"/>
  <c r="AI316" i="1"/>
  <c r="CW316" i="1" s="1"/>
  <c r="AJ316" i="1"/>
  <c r="CX316" i="1" s="1"/>
  <c r="CR316" i="1"/>
  <c r="CS316" i="1"/>
  <c r="CT316" i="1"/>
  <c r="CU316" i="1"/>
  <c r="T316" i="1" s="1"/>
  <c r="CV316" i="1"/>
  <c r="GL316" i="1"/>
  <c r="GO316" i="1"/>
  <c r="GP316" i="1"/>
  <c r="GV316" i="1"/>
  <c r="HC316" i="1" s="1"/>
  <c r="C317" i="1"/>
  <c r="D317" i="1"/>
  <c r="I317" i="1"/>
  <c r="K317" i="1"/>
  <c r="R317" i="1"/>
  <c r="T317" i="1"/>
  <c r="W317" i="1"/>
  <c r="AC317" i="1"/>
  <c r="CQ317" i="1" s="1"/>
  <c r="P317" i="1" s="1"/>
  <c r="AD317" i="1"/>
  <c r="AE317" i="1"/>
  <c r="AF317" i="1"/>
  <c r="AG317" i="1"/>
  <c r="AH317" i="1"/>
  <c r="CV317" i="1" s="1"/>
  <c r="U317" i="1" s="1"/>
  <c r="AI317" i="1"/>
  <c r="AJ317" i="1"/>
  <c r="CR317" i="1"/>
  <c r="Q317" i="1" s="1"/>
  <c r="CS317" i="1"/>
  <c r="CU317" i="1"/>
  <c r="CW317" i="1"/>
  <c r="V317" i="1" s="1"/>
  <c r="CX317" i="1"/>
  <c r="GL317" i="1"/>
  <c r="GO317" i="1"/>
  <c r="GP317" i="1"/>
  <c r="GV317" i="1"/>
  <c r="HC317" i="1" s="1"/>
  <c r="GX317" i="1" s="1"/>
  <c r="I318" i="1"/>
  <c r="K318" i="1"/>
  <c r="Y318" i="1"/>
  <c r="AC318" i="1"/>
  <c r="AB318" i="1" s="1"/>
  <c r="AD318" i="1"/>
  <c r="AE318" i="1"/>
  <c r="AF318" i="1"/>
  <c r="AG318" i="1"/>
  <c r="AH318" i="1"/>
  <c r="AI318" i="1"/>
  <c r="CW318" i="1" s="1"/>
  <c r="AJ318" i="1"/>
  <c r="CX318" i="1" s="1"/>
  <c r="CR318" i="1"/>
  <c r="CS318" i="1"/>
  <c r="CT318" i="1"/>
  <c r="CU318" i="1"/>
  <c r="CV318" i="1"/>
  <c r="CY318" i="1"/>
  <c r="X318" i="1" s="1"/>
  <c r="CZ318" i="1"/>
  <c r="GL318" i="1"/>
  <c r="GO318" i="1"/>
  <c r="GP318" i="1"/>
  <c r="GV318" i="1"/>
  <c r="HC318" i="1" s="1"/>
  <c r="I319" i="1"/>
  <c r="K319" i="1"/>
  <c r="P319" i="1"/>
  <c r="CP319" i="1" s="1"/>
  <c r="O319" i="1" s="1"/>
  <c r="GM319" i="1" s="1"/>
  <c r="GN319" i="1" s="1"/>
  <c r="T319" i="1"/>
  <c r="Y319" i="1"/>
  <c r="AC319" i="1"/>
  <c r="AD319" i="1"/>
  <c r="AB319" i="1" s="1"/>
  <c r="AE319" i="1"/>
  <c r="CR319" i="1" s="1"/>
  <c r="Q319" i="1" s="1"/>
  <c r="AF319" i="1"/>
  <c r="CT319" i="1" s="1"/>
  <c r="S319" i="1" s="1"/>
  <c r="AG319" i="1"/>
  <c r="AH319" i="1"/>
  <c r="CV319" i="1" s="1"/>
  <c r="U319" i="1" s="1"/>
  <c r="AI319" i="1"/>
  <c r="CW319" i="1" s="1"/>
  <c r="V319" i="1" s="1"/>
  <c r="AJ319" i="1"/>
  <c r="CX319" i="1" s="1"/>
  <c r="W319" i="1" s="1"/>
  <c r="CQ319" i="1"/>
  <c r="CU319" i="1"/>
  <c r="CY319" i="1"/>
  <c r="X319" i="1" s="1"/>
  <c r="CZ319" i="1"/>
  <c r="GL319" i="1"/>
  <c r="GO319" i="1"/>
  <c r="GP319" i="1"/>
  <c r="GV319" i="1"/>
  <c r="GX319" i="1"/>
  <c r="HC319" i="1"/>
  <c r="B321" i="1"/>
  <c r="B302" i="1" s="1"/>
  <c r="C321" i="1"/>
  <c r="C302" i="1" s="1"/>
  <c r="D321" i="1"/>
  <c r="D302" i="1" s="1"/>
  <c r="F321" i="1"/>
  <c r="F302" i="1" s="1"/>
  <c r="G321" i="1"/>
  <c r="G302" i="1" s="1"/>
  <c r="AP321" i="1"/>
  <c r="AP302" i="1" s="1"/>
  <c r="BB321" i="1"/>
  <c r="BB302" i="1" s="1"/>
  <c r="BX321" i="1"/>
  <c r="BX302" i="1" s="1"/>
  <c r="BY321" i="1"/>
  <c r="CI321" i="1" s="1"/>
  <c r="CI302" i="1" s="1"/>
  <c r="BZ321" i="1"/>
  <c r="BZ302" i="1" s="1"/>
  <c r="CC321" i="1"/>
  <c r="CC302" i="1" s="1"/>
  <c r="CG321" i="1"/>
  <c r="CG302" i="1" s="1"/>
  <c r="CK321" i="1"/>
  <c r="CK302" i="1" s="1"/>
  <c r="CL321" i="1"/>
  <c r="CL302" i="1" s="1"/>
  <c r="CM321" i="1"/>
  <c r="CM302" i="1" s="1"/>
  <c r="DX321" i="1"/>
  <c r="EG321" i="1"/>
  <c r="EG302" i="1" s="1"/>
  <c r="EL321" i="1"/>
  <c r="EL302" i="1" s="1"/>
  <c r="FP321" i="1"/>
  <c r="FP302" i="1" s="1"/>
  <c r="FQ321" i="1"/>
  <c r="FQ302" i="1" s="1"/>
  <c r="FR321" i="1"/>
  <c r="FR302" i="1" s="1"/>
  <c r="FU321" i="1"/>
  <c r="FU302" i="1" s="1"/>
  <c r="FV321" i="1"/>
  <c r="EM321" i="1" s="1"/>
  <c r="FY321" i="1"/>
  <c r="FY302" i="1" s="1"/>
  <c r="GC321" i="1"/>
  <c r="GD321" i="1"/>
  <c r="GD302" i="1" s="1"/>
  <c r="GE321" i="1"/>
  <c r="GE302" i="1" s="1"/>
  <c r="P325" i="1"/>
  <c r="P339" i="1"/>
  <c r="D351" i="1"/>
  <c r="D353" i="1"/>
  <c r="E353" i="1"/>
  <c r="F353" i="1"/>
  <c r="S353" i="1"/>
  <c r="Z353" i="1"/>
  <c r="AA353" i="1"/>
  <c r="AE353" i="1"/>
  <c r="AI353" i="1"/>
  <c r="AK353" i="1"/>
  <c r="AM353" i="1"/>
  <c r="AN353" i="1"/>
  <c r="AU353" i="1"/>
  <c r="BE353" i="1"/>
  <c r="BF353" i="1"/>
  <c r="BG353" i="1"/>
  <c r="BH353" i="1"/>
  <c r="BI353" i="1"/>
  <c r="BJ353" i="1"/>
  <c r="BK353" i="1"/>
  <c r="BL353" i="1"/>
  <c r="BM353" i="1"/>
  <c r="BN353" i="1"/>
  <c r="BO353" i="1"/>
  <c r="BP353" i="1"/>
  <c r="BQ353" i="1"/>
  <c r="BR353" i="1"/>
  <c r="BS353" i="1"/>
  <c r="BT353" i="1"/>
  <c r="BU353" i="1"/>
  <c r="BV353" i="1"/>
  <c r="BW353" i="1"/>
  <c r="CA353" i="1"/>
  <c r="CM353" i="1"/>
  <c r="CN353" i="1"/>
  <c r="CO353" i="1"/>
  <c r="CP353" i="1"/>
  <c r="CQ353" i="1"/>
  <c r="CR353" i="1"/>
  <c r="CS353" i="1"/>
  <c r="CT353" i="1"/>
  <c r="CU353" i="1"/>
  <c r="CV353" i="1"/>
  <c r="CW353" i="1"/>
  <c r="CX353" i="1"/>
  <c r="CY353" i="1"/>
  <c r="CZ353" i="1"/>
  <c r="DA353" i="1"/>
  <c r="DB353" i="1"/>
  <c r="DC353" i="1"/>
  <c r="DD353" i="1"/>
  <c r="DE353" i="1"/>
  <c r="DF353" i="1"/>
  <c r="DR353" i="1"/>
  <c r="DS353" i="1"/>
  <c r="DW353" i="1"/>
  <c r="EA353" i="1"/>
  <c r="EC353" i="1"/>
  <c r="EE353" i="1"/>
  <c r="EF353" i="1"/>
  <c r="EI353" i="1"/>
  <c r="EU353" i="1"/>
  <c r="EW353" i="1"/>
  <c r="EX353" i="1"/>
  <c r="EY353" i="1"/>
  <c r="EZ353" i="1"/>
  <c r="FA353" i="1"/>
  <c r="FB353" i="1"/>
  <c r="FC353" i="1"/>
  <c r="FD353" i="1"/>
  <c r="FE353" i="1"/>
  <c r="FF353" i="1"/>
  <c r="FG353" i="1"/>
  <c r="FH353" i="1"/>
  <c r="FI353" i="1"/>
  <c r="FJ353" i="1"/>
  <c r="FK353" i="1"/>
  <c r="FL353" i="1"/>
  <c r="FM353" i="1"/>
  <c r="FN353" i="1"/>
  <c r="FO353" i="1"/>
  <c r="FW353" i="1"/>
  <c r="GF353" i="1"/>
  <c r="GG353" i="1"/>
  <c r="GH353" i="1"/>
  <c r="GI353" i="1"/>
  <c r="GJ353" i="1"/>
  <c r="GK353" i="1"/>
  <c r="GL353" i="1"/>
  <c r="GM353" i="1"/>
  <c r="GN353" i="1"/>
  <c r="GO353" i="1"/>
  <c r="GP353" i="1"/>
  <c r="GQ353" i="1"/>
  <c r="GR353" i="1"/>
  <c r="GS353" i="1"/>
  <c r="GT353" i="1"/>
  <c r="GU353" i="1"/>
  <c r="GV353" i="1"/>
  <c r="GW353" i="1"/>
  <c r="GX353" i="1"/>
  <c r="C355" i="1"/>
  <c r="D355" i="1"/>
  <c r="I355" i="1"/>
  <c r="K355" i="1"/>
  <c r="S355" i="1"/>
  <c r="AC355" i="1"/>
  <c r="AD355" i="1"/>
  <c r="AE355" i="1"/>
  <c r="CR355" i="1" s="1"/>
  <c r="Q355" i="1" s="1"/>
  <c r="AF355" i="1"/>
  <c r="AG355" i="1"/>
  <c r="CU355" i="1" s="1"/>
  <c r="T355" i="1" s="1"/>
  <c r="AH355" i="1"/>
  <c r="CV355" i="1" s="1"/>
  <c r="U355" i="1" s="1"/>
  <c r="AI355" i="1"/>
  <c r="CW355" i="1" s="1"/>
  <c r="V355" i="1" s="1"/>
  <c r="AJ355" i="1"/>
  <c r="CT355" i="1"/>
  <c r="CX355" i="1"/>
  <c r="W355" i="1" s="1"/>
  <c r="GL355" i="1"/>
  <c r="GO355" i="1"/>
  <c r="GP355" i="1"/>
  <c r="GV355" i="1"/>
  <c r="HC355" i="1" s="1"/>
  <c r="GX355" i="1" s="1"/>
  <c r="C356" i="1"/>
  <c r="D356" i="1"/>
  <c r="I356" i="1"/>
  <c r="K356" i="1"/>
  <c r="S356" i="1"/>
  <c r="AC356" i="1"/>
  <c r="AD356" i="1"/>
  <c r="AB356" i="1" s="1"/>
  <c r="AE356" i="1"/>
  <c r="CS356" i="1" s="1"/>
  <c r="AF356" i="1"/>
  <c r="CT356" i="1" s="1"/>
  <c r="AG356" i="1"/>
  <c r="CU356" i="1" s="1"/>
  <c r="AH356" i="1"/>
  <c r="CV356" i="1" s="1"/>
  <c r="AI356" i="1"/>
  <c r="AJ356" i="1"/>
  <c r="CQ356" i="1"/>
  <c r="CR356" i="1"/>
  <c r="CW356" i="1"/>
  <c r="CX356" i="1"/>
  <c r="W356" i="1" s="1"/>
  <c r="GL356" i="1"/>
  <c r="GO356" i="1"/>
  <c r="GP356" i="1"/>
  <c r="GV356" i="1"/>
  <c r="HC356" i="1"/>
  <c r="B358" i="1"/>
  <c r="B353" i="1" s="1"/>
  <c r="C358" i="1"/>
  <c r="C353" i="1" s="1"/>
  <c r="D358" i="1"/>
  <c r="F358" i="1"/>
  <c r="G358" i="1"/>
  <c r="G353" i="1" s="1"/>
  <c r="P358" i="1"/>
  <c r="S358" i="1"/>
  <c r="F373" i="1" s="1"/>
  <c r="V358" i="1"/>
  <c r="AB358" i="1"/>
  <c r="AC358" i="1"/>
  <c r="AC353" i="1" s="1"/>
  <c r="AD358" i="1"/>
  <c r="AE358" i="1"/>
  <c r="R358" i="1" s="1"/>
  <c r="AF358" i="1"/>
  <c r="AF353" i="1" s="1"/>
  <c r="AG358" i="1"/>
  <c r="T358" i="1" s="1"/>
  <c r="AH358" i="1"/>
  <c r="U358" i="1" s="1"/>
  <c r="U353" i="1" s="1"/>
  <c r="AI358" i="1"/>
  <c r="AJ358" i="1"/>
  <c r="AK358" i="1"/>
  <c r="X358" i="1" s="1"/>
  <c r="AL358" i="1"/>
  <c r="AL353" i="1" s="1"/>
  <c r="AP358" i="1"/>
  <c r="AR358" i="1"/>
  <c r="AR353" i="1" s="1"/>
  <c r="AU358" i="1"/>
  <c r="F377" i="1" s="1"/>
  <c r="BB358" i="1"/>
  <c r="BD358" i="1"/>
  <c r="BX358" i="1"/>
  <c r="BX353" i="1" s="1"/>
  <c r="BY358" i="1"/>
  <c r="BY353" i="1" s="1"/>
  <c r="BZ358" i="1"/>
  <c r="AQ358" i="1" s="1"/>
  <c r="AQ353" i="1" s="1"/>
  <c r="CA358" i="1"/>
  <c r="CB358" i="1"/>
  <c r="AS358" i="1" s="1"/>
  <c r="CC358" i="1"/>
  <c r="CD358" i="1"/>
  <c r="CD353" i="1" s="1"/>
  <c r="CG358" i="1"/>
  <c r="CG353" i="1" s="1"/>
  <c r="CI358" i="1"/>
  <c r="CJ358" i="1"/>
  <c r="CJ353" i="1" s="1"/>
  <c r="CK358" i="1"/>
  <c r="CK353" i="1" s="1"/>
  <c r="CL358" i="1"/>
  <c r="BC358" i="1" s="1"/>
  <c r="BC353" i="1" s="1"/>
  <c r="CM358" i="1"/>
  <c r="DH358" i="1"/>
  <c r="DL358" i="1"/>
  <c r="DN358" i="1"/>
  <c r="DN353" i="1" s="1"/>
  <c r="DQ358" i="1"/>
  <c r="DT358" i="1"/>
  <c r="DT353" i="1" s="1"/>
  <c r="DU358" i="1"/>
  <c r="FW358" i="1" s="1"/>
  <c r="EN358" i="1" s="1"/>
  <c r="DV358" i="1"/>
  <c r="DW358" i="1"/>
  <c r="DJ358" i="1" s="1"/>
  <c r="DJ353" i="1" s="1"/>
  <c r="DX358" i="1"/>
  <c r="DX353" i="1" s="1"/>
  <c r="DY358" i="1"/>
  <c r="DY353" i="1" s="1"/>
  <c r="DZ358" i="1"/>
  <c r="EA358" i="1"/>
  <c r="EB358" i="1"/>
  <c r="EC358" i="1"/>
  <c r="DP358" i="1" s="1"/>
  <c r="DP353" i="1" s="1"/>
  <c r="ED358" i="1"/>
  <c r="ED353" i="1" s="1"/>
  <c r="EG358" i="1"/>
  <c r="EH358" i="1"/>
  <c r="P367" i="1" s="1"/>
  <c r="EI358" i="1"/>
  <c r="EJ358" i="1"/>
  <c r="ES358" i="1"/>
  <c r="ES353" i="1" s="1"/>
  <c r="EU358" i="1"/>
  <c r="FP358" i="1"/>
  <c r="FP353" i="1" s="1"/>
  <c r="FQ358" i="1"/>
  <c r="FQ353" i="1" s="1"/>
  <c r="FR358" i="1"/>
  <c r="FR353" i="1" s="1"/>
  <c r="FS358" i="1"/>
  <c r="FS353" i="1" s="1"/>
  <c r="FT358" i="1"/>
  <c r="FT353" i="1" s="1"/>
  <c r="FU358" i="1"/>
  <c r="FV358" i="1"/>
  <c r="FV353" i="1" s="1"/>
  <c r="FX358" i="1"/>
  <c r="GA358" i="1"/>
  <c r="GB358" i="1"/>
  <c r="GB353" i="1" s="1"/>
  <c r="GC358" i="1"/>
  <c r="GC353" i="1" s="1"/>
  <c r="GD358" i="1"/>
  <c r="GD353" i="1" s="1"/>
  <c r="GE358" i="1"/>
  <c r="GE353" i="1" s="1"/>
  <c r="F368" i="1"/>
  <c r="P368" i="1"/>
  <c r="P372" i="1"/>
  <c r="P374" i="1"/>
  <c r="F386" i="1"/>
  <c r="B388" i="1"/>
  <c r="B22" i="1" s="1"/>
  <c r="C388" i="1"/>
  <c r="C22" i="1" s="1"/>
  <c r="D388" i="1"/>
  <c r="D22" i="1" s="1"/>
  <c r="F388" i="1"/>
  <c r="F22" i="1" s="1"/>
  <c r="G388" i="1"/>
  <c r="G22" i="1" s="1"/>
  <c r="B418" i="1"/>
  <c r="B18" i="1" s="1"/>
  <c r="C418" i="1"/>
  <c r="C18" i="1" s="1"/>
  <c r="D418" i="1"/>
  <c r="D18" i="1" s="1"/>
  <c r="F418" i="1"/>
  <c r="F18" i="1" s="1"/>
  <c r="G418" i="1"/>
  <c r="G18" i="1" s="1"/>
  <c r="F12" i="6"/>
  <c r="G12" i="6"/>
  <c r="J660" i="7" l="1"/>
  <c r="J38" i="7"/>
  <c r="BH169" i="7"/>
  <c r="I169" i="7"/>
  <c r="O169" i="7"/>
  <c r="O491" i="7"/>
  <c r="J591" i="7"/>
  <c r="BH65" i="7"/>
  <c r="D39" i="7" s="1"/>
  <c r="D36" i="7" s="1"/>
  <c r="J214" i="7"/>
  <c r="J212" i="7" s="1"/>
  <c r="J235" i="7" s="1"/>
  <c r="AN491" i="7"/>
  <c r="K491" i="7"/>
  <c r="J398" i="7"/>
  <c r="J421" i="7" s="1"/>
  <c r="L624" i="7"/>
  <c r="L620" i="7"/>
  <c r="L667" i="7" s="1"/>
  <c r="L109" i="7"/>
  <c r="L139" i="7"/>
  <c r="L127" i="7"/>
  <c r="L125" i="7" s="1"/>
  <c r="L148" i="7" s="1"/>
  <c r="L226" i="7"/>
  <c r="L166" i="7"/>
  <c r="L214" i="7"/>
  <c r="L212" i="7" s="1"/>
  <c r="L235" i="7" s="1"/>
  <c r="L398" i="7"/>
  <c r="L421" i="7" s="1"/>
  <c r="AN169" i="7"/>
  <c r="L579" i="7"/>
  <c r="L577" i="7" s="1"/>
  <c r="L575" i="7" s="1"/>
  <c r="L644" i="7" s="1"/>
  <c r="J67" i="7"/>
  <c r="J90" i="7" s="1"/>
  <c r="I38" i="7"/>
  <c r="I65" i="7"/>
  <c r="J72" i="7"/>
  <c r="J70" i="7" s="1"/>
  <c r="J582" i="7"/>
  <c r="J580" i="7" s="1"/>
  <c r="J651" i="7"/>
  <c r="J649" i="7" s="1"/>
  <c r="L67" i="7"/>
  <c r="L90" i="7" s="1"/>
  <c r="J226" i="7"/>
  <c r="L660" i="7"/>
  <c r="J511" i="7"/>
  <c r="J509" i="7" s="1"/>
  <c r="J532" i="7" s="1"/>
  <c r="J501" i="7"/>
  <c r="L591" i="7"/>
  <c r="J579" i="7"/>
  <c r="J577" i="7" s="1"/>
  <c r="J575" i="7" s="1"/>
  <c r="J644" i="7" s="1"/>
  <c r="J648" i="7"/>
  <c r="J646" i="7" s="1"/>
  <c r="J412" i="7"/>
  <c r="DV302" i="1"/>
  <c r="DI321" i="1"/>
  <c r="EN353" i="1"/>
  <c r="P363" i="1"/>
  <c r="F374" i="1"/>
  <c r="EV358" i="1"/>
  <c r="F379" i="1"/>
  <c r="T353" i="1"/>
  <c r="Q318" i="1"/>
  <c r="GX316" i="1"/>
  <c r="AB309" i="1"/>
  <c r="CT309" i="1"/>
  <c r="S309" i="1" s="1"/>
  <c r="DY302" i="1"/>
  <c r="DL321" i="1"/>
  <c r="DM358" i="1"/>
  <c r="DZ353" i="1"/>
  <c r="BD353" i="1"/>
  <c r="F383" i="1"/>
  <c r="CW458" i="3"/>
  <c r="CX458" i="3"/>
  <c r="P356" i="1"/>
  <c r="GX356" i="1"/>
  <c r="W318" i="1"/>
  <c r="AB317" i="1"/>
  <c r="CT317" i="1"/>
  <c r="S317" i="1" s="1"/>
  <c r="AH302" i="1"/>
  <c r="U321" i="1"/>
  <c r="CQ308" i="1"/>
  <c r="P308" i="1" s="1"/>
  <c r="AB308" i="1"/>
  <c r="CJ321" i="1"/>
  <c r="P286" i="1"/>
  <c r="EU263" i="1"/>
  <c r="EH321" i="1"/>
  <c r="GA321" i="1"/>
  <c r="GX318" i="1"/>
  <c r="V318" i="1"/>
  <c r="EA321" i="1"/>
  <c r="P361" i="1"/>
  <c r="DH353" i="1"/>
  <c r="GA353" i="1"/>
  <c r="ER358" i="1"/>
  <c r="AX358" i="1"/>
  <c r="Q358" i="1"/>
  <c r="AD353" i="1"/>
  <c r="U356" i="1"/>
  <c r="CZ310" i="1"/>
  <c r="Y310" i="1" s="1"/>
  <c r="CY310" i="1"/>
  <c r="X310" i="1" s="1"/>
  <c r="DZ321" i="1"/>
  <c r="R318" i="1"/>
  <c r="U318" i="1"/>
  <c r="P384" i="1"/>
  <c r="FX353" i="1"/>
  <c r="EO358" i="1"/>
  <c r="CI353" i="1"/>
  <c r="AZ358" i="1"/>
  <c r="T356" i="1"/>
  <c r="CP317" i="1"/>
  <c r="O317" i="1" s="1"/>
  <c r="P386" i="1"/>
  <c r="EJ353" i="1"/>
  <c r="DV353" i="1"/>
  <c r="DI358" i="1"/>
  <c r="CQ314" i="1"/>
  <c r="P314" i="1" s="1"/>
  <c r="AB314" i="1"/>
  <c r="EB302" i="1"/>
  <c r="DO321" i="1"/>
  <c r="EB353" i="1"/>
  <c r="DO358" i="1"/>
  <c r="O358" i="1"/>
  <c r="AB353" i="1"/>
  <c r="P381" i="1"/>
  <c r="FU353" i="1"/>
  <c r="EL358" i="1"/>
  <c r="F367" i="1"/>
  <c r="AP353" i="1"/>
  <c r="F381" i="1"/>
  <c r="V353" i="1"/>
  <c r="R356" i="1"/>
  <c r="CQ355" i="1"/>
  <c r="P355" i="1" s="1"/>
  <c r="CP355" i="1" s="1"/>
  <c r="O355" i="1" s="1"/>
  <c r="AB355" i="1"/>
  <c r="DX302" i="1"/>
  <c r="DK321" i="1"/>
  <c r="AZ321" i="1"/>
  <c r="S316" i="1"/>
  <c r="CP315" i="1"/>
  <c r="O315" i="1" s="1"/>
  <c r="T314" i="1"/>
  <c r="CP313" i="1"/>
  <c r="O313" i="1" s="1"/>
  <c r="GM313" i="1" s="1"/>
  <c r="GN313" i="1" s="1"/>
  <c r="EM302" i="1"/>
  <c r="P340" i="1"/>
  <c r="BB353" i="1"/>
  <c r="F371" i="1"/>
  <c r="F380" i="1"/>
  <c r="AT358" i="1"/>
  <c r="CC353" i="1"/>
  <c r="CU449" i="3"/>
  <c r="CX451" i="3"/>
  <c r="CX449" i="3"/>
  <c r="CX452" i="3"/>
  <c r="CW451" i="3"/>
  <c r="R316" i="1"/>
  <c r="U316" i="1"/>
  <c r="CW441" i="3"/>
  <c r="CX441" i="3"/>
  <c r="CU439" i="3"/>
  <c r="CV439" i="3"/>
  <c r="CX439" i="3"/>
  <c r="CX443" i="3"/>
  <c r="CW442" i="3"/>
  <c r="CX442" i="3"/>
  <c r="R314" i="1"/>
  <c r="CY314" i="1" s="1"/>
  <c r="X314" i="1" s="1"/>
  <c r="W314" i="1"/>
  <c r="AG321" i="1"/>
  <c r="GB321" i="1"/>
  <c r="P378" i="1"/>
  <c r="EG353" i="1"/>
  <c r="P362" i="1"/>
  <c r="DQ353" i="1"/>
  <c r="P385" i="1"/>
  <c r="F375" i="1"/>
  <c r="AS353" i="1"/>
  <c r="X353" i="1"/>
  <c r="F384" i="1"/>
  <c r="F361" i="1"/>
  <c r="P353" i="1"/>
  <c r="Q316" i="1"/>
  <c r="AF321" i="1"/>
  <c r="F372" i="1"/>
  <c r="R353" i="1"/>
  <c r="AJ353" i="1"/>
  <c r="W358" i="1"/>
  <c r="V356" i="1"/>
  <c r="GC302" i="1"/>
  <c r="ET321" i="1"/>
  <c r="T318" i="1"/>
  <c r="W316" i="1"/>
  <c r="CP311" i="1"/>
  <c r="O311" i="1" s="1"/>
  <c r="CY356" i="1"/>
  <c r="X356" i="1" s="1"/>
  <c r="CZ356" i="1"/>
  <c r="Y356" i="1" s="1"/>
  <c r="P379" i="1"/>
  <c r="DL353" i="1"/>
  <c r="Q356" i="1"/>
  <c r="S318" i="1"/>
  <c r="V316" i="1"/>
  <c r="CD302" i="1"/>
  <c r="AU321" i="1"/>
  <c r="EM358" i="1"/>
  <c r="DK358" i="1"/>
  <c r="CF358" i="1"/>
  <c r="BA358" i="1"/>
  <c r="AO358" i="1"/>
  <c r="Y358" i="1"/>
  <c r="AH353" i="1"/>
  <c r="CQ318" i="1"/>
  <c r="P318" i="1" s="1"/>
  <c r="CP318" i="1" s="1"/>
  <c r="O318" i="1" s="1"/>
  <c r="GM318" i="1" s="1"/>
  <c r="GN318" i="1" s="1"/>
  <c r="CQ316" i="1"/>
  <c r="P316" i="1" s="1"/>
  <c r="ET263" i="1"/>
  <c r="P283" i="1"/>
  <c r="CK263" i="1"/>
  <c r="BB270" i="1"/>
  <c r="AH270" i="1"/>
  <c r="CE358" i="1"/>
  <c r="AG353" i="1"/>
  <c r="EV321" i="1"/>
  <c r="AX321" i="1"/>
  <c r="Q314" i="1"/>
  <c r="CV427" i="3"/>
  <c r="CX427" i="3"/>
  <c r="CU427" i="3"/>
  <c r="CS304" i="1"/>
  <c r="R304" i="1" s="1"/>
  <c r="CY304" i="1" s="1"/>
  <c r="X304" i="1" s="1"/>
  <c r="AD304" i="1"/>
  <c r="AB304" i="1" s="1"/>
  <c r="CJ270" i="1"/>
  <c r="AG270" i="1"/>
  <c r="AU263" i="1"/>
  <c r="P249" i="1"/>
  <c r="CY224" i="1"/>
  <c r="X224" i="1" s="1"/>
  <c r="CZ224" i="1"/>
  <c r="Y224" i="1" s="1"/>
  <c r="EK358" i="1"/>
  <c r="CB353" i="1"/>
  <c r="EU321" i="1"/>
  <c r="EI321" i="1"/>
  <c r="CU434" i="3"/>
  <c r="CW436" i="3"/>
  <c r="CX436" i="3"/>
  <c r="CW438" i="3"/>
  <c r="CX437" i="3"/>
  <c r="V310" i="1"/>
  <c r="AI321" i="1" s="1"/>
  <c r="ES270" i="1"/>
  <c r="GB263" i="1"/>
  <c r="CX433" i="3"/>
  <c r="CU429" i="3"/>
  <c r="CV429" i="3"/>
  <c r="CX429" i="3"/>
  <c r="CX431" i="3"/>
  <c r="CW432" i="3"/>
  <c r="CW433" i="3"/>
  <c r="CQ307" i="1"/>
  <c r="P307" i="1" s="1"/>
  <c r="AB307" i="1"/>
  <c r="W304" i="1"/>
  <c r="P280" i="1"/>
  <c r="EI263" i="1"/>
  <c r="EM270" i="1"/>
  <c r="FV263" i="1"/>
  <c r="DX270" i="1"/>
  <c r="FZ358" i="1"/>
  <c r="DG358" i="1"/>
  <c r="CS355" i="1"/>
  <c r="R355" i="1" s="1"/>
  <c r="CZ355" i="1" s="1"/>
  <c r="Y355" i="1" s="1"/>
  <c r="EH353" i="1"/>
  <c r="CL353" i="1"/>
  <c r="BZ353" i="1"/>
  <c r="CU453" i="3"/>
  <c r="CX456" i="3"/>
  <c r="CX453" i="3"/>
  <c r="CS311" i="1"/>
  <c r="R311" i="1" s="1"/>
  <c r="CY311" i="1" s="1"/>
  <c r="X311" i="1" s="1"/>
  <c r="CR308" i="1"/>
  <c r="Q308" i="1" s="1"/>
  <c r="V304" i="1"/>
  <c r="BY263" i="1"/>
  <c r="AP270" i="1"/>
  <c r="CI270" i="1"/>
  <c r="EL270" i="1"/>
  <c r="FU263" i="1"/>
  <c r="DV270" i="1"/>
  <c r="CC231" i="1"/>
  <c r="FY358" i="1"/>
  <c r="ET358" i="1"/>
  <c r="CX457" i="3"/>
  <c r="CW457" i="3"/>
  <c r="DU353" i="1"/>
  <c r="AT321" i="1"/>
  <c r="CS319" i="1"/>
  <c r="R319" i="1" s="1"/>
  <c r="CS315" i="1"/>
  <c r="R315" i="1" s="1"/>
  <c r="CY315" i="1" s="1"/>
  <c r="X315" i="1" s="1"/>
  <c r="Q309" i="1"/>
  <c r="CP309" i="1" s="1"/>
  <c r="O309" i="1" s="1"/>
  <c r="W308" i="1"/>
  <c r="U304" i="1"/>
  <c r="P274" i="1"/>
  <c r="EG263" i="1"/>
  <c r="AJ270" i="1"/>
  <c r="Q200" i="1"/>
  <c r="F330" i="1"/>
  <c r="CW447" i="3"/>
  <c r="CX447" i="3"/>
  <c r="CW448" i="3"/>
  <c r="CX448" i="3"/>
  <c r="CW446" i="3"/>
  <c r="CU444" i="3"/>
  <c r="CX444" i="3"/>
  <c r="Q310" i="1"/>
  <c r="CP310" i="1" s="1"/>
  <c r="O310" i="1" s="1"/>
  <c r="GM310" i="1" s="1"/>
  <c r="GN310" i="1" s="1"/>
  <c r="CR306" i="1"/>
  <c r="Q306" i="1" s="1"/>
  <c r="CS306" i="1"/>
  <c r="R306" i="1" s="1"/>
  <c r="AE321" i="1" s="1"/>
  <c r="F288" i="1"/>
  <c r="AT263" i="1"/>
  <c r="CP268" i="1"/>
  <c r="O268" i="1" s="1"/>
  <c r="GM268" i="1" s="1"/>
  <c r="GN268" i="1" s="1"/>
  <c r="AI270" i="1"/>
  <c r="GC169" i="1"/>
  <c r="ET231" i="1"/>
  <c r="EP321" i="1"/>
  <c r="BD321" i="1"/>
  <c r="CU425" i="3"/>
  <c r="CV425" i="3"/>
  <c r="CX425" i="3"/>
  <c r="AD306" i="1"/>
  <c r="AB306" i="1" s="1"/>
  <c r="P304" i="1"/>
  <c r="CP304" i="1" s="1"/>
  <c r="O304" i="1" s="1"/>
  <c r="P281" i="1"/>
  <c r="ER263" i="1"/>
  <c r="EA270" i="1"/>
  <c r="CR229" i="1"/>
  <c r="Q229" i="1" s="1"/>
  <c r="CP229" i="1" s="1"/>
  <c r="O229" i="1" s="1"/>
  <c r="GM229" i="1" s="1"/>
  <c r="GN229" i="1" s="1"/>
  <c r="CS229" i="1"/>
  <c r="R229" i="1" s="1"/>
  <c r="AD229" i="1"/>
  <c r="AB229" i="1" s="1"/>
  <c r="FR169" i="1"/>
  <c r="EI231" i="1"/>
  <c r="BC321" i="1"/>
  <c r="AQ321" i="1"/>
  <c r="V314" i="1"/>
  <c r="W310" i="1"/>
  <c r="AJ321" i="1" s="1"/>
  <c r="CQ306" i="1"/>
  <c r="P306" i="1" s="1"/>
  <c r="R263" i="1"/>
  <c r="F284" i="1"/>
  <c r="DM270" i="1"/>
  <c r="DZ263" i="1"/>
  <c r="EB270" i="1"/>
  <c r="AD270" i="1"/>
  <c r="FQ169" i="1"/>
  <c r="EH231" i="1"/>
  <c r="GA231" i="1"/>
  <c r="CY225" i="1"/>
  <c r="X225" i="1" s="1"/>
  <c r="GM225" i="1" s="1"/>
  <c r="GN225" i="1" s="1"/>
  <c r="CZ225" i="1"/>
  <c r="Y225" i="1" s="1"/>
  <c r="CZ305" i="1"/>
  <c r="Y305" i="1" s="1"/>
  <c r="CX409" i="3"/>
  <c r="CU405" i="3"/>
  <c r="CV405" i="3"/>
  <c r="CX405" i="3"/>
  <c r="CX407" i="3"/>
  <c r="CW409" i="3"/>
  <c r="FV302" i="1"/>
  <c r="DY270" i="1"/>
  <c r="AC270" i="1"/>
  <c r="CP228" i="1"/>
  <c r="O228" i="1" s="1"/>
  <c r="GM228" i="1" s="1"/>
  <c r="GN228" i="1" s="1"/>
  <c r="FV169" i="1"/>
  <c r="EM231" i="1"/>
  <c r="BZ169" i="1"/>
  <c r="AQ231" i="1"/>
  <c r="CI231" i="1"/>
  <c r="CH358" i="1"/>
  <c r="F334" i="1"/>
  <c r="AO321" i="1"/>
  <c r="CR305" i="1"/>
  <c r="Q305" i="1" s="1"/>
  <c r="CP305" i="1" s="1"/>
  <c r="O305" i="1" s="1"/>
  <c r="CS305" i="1"/>
  <c r="R305" i="1" s="1"/>
  <c r="CY305" i="1" s="1"/>
  <c r="X305" i="1" s="1"/>
  <c r="AD305" i="1"/>
  <c r="AB305" i="1" s="1"/>
  <c r="DU270" i="1"/>
  <c r="CP266" i="1"/>
  <c r="O266" i="1" s="1"/>
  <c r="CD263" i="1"/>
  <c r="CS222" i="1"/>
  <c r="R222" i="1" s="1"/>
  <c r="AD222" i="1"/>
  <c r="P220" i="1"/>
  <c r="CP220" i="1" s="1"/>
  <c r="O220" i="1" s="1"/>
  <c r="CY212" i="1"/>
  <c r="X212" i="1" s="1"/>
  <c r="CZ212" i="1"/>
  <c r="Y212" i="1" s="1"/>
  <c r="CP207" i="1"/>
  <c r="O207" i="1" s="1"/>
  <c r="CP206" i="1"/>
  <c r="O206" i="1" s="1"/>
  <c r="W200" i="1"/>
  <c r="Q196" i="1"/>
  <c r="CS307" i="1"/>
  <c r="R307" i="1" s="1"/>
  <c r="DW321" i="1" s="1"/>
  <c r="BD270" i="1"/>
  <c r="EV231" i="1"/>
  <c r="AB222" i="1"/>
  <c r="CR221" i="1"/>
  <c r="CS221" i="1"/>
  <c r="CY208" i="1"/>
  <c r="X208" i="1" s="1"/>
  <c r="CZ208" i="1"/>
  <c r="Y208" i="1" s="1"/>
  <c r="CP203" i="1"/>
  <c r="O203" i="1" s="1"/>
  <c r="GM203" i="1" s="1"/>
  <c r="GN203" i="1" s="1"/>
  <c r="V200" i="1"/>
  <c r="CY199" i="1"/>
  <c r="X199" i="1" s="1"/>
  <c r="CZ199" i="1"/>
  <c r="Y199" i="1" s="1"/>
  <c r="W198" i="1"/>
  <c r="P196" i="1"/>
  <c r="CP189" i="1"/>
  <c r="O189" i="1" s="1"/>
  <c r="GM189" i="1" s="1"/>
  <c r="GN189" i="1" s="1"/>
  <c r="CW423" i="3"/>
  <c r="CX423" i="3"/>
  <c r="CW424" i="3"/>
  <c r="CX424" i="3"/>
  <c r="CU420" i="3"/>
  <c r="CX420" i="3"/>
  <c r="BC270" i="1"/>
  <c r="AQ270" i="1"/>
  <c r="EV263" i="1"/>
  <c r="EU231" i="1"/>
  <c r="CU227" i="3"/>
  <c r="CX228" i="3"/>
  <c r="CX234" i="3"/>
  <c r="CX231" i="3"/>
  <c r="CX229" i="3"/>
  <c r="CX236" i="3"/>
  <c r="CX232" i="3"/>
  <c r="R198" i="1"/>
  <c r="CG270" i="1"/>
  <c r="CT267" i="1"/>
  <c r="S267" i="1" s="1"/>
  <c r="CP267" i="1" s="1"/>
  <c r="O267" i="1" s="1"/>
  <c r="GM267" i="1" s="1"/>
  <c r="GN267" i="1" s="1"/>
  <c r="CT265" i="1"/>
  <c r="S265" i="1" s="1"/>
  <c r="FY231" i="1"/>
  <c r="R220" i="1"/>
  <c r="CZ220" i="1" s="1"/>
  <c r="Y220" i="1" s="1"/>
  <c r="R218" i="1"/>
  <c r="CY218" i="1" s="1"/>
  <c r="X218" i="1" s="1"/>
  <c r="W215" i="1"/>
  <c r="CP214" i="1"/>
  <c r="O214" i="1" s="1"/>
  <c r="Q208" i="1"/>
  <c r="CP208" i="1" s="1"/>
  <c r="O208" i="1" s="1"/>
  <c r="GM208" i="1" s="1"/>
  <c r="GN208" i="1" s="1"/>
  <c r="Q198" i="1"/>
  <c r="V196" i="1"/>
  <c r="CY195" i="1"/>
  <c r="X195" i="1" s="1"/>
  <c r="CZ195" i="1"/>
  <c r="Y195" i="1" s="1"/>
  <c r="CU410" i="3"/>
  <c r="CX410" i="3"/>
  <c r="CW412" i="3"/>
  <c r="CX412" i="3"/>
  <c r="CX413" i="3"/>
  <c r="AO270" i="1"/>
  <c r="GD263" i="1"/>
  <c r="FR263" i="1"/>
  <c r="EG231" i="1"/>
  <c r="AU231" i="1"/>
  <c r="Q224" i="1"/>
  <c r="CP224" i="1" s="1"/>
  <c r="O224" i="1" s="1"/>
  <c r="GM224" i="1" s="1"/>
  <c r="GN224" i="1" s="1"/>
  <c r="P198" i="1"/>
  <c r="GX196" i="1"/>
  <c r="U196" i="1"/>
  <c r="AB195" i="1"/>
  <c r="CU389" i="3"/>
  <c r="CV389" i="3"/>
  <c r="CX389" i="3"/>
  <c r="CX391" i="3"/>
  <c r="CX393" i="3"/>
  <c r="GC263" i="1"/>
  <c r="FQ263" i="1"/>
  <c r="CT227" i="1"/>
  <c r="S227" i="1" s="1"/>
  <c r="CP219" i="1"/>
  <c r="O219" i="1" s="1"/>
  <c r="CP218" i="1"/>
  <c r="O218" i="1" s="1"/>
  <c r="CX324" i="3"/>
  <c r="CX330" i="3"/>
  <c r="CU319" i="3"/>
  <c r="CW326" i="3"/>
  <c r="CW332" i="3"/>
  <c r="CX341" i="3"/>
  <c r="CX320" i="3"/>
  <c r="CX326" i="3"/>
  <c r="CX332" i="3"/>
  <c r="CX342" i="3"/>
  <c r="CW321" i="3"/>
  <c r="CW327" i="3"/>
  <c r="CW333" i="3"/>
  <c r="CW328" i="3"/>
  <c r="CW334" i="3"/>
  <c r="CX322" i="3"/>
  <c r="CX328" i="3"/>
  <c r="CX334" i="3"/>
  <c r="CW324" i="3"/>
  <c r="CW330" i="3"/>
  <c r="CX337" i="3"/>
  <c r="CP216" i="1"/>
  <c r="O216" i="1" s="1"/>
  <c r="GM216" i="1" s="1"/>
  <c r="GN216" i="1" s="1"/>
  <c r="Q215" i="1"/>
  <c r="CP215" i="1" s="1"/>
  <c r="O215" i="1" s="1"/>
  <c r="GM215" i="1" s="1"/>
  <c r="GN215" i="1" s="1"/>
  <c r="CP213" i="1"/>
  <c r="O213" i="1" s="1"/>
  <c r="CP209" i="1"/>
  <c r="O209" i="1" s="1"/>
  <c r="GM209" i="1" s="1"/>
  <c r="GN209" i="1" s="1"/>
  <c r="V208" i="1"/>
  <c r="CY207" i="1"/>
  <c r="X207" i="1" s="1"/>
  <c r="CZ207" i="1"/>
  <c r="Y207" i="1" s="1"/>
  <c r="CR202" i="1"/>
  <c r="Q202" i="1" s="1"/>
  <c r="CP202" i="1" s="1"/>
  <c r="O202" i="1" s="1"/>
  <c r="GM202" i="1" s="1"/>
  <c r="GN202" i="1" s="1"/>
  <c r="CS202" i="1"/>
  <c r="R202" i="1" s="1"/>
  <c r="AD202" i="1"/>
  <c r="GX200" i="1"/>
  <c r="T196" i="1"/>
  <c r="FP263" i="1"/>
  <c r="CS223" i="1"/>
  <c r="R223" i="1" s="1"/>
  <c r="AD223" i="1"/>
  <c r="AB223" i="1" s="1"/>
  <c r="AB202" i="1"/>
  <c r="V198" i="1"/>
  <c r="S196" i="1"/>
  <c r="CY193" i="1"/>
  <c r="X193" i="1" s="1"/>
  <c r="CZ193" i="1"/>
  <c r="Y193" i="1" s="1"/>
  <c r="CX372" i="3"/>
  <c r="CU367" i="3"/>
  <c r="CX367" i="3"/>
  <c r="CW374" i="3"/>
  <c r="CX374" i="3"/>
  <c r="CW369" i="3"/>
  <c r="CX375" i="3"/>
  <c r="CX369" i="3"/>
  <c r="CW370" i="3"/>
  <c r="CX370" i="3"/>
  <c r="CW372" i="3"/>
  <c r="CY205" i="1"/>
  <c r="X205" i="1" s="1"/>
  <c r="T201" i="1"/>
  <c r="U198" i="1"/>
  <c r="CP192" i="1"/>
  <c r="O192" i="1" s="1"/>
  <c r="CY187" i="1"/>
  <c r="X187" i="1" s="1"/>
  <c r="GM187" i="1" s="1"/>
  <c r="GN187" i="1" s="1"/>
  <c r="CZ187" i="1"/>
  <c r="Y187" i="1" s="1"/>
  <c r="CY182" i="1"/>
  <c r="X182" i="1" s="1"/>
  <c r="CZ182" i="1"/>
  <c r="Y182" i="1" s="1"/>
  <c r="EA122" i="1"/>
  <c r="DN137" i="1"/>
  <c r="BC231" i="1"/>
  <c r="CS226" i="1"/>
  <c r="R226" i="1" s="1"/>
  <c r="CZ226" i="1" s="1"/>
  <c r="Y226" i="1" s="1"/>
  <c r="AB226" i="1"/>
  <c r="AD225" i="1"/>
  <c r="AB225" i="1" s="1"/>
  <c r="GX220" i="1"/>
  <c r="GX218" i="1"/>
  <c r="GX215" i="1"/>
  <c r="V215" i="1"/>
  <c r="CY214" i="1"/>
  <c r="X214" i="1" s="1"/>
  <c r="CZ214" i="1"/>
  <c r="Y214" i="1" s="1"/>
  <c r="AB210" i="1"/>
  <c r="CR205" i="1"/>
  <c r="Q205" i="1" s="1"/>
  <c r="CP205" i="1" s="1"/>
  <c r="O205" i="1" s="1"/>
  <c r="GM205" i="1" s="1"/>
  <c r="GN205" i="1" s="1"/>
  <c r="CS205" i="1"/>
  <c r="R205" i="1" s="1"/>
  <c r="CZ205" i="1" s="1"/>
  <c r="Y205" i="1" s="1"/>
  <c r="AD205" i="1"/>
  <c r="AB205" i="1" s="1"/>
  <c r="CP199" i="1"/>
  <c r="O199" i="1" s="1"/>
  <c r="GM199" i="1" s="1"/>
  <c r="GN199" i="1" s="1"/>
  <c r="T198" i="1"/>
  <c r="CP193" i="1"/>
  <c r="O193" i="1" s="1"/>
  <c r="CV415" i="3"/>
  <c r="CX415" i="3"/>
  <c r="CW417" i="3"/>
  <c r="CX417" i="3"/>
  <c r="CW418" i="3"/>
  <c r="CX418" i="3"/>
  <c r="CX419" i="3"/>
  <c r="CU415" i="3"/>
  <c r="FY270" i="1"/>
  <c r="CS266" i="1"/>
  <c r="R266" i="1" s="1"/>
  <c r="DW270" i="1" s="1"/>
  <c r="CG231" i="1"/>
  <c r="BB231" i="1"/>
  <c r="AP231" i="1"/>
  <c r="U224" i="1"/>
  <c r="AD224" i="1"/>
  <c r="AB224" i="1" s="1"/>
  <c r="T218" i="1"/>
  <c r="U215" i="1"/>
  <c r="AB214" i="1"/>
  <c r="GX208" i="1"/>
  <c r="I200" i="1"/>
  <c r="S200" i="1" s="1"/>
  <c r="GX198" i="1"/>
  <c r="S198" i="1"/>
  <c r="CY192" i="1"/>
  <c r="X192" i="1" s="1"/>
  <c r="CU397" i="3"/>
  <c r="CV397" i="3"/>
  <c r="CX397" i="3"/>
  <c r="CX399" i="3"/>
  <c r="CX401" i="3"/>
  <c r="AO231" i="1"/>
  <c r="T224" i="1"/>
  <c r="CR223" i="1"/>
  <c r="Q223" i="1" s="1"/>
  <c r="CP223" i="1" s="1"/>
  <c r="O223" i="1" s="1"/>
  <c r="GM223" i="1" s="1"/>
  <c r="GN223" i="1" s="1"/>
  <c r="CY219" i="1"/>
  <c r="X219" i="1" s="1"/>
  <c r="CZ219" i="1"/>
  <c r="Y219" i="1" s="1"/>
  <c r="CP212" i="1"/>
  <c r="O212" i="1" s="1"/>
  <c r="GM212" i="1" s="1"/>
  <c r="GN212" i="1" s="1"/>
  <c r="CP210" i="1"/>
  <c r="O210" i="1" s="1"/>
  <c r="GM210" i="1" s="1"/>
  <c r="GN210" i="1" s="1"/>
  <c r="R200" i="1"/>
  <c r="W196" i="1"/>
  <c r="CP195" i="1"/>
  <c r="O195" i="1" s="1"/>
  <c r="GM195" i="1" s="1"/>
  <c r="GN195" i="1" s="1"/>
  <c r="CW313" i="3"/>
  <c r="CX313" i="3"/>
  <c r="CU308" i="3"/>
  <c r="CX308" i="3"/>
  <c r="CW315" i="3"/>
  <c r="CX315" i="3"/>
  <c r="CX310" i="3"/>
  <c r="CX317" i="3"/>
  <c r="P175" i="1"/>
  <c r="V174" i="1"/>
  <c r="FR122" i="1"/>
  <c r="FY137" i="1"/>
  <c r="EI137" i="1"/>
  <c r="GA137" i="1"/>
  <c r="CP135" i="1"/>
  <c r="O135" i="1" s="1"/>
  <c r="GM135" i="1" s="1"/>
  <c r="GN135" i="1" s="1"/>
  <c r="CX17" i="3"/>
  <c r="S33" i="1"/>
  <c r="V33" i="1"/>
  <c r="CS210" i="1"/>
  <c r="R210" i="1" s="1"/>
  <c r="V192" i="1"/>
  <c r="U190" i="1"/>
  <c r="P186" i="1"/>
  <c r="CP186" i="1" s="1"/>
  <c r="O186" i="1" s="1"/>
  <c r="GM186" i="1" s="1"/>
  <c r="GN186" i="1" s="1"/>
  <c r="U186" i="1"/>
  <c r="CP182" i="1"/>
  <c r="O182" i="1" s="1"/>
  <c r="GM182" i="1" s="1"/>
  <c r="GN182" i="1" s="1"/>
  <c r="CY178" i="1"/>
  <c r="X178" i="1" s="1"/>
  <c r="CZ178" i="1"/>
  <c r="Y178" i="1" s="1"/>
  <c r="V175" i="1"/>
  <c r="S174" i="1"/>
  <c r="EB137" i="1"/>
  <c r="CU249" i="3"/>
  <c r="CW255" i="3"/>
  <c r="CW261" i="3"/>
  <c r="CW252" i="3"/>
  <c r="CX258" i="3"/>
  <c r="CV249" i="3"/>
  <c r="CX249" i="3"/>
  <c r="CX255" i="3"/>
  <c r="CX270" i="3"/>
  <c r="CX271" i="3"/>
  <c r="CX253" i="3"/>
  <c r="CX262" i="3"/>
  <c r="CW263" i="3"/>
  <c r="CX252" i="3"/>
  <c r="CX261" i="3"/>
  <c r="CX263" i="3"/>
  <c r="CX259" i="3"/>
  <c r="CX265" i="3"/>
  <c r="CW258" i="3"/>
  <c r="GM178" i="1"/>
  <c r="GN178" i="1" s="1"/>
  <c r="CY176" i="1"/>
  <c r="X176" i="1" s="1"/>
  <c r="CY133" i="1"/>
  <c r="X133" i="1" s="1"/>
  <c r="CZ133" i="1"/>
  <c r="Y133" i="1" s="1"/>
  <c r="AG137" i="1"/>
  <c r="CW348" i="3"/>
  <c r="CW350" i="3"/>
  <c r="CX348" i="3"/>
  <c r="CX356" i="3"/>
  <c r="CW346" i="3"/>
  <c r="CW358" i="3"/>
  <c r="CX346" i="3"/>
  <c r="CX358" i="3"/>
  <c r="CW345" i="3"/>
  <c r="CX359" i="3"/>
  <c r="CX344" i="3"/>
  <c r="CW351" i="3"/>
  <c r="CW352" i="3"/>
  <c r="CX361" i="3"/>
  <c r="CX350" i="3"/>
  <c r="CX352" i="3"/>
  <c r="CW353" i="3"/>
  <c r="CX362" i="3"/>
  <c r="CX353" i="3"/>
  <c r="CU343" i="3"/>
  <c r="CW356" i="3"/>
  <c r="CX365" i="3"/>
  <c r="CX355" i="3"/>
  <c r="AD211" i="1"/>
  <c r="AD209" i="1"/>
  <c r="AB209" i="1" s="1"/>
  <c r="CW241" i="3"/>
  <c r="CX248" i="3"/>
  <c r="CX241" i="3"/>
  <c r="CW242" i="3"/>
  <c r="CX242" i="3"/>
  <c r="CU238" i="3"/>
  <c r="CW244" i="3"/>
  <c r="CV238" i="3"/>
  <c r="CX244" i="3"/>
  <c r="CX245" i="3"/>
  <c r="CX238" i="3"/>
  <c r="CW240" i="3"/>
  <c r="CW243" i="3"/>
  <c r="CW245" i="3"/>
  <c r="CU179" i="3"/>
  <c r="CW189" i="3"/>
  <c r="CX191" i="3"/>
  <c r="CW192" i="3"/>
  <c r="CW183" i="3"/>
  <c r="CX195" i="3"/>
  <c r="CX202" i="3"/>
  <c r="CX183" i="3"/>
  <c r="CV179" i="3"/>
  <c r="CX184" i="3"/>
  <c r="CW187" i="3"/>
  <c r="CW181" i="3"/>
  <c r="CW193" i="3"/>
  <c r="CX186" i="3"/>
  <c r="CX200" i="3"/>
  <c r="CX192" i="3"/>
  <c r="CX185" i="3"/>
  <c r="CX134" i="3"/>
  <c r="CW134" i="3"/>
  <c r="T175" i="1"/>
  <c r="W175" i="1"/>
  <c r="CU128" i="3"/>
  <c r="CX128" i="3"/>
  <c r="CX130" i="3"/>
  <c r="CW130" i="3"/>
  <c r="CX132" i="3"/>
  <c r="R174" i="1"/>
  <c r="CY129" i="1"/>
  <c r="X129" i="1" s="1"/>
  <c r="GM129" i="1" s="1"/>
  <c r="GN129" i="1" s="1"/>
  <c r="FU122" i="1"/>
  <c r="EL137" i="1"/>
  <c r="CZ75" i="1"/>
  <c r="Y75" i="1" s="1"/>
  <c r="CY75" i="1"/>
  <c r="X75" i="1" s="1"/>
  <c r="AD206" i="1"/>
  <c r="AB206" i="1" s="1"/>
  <c r="CP179" i="1"/>
  <c r="O179" i="1" s="1"/>
  <c r="GM179" i="1" s="1"/>
  <c r="GN179" i="1" s="1"/>
  <c r="GD71" i="1"/>
  <c r="EU90" i="1"/>
  <c r="DY71" i="1"/>
  <c r="DL90" i="1"/>
  <c r="CS211" i="1"/>
  <c r="R211" i="1" s="1"/>
  <c r="CZ211" i="1" s="1"/>
  <c r="Y211" i="1" s="1"/>
  <c r="AB211" i="1"/>
  <c r="CS209" i="1"/>
  <c r="R209" i="1" s="1"/>
  <c r="W199" i="1"/>
  <c r="AD188" i="1"/>
  <c r="AB188" i="1" s="1"/>
  <c r="AB187" i="1"/>
  <c r="T186" i="1"/>
  <c r="AB171" i="1"/>
  <c r="CP133" i="1"/>
  <c r="O133" i="1" s="1"/>
  <c r="CQ130" i="1"/>
  <c r="P130" i="1" s="1"/>
  <c r="AB130" i="1"/>
  <c r="AJ137" i="1"/>
  <c r="AB221" i="1"/>
  <c r="I221" i="1"/>
  <c r="V221" i="1" s="1"/>
  <c r="CS213" i="1"/>
  <c r="R213" i="1" s="1"/>
  <c r="CY213" i="1" s="1"/>
  <c r="X213" i="1" s="1"/>
  <c r="AB213" i="1"/>
  <c r="CV297" i="3"/>
  <c r="CX303" i="3"/>
  <c r="CX297" i="3"/>
  <c r="CX305" i="3"/>
  <c r="CX299" i="3"/>
  <c r="CX306" i="3"/>
  <c r="CW300" i="3"/>
  <c r="CX307" i="3"/>
  <c r="CX301" i="3"/>
  <c r="CU297" i="3"/>
  <c r="CW303" i="3"/>
  <c r="CS206" i="1"/>
  <c r="R206" i="1" s="1"/>
  <c r="CY206" i="1" s="1"/>
  <c r="X206" i="1" s="1"/>
  <c r="AD203" i="1"/>
  <c r="AB203" i="1" s="1"/>
  <c r="CS201" i="1"/>
  <c r="AB201" i="1"/>
  <c r="I201" i="1"/>
  <c r="U201" i="1" s="1"/>
  <c r="CS194" i="1"/>
  <c r="R194" i="1" s="1"/>
  <c r="AB194" i="1"/>
  <c r="I194" i="1"/>
  <c r="Q194" i="1" s="1"/>
  <c r="AD189" i="1"/>
  <c r="AB189" i="1" s="1"/>
  <c r="GX186" i="1"/>
  <c r="AB186" i="1"/>
  <c r="U175" i="1"/>
  <c r="GX174" i="1"/>
  <c r="U174" i="1"/>
  <c r="AI137" i="1"/>
  <c r="CX381" i="3"/>
  <c r="CU378" i="3"/>
  <c r="CW384" i="3"/>
  <c r="CV378" i="3"/>
  <c r="CX384" i="3"/>
  <c r="CX385" i="3"/>
  <c r="CX379" i="3"/>
  <c r="CX275" i="3"/>
  <c r="CX281" i="3"/>
  <c r="CX287" i="3"/>
  <c r="CX277" i="3"/>
  <c r="CX283" i="3"/>
  <c r="CX290" i="3"/>
  <c r="CW278" i="3"/>
  <c r="CW284" i="3"/>
  <c r="CX291" i="3"/>
  <c r="CU273" i="3"/>
  <c r="CX293" i="3"/>
  <c r="CV273" i="3"/>
  <c r="CX279" i="3"/>
  <c r="CX285" i="3"/>
  <c r="CX294" i="3"/>
  <c r="CX273" i="3"/>
  <c r="CW275" i="3"/>
  <c r="CW287" i="3"/>
  <c r="CW281" i="3"/>
  <c r="Q186" i="1"/>
  <c r="GX175" i="1"/>
  <c r="CQ172" i="1"/>
  <c r="P172" i="1" s="1"/>
  <c r="AB172" i="1"/>
  <c r="CS203" i="1"/>
  <c r="R203" i="1" s="1"/>
  <c r="Q190" i="1"/>
  <c r="CP190" i="1" s="1"/>
  <c r="O190" i="1" s="1"/>
  <c r="GM190" i="1" s="1"/>
  <c r="GN190" i="1" s="1"/>
  <c r="CS188" i="1"/>
  <c r="R188" i="1" s="1"/>
  <c r="AD183" i="1"/>
  <c r="AB183" i="1" s="1"/>
  <c r="CR183" i="1"/>
  <c r="Q183" i="1" s="1"/>
  <c r="CP183" i="1" s="1"/>
  <c r="O183" i="1" s="1"/>
  <c r="GM183" i="1" s="1"/>
  <c r="GN183" i="1" s="1"/>
  <c r="AB175" i="1"/>
  <c r="CT175" i="1"/>
  <c r="S175" i="1" s="1"/>
  <c r="BC122" i="1"/>
  <c r="F153" i="1"/>
  <c r="DZ137" i="1"/>
  <c r="CR176" i="1"/>
  <c r="Q176" i="1" s="1"/>
  <c r="CP176" i="1" s="1"/>
  <c r="O176" i="1" s="1"/>
  <c r="CS176" i="1"/>
  <c r="R176" i="1" s="1"/>
  <c r="CZ176" i="1" s="1"/>
  <c r="Y176" i="1" s="1"/>
  <c r="CQ173" i="1"/>
  <c r="P173" i="1" s="1"/>
  <c r="CP173" i="1" s="1"/>
  <c r="O173" i="1" s="1"/>
  <c r="GM173" i="1" s="1"/>
  <c r="GN173" i="1" s="1"/>
  <c r="AB173" i="1"/>
  <c r="AQ122" i="1"/>
  <c r="F147" i="1"/>
  <c r="CD122" i="1"/>
  <c r="AU137" i="1"/>
  <c r="DY137" i="1"/>
  <c r="CJ137" i="1"/>
  <c r="GB137" i="1"/>
  <c r="CR181" i="1"/>
  <c r="Q181" i="1" s="1"/>
  <c r="CP181" i="1" s="1"/>
  <c r="O181" i="1" s="1"/>
  <c r="CU149" i="3"/>
  <c r="CV149" i="3"/>
  <c r="CX152" i="3"/>
  <c r="CX150" i="3"/>
  <c r="CX153" i="3"/>
  <c r="CR179" i="1"/>
  <c r="Q179" i="1" s="1"/>
  <c r="CR177" i="1"/>
  <c r="Q177" i="1" s="1"/>
  <c r="CU137" i="3"/>
  <c r="CX137" i="3"/>
  <c r="CX139" i="3"/>
  <c r="CX140" i="3"/>
  <c r="CV137" i="3"/>
  <c r="CQ174" i="1"/>
  <c r="P174" i="1" s="1"/>
  <c r="CP174" i="1" s="1"/>
  <c r="O174" i="1" s="1"/>
  <c r="CS172" i="1"/>
  <c r="R172" i="1" s="1"/>
  <c r="CG137" i="1"/>
  <c r="BB137" i="1"/>
  <c r="AP137" i="1"/>
  <c r="U132" i="1"/>
  <c r="AH137" i="1" s="1"/>
  <c r="CY87" i="1"/>
  <c r="X87" i="1" s="1"/>
  <c r="CZ87" i="1"/>
  <c r="Y87" i="1" s="1"/>
  <c r="CP87" i="1"/>
  <c r="O87" i="1" s="1"/>
  <c r="CP85" i="1"/>
  <c r="O85" i="1" s="1"/>
  <c r="CP76" i="1"/>
  <c r="O76" i="1" s="1"/>
  <c r="DU90" i="1"/>
  <c r="AJ90" i="1"/>
  <c r="U33" i="1"/>
  <c r="CX364" i="3"/>
  <c r="AB185" i="1"/>
  <c r="CR172" i="1"/>
  <c r="Q172" i="1" s="1"/>
  <c r="CX118" i="3"/>
  <c r="CX121" i="3"/>
  <c r="CW120" i="3"/>
  <c r="CU118" i="3"/>
  <c r="CV118" i="3"/>
  <c r="CW121" i="3"/>
  <c r="EM137" i="1"/>
  <c r="AO137" i="1"/>
  <c r="CU91" i="3"/>
  <c r="CW94" i="3"/>
  <c r="CX96" i="3"/>
  <c r="CW95" i="3"/>
  <c r="CX91" i="3"/>
  <c r="CX95" i="3"/>
  <c r="AB126" i="1"/>
  <c r="AO71" i="1"/>
  <c r="F94" i="1"/>
  <c r="GX84" i="1"/>
  <c r="T84" i="1"/>
  <c r="CP35" i="1"/>
  <c r="O35" i="1" s="1"/>
  <c r="CX168" i="3"/>
  <c r="CU163" i="3"/>
  <c r="CX163" i="3"/>
  <c r="CX165" i="3"/>
  <c r="CV163" i="3"/>
  <c r="CX169" i="3"/>
  <c r="AD182" i="1"/>
  <c r="AB182" i="1" s="1"/>
  <c r="AD178" i="1"/>
  <c r="AB178" i="1" s="1"/>
  <c r="CZ124" i="1"/>
  <c r="Y124" i="1" s="1"/>
  <c r="CP83" i="1"/>
  <c r="O83" i="1" s="1"/>
  <c r="CY82" i="1"/>
  <c r="X82" i="1" s="1"/>
  <c r="CZ82" i="1"/>
  <c r="Y82" i="1" s="1"/>
  <c r="AH90" i="1"/>
  <c r="BA71" i="1"/>
  <c r="Q130" i="1"/>
  <c r="FR71" i="1"/>
  <c r="FY90" i="1"/>
  <c r="EI90" i="1"/>
  <c r="GB90" i="1"/>
  <c r="DZ90" i="1"/>
  <c r="CY127" i="1"/>
  <c r="X127" i="1" s="1"/>
  <c r="GM127" i="1" s="1"/>
  <c r="CZ127" i="1"/>
  <c r="Y127" i="1" s="1"/>
  <c r="CP126" i="1"/>
  <c r="O126" i="1" s="1"/>
  <c r="CW80" i="3"/>
  <c r="CU75" i="3"/>
  <c r="CX80" i="3"/>
  <c r="CX76" i="3"/>
  <c r="CX78" i="3"/>
  <c r="S125" i="1"/>
  <c r="AB84" i="1"/>
  <c r="CX160" i="3"/>
  <c r="CU156" i="3"/>
  <c r="CX162" i="3"/>
  <c r="CW159" i="3"/>
  <c r="CX156" i="3"/>
  <c r="CW160" i="3"/>
  <c r="CX147" i="3"/>
  <c r="CX148" i="3"/>
  <c r="CU143" i="3"/>
  <c r="CW146" i="3"/>
  <c r="CX143" i="3"/>
  <c r="CW147" i="3"/>
  <c r="AD171" i="1"/>
  <c r="EU137" i="1"/>
  <c r="AD135" i="1"/>
  <c r="AD131" i="1"/>
  <c r="GX130" i="1"/>
  <c r="AB129" i="1"/>
  <c r="Q125" i="1"/>
  <c r="DV137" i="1" s="1"/>
  <c r="CY85" i="1"/>
  <c r="X85" i="1" s="1"/>
  <c r="CZ85" i="1"/>
  <c r="Y85" i="1" s="1"/>
  <c r="CZ83" i="1"/>
  <c r="Y83" i="1" s="1"/>
  <c r="CY80" i="1"/>
  <c r="X80" i="1" s="1"/>
  <c r="EC90" i="1" s="1"/>
  <c r="DX90" i="1"/>
  <c r="S181" i="1"/>
  <c r="CU123" i="3"/>
  <c r="CX124" i="3"/>
  <c r="CX125" i="3"/>
  <c r="CW125" i="3"/>
  <c r="CV105" i="3"/>
  <c r="CX105" i="3"/>
  <c r="CX108" i="3"/>
  <c r="CW107" i="3"/>
  <c r="CW111" i="3"/>
  <c r="CX111" i="3"/>
  <c r="CU105" i="3"/>
  <c r="CW110" i="3"/>
  <c r="CW108" i="3"/>
  <c r="CU97" i="3"/>
  <c r="CX98" i="3"/>
  <c r="CX101" i="3"/>
  <c r="CX100" i="3"/>
  <c r="CQ131" i="1"/>
  <c r="P131" i="1" s="1"/>
  <c r="AB131" i="1"/>
  <c r="CY81" i="1"/>
  <c r="X81" i="1" s="1"/>
  <c r="CR80" i="1"/>
  <c r="Q80" i="1" s="1"/>
  <c r="DV90" i="1" s="1"/>
  <c r="CS80" i="1"/>
  <c r="R80" i="1" s="1"/>
  <c r="CZ80" i="1" s="1"/>
  <c r="Y80" i="1" s="1"/>
  <c r="AD80" i="1"/>
  <c r="AB80" i="1" s="1"/>
  <c r="DW90" i="1"/>
  <c r="CX203" i="3"/>
  <c r="CX206" i="3"/>
  <c r="CX212" i="3"/>
  <c r="CX218" i="3"/>
  <c r="CW207" i="3"/>
  <c r="CW213" i="3"/>
  <c r="CX219" i="3"/>
  <c r="CX222" i="3"/>
  <c r="CU203" i="3"/>
  <c r="CX204" i="3"/>
  <c r="CX215" i="3"/>
  <c r="CX224" i="3"/>
  <c r="CX207" i="3"/>
  <c r="CV203" i="3"/>
  <c r="CX226" i="3"/>
  <c r="CX213" i="3"/>
  <c r="CX220" i="3"/>
  <c r="CX209" i="3"/>
  <c r="CX173" i="3"/>
  <c r="CW175" i="3"/>
  <c r="CU171" i="3"/>
  <c r="CX171" i="3"/>
  <c r="CX178" i="3"/>
  <c r="CW176" i="3"/>
  <c r="CX176" i="3"/>
  <c r="CW173" i="3"/>
  <c r="CS171" i="1"/>
  <c r="R171" i="1" s="1"/>
  <c r="EG137" i="1"/>
  <c r="AB135" i="1"/>
  <c r="EM71" i="1"/>
  <c r="P109" i="1"/>
  <c r="CI90" i="1"/>
  <c r="CX51" i="3"/>
  <c r="CX52" i="3"/>
  <c r="CX54" i="3"/>
  <c r="S84" i="1"/>
  <c r="DI135" i="3"/>
  <c r="DJ135" i="3" s="1"/>
  <c r="DF135" i="3"/>
  <c r="DG135" i="3"/>
  <c r="DH135" i="3"/>
  <c r="CU113" i="3"/>
  <c r="CV113" i="3"/>
  <c r="CX116" i="3"/>
  <c r="CX115" i="3"/>
  <c r="CX114" i="3"/>
  <c r="AT137" i="1"/>
  <c r="CS135" i="1"/>
  <c r="R135" i="1" s="1"/>
  <c r="DW137" i="1" s="1"/>
  <c r="CT132" i="1"/>
  <c r="S132" i="1" s="1"/>
  <c r="S131" i="1"/>
  <c r="CZ128" i="1"/>
  <c r="Y128" i="1" s="1"/>
  <c r="BZ71" i="1"/>
  <c r="CG90" i="1"/>
  <c r="AQ90" i="1"/>
  <c r="AE71" i="1"/>
  <c r="R90" i="1"/>
  <c r="CY73" i="1"/>
  <c r="X73" i="1" s="1"/>
  <c r="CZ73" i="1"/>
  <c r="Y73" i="1" s="1"/>
  <c r="AE137" i="1"/>
  <c r="CR131" i="1"/>
  <c r="Q131" i="1" s="1"/>
  <c r="CZ129" i="1"/>
  <c r="Y129" i="1" s="1"/>
  <c r="CY126" i="1"/>
  <c r="X126" i="1" s="1"/>
  <c r="CZ126" i="1"/>
  <c r="Y126" i="1" s="1"/>
  <c r="CP84" i="1"/>
  <c r="O84" i="1" s="1"/>
  <c r="EA71" i="1"/>
  <c r="DN90" i="1"/>
  <c r="CP78" i="1"/>
  <c r="O78" i="1" s="1"/>
  <c r="GM78" i="1" s="1"/>
  <c r="GN78" i="1" s="1"/>
  <c r="AI90" i="1"/>
  <c r="AF39" i="1"/>
  <c r="CY30" i="1"/>
  <c r="X30" i="1" s="1"/>
  <c r="AK39" i="1" s="1"/>
  <c r="CZ30" i="1"/>
  <c r="Y30" i="1" s="1"/>
  <c r="AL39" i="1" s="1"/>
  <c r="CI137" i="1"/>
  <c r="Q132" i="1"/>
  <c r="CP132" i="1" s="1"/>
  <c r="O132" i="1" s="1"/>
  <c r="CP128" i="1"/>
  <c r="O128" i="1" s="1"/>
  <c r="GM128" i="1" s="1"/>
  <c r="GN128" i="1" s="1"/>
  <c r="AB87" i="1"/>
  <c r="CQ82" i="1"/>
  <c r="P82" i="1" s="1"/>
  <c r="AB82" i="1"/>
  <c r="AG71" i="1"/>
  <c r="T90" i="1"/>
  <c r="CP73" i="1"/>
  <c r="O73" i="1" s="1"/>
  <c r="GM73" i="1" s="1"/>
  <c r="GN73" i="1" s="1"/>
  <c r="DL39" i="1"/>
  <c r="DY26" i="1"/>
  <c r="CU85" i="3"/>
  <c r="CW87" i="3"/>
  <c r="CV85" i="3"/>
  <c r="CX88" i="3"/>
  <c r="CX87" i="3"/>
  <c r="P58" i="1"/>
  <c r="EM26" i="1"/>
  <c r="DI26" i="1"/>
  <c r="P51" i="1"/>
  <c r="AD26" i="1"/>
  <c r="Q39" i="1"/>
  <c r="CW455" i="3"/>
  <c r="CR82" i="1"/>
  <c r="Q82" i="1" s="1"/>
  <c r="DI45" i="3"/>
  <c r="DJ45" i="3" s="1"/>
  <c r="DG45" i="3"/>
  <c r="DH45" i="3"/>
  <c r="DF45" i="3"/>
  <c r="CW37" i="3"/>
  <c r="CX37" i="3"/>
  <c r="CX38" i="3"/>
  <c r="CW36" i="3"/>
  <c r="CU34" i="3"/>
  <c r="CV34" i="3"/>
  <c r="CX34" i="3"/>
  <c r="P57" i="1"/>
  <c r="EL26" i="1"/>
  <c r="Q33" i="1"/>
  <c r="GB26" i="1"/>
  <c r="GA90" i="1"/>
  <c r="EV90" i="1"/>
  <c r="CU61" i="3"/>
  <c r="CV61" i="3"/>
  <c r="CW63" i="3"/>
  <c r="CX62" i="3"/>
  <c r="CX63" i="3"/>
  <c r="BY71" i="1"/>
  <c r="CP34" i="1"/>
  <c r="O34" i="1" s="1"/>
  <c r="GM34" i="1" s="1"/>
  <c r="GN34" i="1" s="1"/>
  <c r="CQ31" i="1"/>
  <c r="P31" i="1" s="1"/>
  <c r="AB31" i="1"/>
  <c r="BZ26" i="1"/>
  <c r="AQ39" i="1"/>
  <c r="CH39" i="1"/>
  <c r="CX445" i="3"/>
  <c r="CW42" i="3"/>
  <c r="CX41" i="3"/>
  <c r="AI26" i="1"/>
  <c r="V39" i="1"/>
  <c r="CV453" i="3"/>
  <c r="CX82" i="3"/>
  <c r="CW82" i="3"/>
  <c r="AD88" i="1"/>
  <c r="CX56" i="3"/>
  <c r="CW56" i="3"/>
  <c r="AB78" i="1"/>
  <c r="AB75" i="1"/>
  <c r="CX30" i="3"/>
  <c r="CW32" i="3"/>
  <c r="CX32" i="3"/>
  <c r="CU29" i="3"/>
  <c r="CX25" i="3"/>
  <c r="CW26" i="3"/>
  <c r="EG39" i="1"/>
  <c r="FY39" i="1"/>
  <c r="BA26" i="1"/>
  <c r="F59" i="1"/>
  <c r="GX33" i="1"/>
  <c r="DO39" i="1"/>
  <c r="EB26" i="1"/>
  <c r="AG26" i="1"/>
  <c r="T39" i="1"/>
  <c r="CP30" i="1"/>
  <c r="O30" i="1" s="1"/>
  <c r="CX396" i="3"/>
  <c r="AB124" i="1"/>
  <c r="AB83" i="1"/>
  <c r="AD81" i="1"/>
  <c r="AB81" i="1" s="1"/>
  <c r="W80" i="1"/>
  <c r="EB90" i="1" s="1"/>
  <c r="DF27" i="3"/>
  <c r="DG27" i="3"/>
  <c r="DH27" i="3"/>
  <c r="DI27" i="3"/>
  <c r="DJ27" i="3" s="1"/>
  <c r="CD26" i="1"/>
  <c r="AU39" i="1"/>
  <c r="T33" i="1"/>
  <c r="AE26" i="1"/>
  <c r="R39" i="1"/>
  <c r="CU69" i="3"/>
  <c r="CX70" i="3"/>
  <c r="CX74" i="3"/>
  <c r="CX72" i="3"/>
  <c r="P99" i="1"/>
  <c r="AT90" i="1"/>
  <c r="CS88" i="1"/>
  <c r="R88" i="1" s="1"/>
  <c r="CZ88" i="1" s="1"/>
  <c r="Y88" i="1" s="1"/>
  <c r="AB88" i="1"/>
  <c r="AD86" i="1"/>
  <c r="CW49" i="3"/>
  <c r="CX49" i="3"/>
  <c r="CW48" i="3"/>
  <c r="CR75" i="1"/>
  <c r="Q75" i="1" s="1"/>
  <c r="AD90" i="1" s="1"/>
  <c r="AB74" i="1"/>
  <c r="AB73" i="1"/>
  <c r="DX39" i="1"/>
  <c r="CY31" i="1"/>
  <c r="X31" i="1" s="1"/>
  <c r="EC39" i="1" s="1"/>
  <c r="CZ31" i="1"/>
  <c r="Y31" i="1" s="1"/>
  <c r="ED39" i="1" s="1"/>
  <c r="CU65" i="3"/>
  <c r="CX65" i="3"/>
  <c r="CX68" i="3"/>
  <c r="CS81" i="1"/>
  <c r="R81" i="1" s="1"/>
  <c r="CZ81" i="1" s="1"/>
  <c r="Y81" i="1" s="1"/>
  <c r="CZ76" i="1"/>
  <c r="Y76" i="1" s="1"/>
  <c r="CQ75" i="1"/>
  <c r="P75" i="1" s="1"/>
  <c r="CS74" i="1"/>
  <c r="R74" i="1" s="1"/>
  <c r="CZ74" i="1" s="1"/>
  <c r="Y74" i="1" s="1"/>
  <c r="CY34" i="1"/>
  <c r="X34" i="1" s="1"/>
  <c r="CZ34" i="1"/>
  <c r="Y34" i="1" s="1"/>
  <c r="R33" i="1"/>
  <c r="CY32" i="1"/>
  <c r="X32" i="1" s="1"/>
  <c r="GM32" i="1" s="1"/>
  <c r="GN32" i="1" s="1"/>
  <c r="CX454" i="3"/>
  <c r="BD90" i="1"/>
  <c r="CS86" i="1"/>
  <c r="R86" i="1" s="1"/>
  <c r="CY86" i="1" s="1"/>
  <c r="X86" i="1" s="1"/>
  <c r="AB86" i="1"/>
  <c r="AD84" i="1"/>
  <c r="CT79" i="1"/>
  <c r="S79" i="1" s="1"/>
  <c r="AF90" i="1" s="1"/>
  <c r="CT77" i="1"/>
  <c r="S77" i="1" s="1"/>
  <c r="CP77" i="1" s="1"/>
  <c r="O77" i="1" s="1"/>
  <c r="GM77" i="1" s="1"/>
  <c r="GN77" i="1" s="1"/>
  <c r="CR74" i="1"/>
  <c r="Q74" i="1" s="1"/>
  <c r="CP74" i="1" s="1"/>
  <c r="O74" i="1" s="1"/>
  <c r="AO26" i="1"/>
  <c r="F43" i="1"/>
  <c r="AB33" i="1"/>
  <c r="CY28" i="1"/>
  <c r="X28" i="1" s="1"/>
  <c r="GM28" i="1" s="1"/>
  <c r="GN28" i="1" s="1"/>
  <c r="CZ28" i="1"/>
  <c r="Y28" i="1" s="1"/>
  <c r="CV449" i="3"/>
  <c r="CX428" i="3"/>
  <c r="BC90" i="1"/>
  <c r="CX58" i="3"/>
  <c r="CX59" i="3"/>
  <c r="Q73" i="1"/>
  <c r="CZ37" i="1"/>
  <c r="Y37" i="1" s="1"/>
  <c r="GM37" i="1" s="1"/>
  <c r="W33" i="1"/>
  <c r="DN39" i="1"/>
  <c r="EA26" i="1"/>
  <c r="AH26" i="1"/>
  <c r="U39" i="1"/>
  <c r="P103" i="1"/>
  <c r="CX39" i="3"/>
  <c r="CW40" i="3"/>
  <c r="U73" i="1"/>
  <c r="ES26" i="1"/>
  <c r="P59" i="1"/>
  <c r="CY36" i="1"/>
  <c r="X36" i="1" s="1"/>
  <c r="GM36" i="1" s="1"/>
  <c r="CZ36" i="1"/>
  <c r="Y36" i="1" s="1"/>
  <c r="AB34" i="1"/>
  <c r="CR29" i="1"/>
  <c r="Q29" i="1" s="1"/>
  <c r="CP29" i="1" s="1"/>
  <c r="O29" i="1" s="1"/>
  <c r="CS29" i="1"/>
  <c r="R29" i="1" s="1"/>
  <c r="CY29" i="1" s="1"/>
  <c r="X29" i="1" s="1"/>
  <c r="AD29" i="1"/>
  <c r="AB29" i="1" s="1"/>
  <c r="EV39" i="1"/>
  <c r="CQ33" i="1"/>
  <c r="P33" i="1" s="1"/>
  <c r="CP33" i="1" s="1"/>
  <c r="O33" i="1" s="1"/>
  <c r="CS31" i="1"/>
  <c r="R31" i="1" s="1"/>
  <c r="DW39" i="1" s="1"/>
  <c r="CX411" i="3"/>
  <c r="EU39" i="1"/>
  <c r="EI39" i="1"/>
  <c r="CU10" i="3"/>
  <c r="CX11" i="3"/>
  <c r="CW12" i="3"/>
  <c r="CW13" i="3"/>
  <c r="CX13" i="3"/>
  <c r="CX455" i="3"/>
  <c r="CW431" i="3"/>
  <c r="CX421" i="3"/>
  <c r="CX416" i="3"/>
  <c r="CW399" i="3"/>
  <c r="CX394" i="3"/>
  <c r="CX360" i="3"/>
  <c r="CW357" i="3"/>
  <c r="CW310" i="3"/>
  <c r="CX426" i="3"/>
  <c r="CX404" i="3"/>
  <c r="CX377" i="3"/>
  <c r="CV367" i="3"/>
  <c r="CW288" i="3"/>
  <c r="CW264" i="3"/>
  <c r="AD32" i="1"/>
  <c r="AB32" i="1" s="1"/>
  <c r="DH3" i="3"/>
  <c r="DI3" i="3"/>
  <c r="DJ3" i="3" s="1"/>
  <c r="DF3" i="3"/>
  <c r="DG3" i="3"/>
  <c r="CW443" i="3"/>
  <c r="CV434" i="3"/>
  <c r="CW419" i="3"/>
  <c r="CW414" i="3"/>
  <c r="CW392" i="3"/>
  <c r="CX387" i="3"/>
  <c r="CW382" i="3"/>
  <c r="AT39" i="1"/>
  <c r="CU19" i="3"/>
  <c r="CV19" i="3"/>
  <c r="CW407" i="3"/>
  <c r="CX402" i="3"/>
  <c r="CX390" i="3"/>
  <c r="CW355" i="3"/>
  <c r="FV26" i="1"/>
  <c r="CV444" i="3"/>
  <c r="CW437" i="3"/>
  <c r="CW380" i="3"/>
  <c r="CX380" i="3"/>
  <c r="CX363" i="3"/>
  <c r="CI39" i="1"/>
  <c r="BD39" i="1"/>
  <c r="P39" i="1"/>
  <c r="DH23" i="3"/>
  <c r="DI23" i="3"/>
  <c r="DJ23" i="3" s="1"/>
  <c r="DF23" i="3"/>
  <c r="DG23" i="3"/>
  <c r="AD35" i="1"/>
  <c r="AB35" i="1" s="1"/>
  <c r="FU26" i="1"/>
  <c r="CX446" i="3"/>
  <c r="CX432" i="3"/>
  <c r="CW422" i="3"/>
  <c r="CW400" i="3"/>
  <c r="CX395" i="3"/>
  <c r="CW385" i="3"/>
  <c r="CW349" i="3"/>
  <c r="CX435" i="3"/>
  <c r="CX430" i="3"/>
  <c r="CV410" i="3"/>
  <c r="CX398" i="3"/>
  <c r="CW383" i="3"/>
  <c r="CX378" i="3"/>
  <c r="CX368" i="3"/>
  <c r="CG39" i="1"/>
  <c r="BB39" i="1"/>
  <c r="AP39" i="1"/>
  <c r="CS35" i="1"/>
  <c r="R35" i="1" s="1"/>
  <c r="CY35" i="1" s="1"/>
  <c r="X35" i="1" s="1"/>
  <c r="AD33" i="1"/>
  <c r="CU5" i="3"/>
  <c r="CV5" i="3"/>
  <c r="CX6" i="3"/>
  <c r="CX438" i="3"/>
  <c r="CV420" i="3"/>
  <c r="CX388" i="3"/>
  <c r="CX376" i="3"/>
  <c r="CW373" i="3"/>
  <c r="CW276" i="3"/>
  <c r="CF39" i="1"/>
  <c r="CX20" i="3"/>
  <c r="CU20" i="3"/>
  <c r="CV20" i="3"/>
  <c r="CX450" i="3"/>
  <c r="CW408" i="3"/>
  <c r="CX403" i="3"/>
  <c r="CX366" i="3"/>
  <c r="CE39" i="1"/>
  <c r="CX440" i="3"/>
  <c r="CW413" i="3"/>
  <c r="CX406" i="3"/>
  <c r="CW391" i="3"/>
  <c r="CX386" i="3"/>
  <c r="CW381" i="3"/>
  <c r="CW371" i="3"/>
  <c r="CW354" i="3"/>
  <c r="CX414" i="3"/>
  <c r="CX408" i="3"/>
  <c r="CX400" i="3"/>
  <c r="CX392" i="3"/>
  <c r="CX371" i="3"/>
  <c r="CX354" i="3"/>
  <c r="CX340" i="3"/>
  <c r="CV308" i="3"/>
  <c r="CX298" i="3"/>
  <c r="CX269" i="3"/>
  <c r="CW262" i="3"/>
  <c r="CX349" i="3"/>
  <c r="CV343" i="3"/>
  <c r="CW325" i="3"/>
  <c r="CW286" i="3"/>
  <c r="CX274" i="3"/>
  <c r="CX272" i="3"/>
  <c r="CX225" i="3"/>
  <c r="CX216" i="3"/>
  <c r="CX318" i="3"/>
  <c r="CX284" i="3"/>
  <c r="CW279" i="3"/>
  <c r="CX246" i="3"/>
  <c r="CX383" i="3"/>
  <c r="CX335" i="3"/>
  <c r="CW323" i="3"/>
  <c r="CW301" i="3"/>
  <c r="CX296" i="3"/>
  <c r="CX267" i="3"/>
  <c r="CW253" i="3"/>
  <c r="CW182" i="3"/>
  <c r="CX182" i="3"/>
  <c r="CX351" i="3"/>
  <c r="CX333" i="3"/>
  <c r="CX321" i="3"/>
  <c r="CX316" i="3"/>
  <c r="CW311" i="3"/>
  <c r="CX311" i="3"/>
  <c r="CX289" i="3"/>
  <c r="CW277" i="3"/>
  <c r="CW205" i="3"/>
  <c r="CX205" i="3"/>
  <c r="CW165" i="3"/>
  <c r="CX382" i="3"/>
  <c r="CX338" i="3"/>
  <c r="CW314" i="3"/>
  <c r="CX309" i="3"/>
  <c r="CW299" i="3"/>
  <c r="CX292" i="3"/>
  <c r="CW282" i="3"/>
  <c r="CW256" i="3"/>
  <c r="CX345" i="3"/>
  <c r="CW304" i="3"/>
  <c r="CX210" i="3"/>
  <c r="CX434" i="3"/>
  <c r="CW331" i="3"/>
  <c r="CV319" i="3"/>
  <c r="CW280" i="3"/>
  <c r="CX268" i="3"/>
  <c r="CW194" i="3"/>
  <c r="CX194" i="3"/>
  <c r="CX170" i="3"/>
  <c r="CX422" i="3"/>
  <c r="CX373" i="3"/>
  <c r="CX357" i="3"/>
  <c r="CW312" i="3"/>
  <c r="CW302" i="3"/>
  <c r="CW285" i="3"/>
  <c r="CX278" i="3"/>
  <c r="CW259" i="3"/>
  <c r="CW347" i="3"/>
  <c r="CX347" i="3"/>
  <c r="CX339" i="3"/>
  <c r="CX336" i="3"/>
  <c r="CW329" i="3"/>
  <c r="CX300" i="3"/>
  <c r="CX295" i="3"/>
  <c r="CX327" i="3"/>
  <c r="CW322" i="3"/>
  <c r="CW283" i="3"/>
  <c r="CX266" i="3"/>
  <c r="CX250" i="3"/>
  <c r="CX329" i="3"/>
  <c r="CX323" i="3"/>
  <c r="CX302" i="3"/>
  <c r="CX286" i="3"/>
  <c r="CX280" i="3"/>
  <c r="CX264" i="3"/>
  <c r="CW251" i="3"/>
  <c r="CX251" i="3"/>
  <c r="CW232" i="3"/>
  <c r="CW188" i="3"/>
  <c r="CX188" i="3"/>
  <c r="CV128" i="3"/>
  <c r="CX12" i="3"/>
  <c r="CW260" i="3"/>
  <c r="CX260" i="3"/>
  <c r="CX239" i="3"/>
  <c r="CW229" i="3"/>
  <c r="CW216" i="3"/>
  <c r="CW209" i="3"/>
  <c r="CX199" i="3"/>
  <c r="CW233" i="3"/>
  <c r="CX233" i="3"/>
  <c r="CX223" i="3"/>
  <c r="CW206" i="3"/>
  <c r="CX159" i="3"/>
  <c r="CX343" i="3"/>
  <c r="CX314" i="3"/>
  <c r="CX243" i="3"/>
  <c r="CW217" i="3"/>
  <c r="CX217" i="3"/>
  <c r="CX197" i="3"/>
  <c r="CX146" i="3"/>
  <c r="CX247" i="3"/>
  <c r="CX237" i="3"/>
  <c r="CW230" i="3"/>
  <c r="CX230" i="3"/>
  <c r="CX189" i="3"/>
  <c r="CW254" i="3"/>
  <c r="CX254" i="3"/>
  <c r="CX240" i="3"/>
  <c r="CW234" i="3"/>
  <c r="CV227" i="3"/>
  <c r="CX227" i="3"/>
  <c r="CX221" i="3"/>
  <c r="CW214" i="3"/>
  <c r="CX214" i="3"/>
  <c r="CW210" i="3"/>
  <c r="CW186" i="3"/>
  <c r="CV171" i="3"/>
  <c r="CW166" i="3"/>
  <c r="CX166" i="3"/>
  <c r="CW218" i="3"/>
  <c r="CX319" i="3"/>
  <c r="CX312" i="3"/>
  <c r="CX256" i="3"/>
  <c r="CW211" i="3"/>
  <c r="CX211" i="3"/>
  <c r="CX193" i="3"/>
  <c r="CX181" i="3"/>
  <c r="CX331" i="3"/>
  <c r="CX325" i="3"/>
  <c r="CX304" i="3"/>
  <c r="CX288" i="3"/>
  <c r="CX282" i="3"/>
  <c r="CX276" i="3"/>
  <c r="CW231" i="3"/>
  <c r="CX201" i="3"/>
  <c r="CX198" i="3"/>
  <c r="CW190" i="3"/>
  <c r="CX235" i="3"/>
  <c r="CW215" i="3"/>
  <c r="CW208" i="3"/>
  <c r="CX208" i="3"/>
  <c r="CX187" i="3"/>
  <c r="CW184" i="3"/>
  <c r="CX113" i="3"/>
  <c r="CW89" i="3"/>
  <c r="CX89" i="3"/>
  <c r="CW257" i="3"/>
  <c r="CX257" i="3"/>
  <c r="CW212" i="3"/>
  <c r="CX196" i="3"/>
  <c r="CW185" i="3"/>
  <c r="CW169" i="3"/>
  <c r="CX123" i="3"/>
  <c r="CV123" i="3"/>
  <c r="CX94" i="3"/>
  <c r="CX85" i="3"/>
  <c r="CW73" i="3"/>
  <c r="CX73" i="3"/>
  <c r="CX180" i="3"/>
  <c r="CX172" i="3"/>
  <c r="CX157" i="3"/>
  <c r="CX144" i="3"/>
  <c r="CW131" i="3"/>
  <c r="CX92" i="3"/>
  <c r="CW28" i="3"/>
  <c r="CW153" i="3"/>
  <c r="CW140" i="3"/>
  <c r="CW126" i="3"/>
  <c r="CX126" i="3"/>
  <c r="CX129" i="3"/>
  <c r="CX83" i="3"/>
  <c r="CV69" i="3"/>
  <c r="CX42" i="3"/>
  <c r="CW154" i="3"/>
  <c r="CX154" i="3"/>
  <c r="CW141" i="3"/>
  <c r="CX141" i="3"/>
  <c r="CX81" i="3"/>
  <c r="CW4" i="3"/>
  <c r="CX190" i="3"/>
  <c r="CW167" i="3"/>
  <c r="CX167" i="3"/>
  <c r="CW102" i="3"/>
  <c r="CX102" i="3"/>
  <c r="CW191" i="3"/>
  <c r="CW177" i="3"/>
  <c r="CX177" i="3"/>
  <c r="CW151" i="3"/>
  <c r="CX151" i="3"/>
  <c r="CX138" i="3"/>
  <c r="CX109" i="3"/>
  <c r="CW109" i="3"/>
  <c r="CW100" i="3"/>
  <c r="CW174" i="3"/>
  <c r="CX164" i="3"/>
  <c r="CW161" i="3"/>
  <c r="CW158" i="3"/>
  <c r="CX155" i="3"/>
  <c r="CW145" i="3"/>
  <c r="CX142" i="3"/>
  <c r="CX122" i="3"/>
  <c r="CX117" i="3"/>
  <c r="CX57" i="3"/>
  <c r="CW57" i="3"/>
  <c r="CW18" i="3"/>
  <c r="CW168" i="3"/>
  <c r="CW115" i="3"/>
  <c r="CW50" i="3"/>
  <c r="CW136" i="3"/>
  <c r="CX133" i="3"/>
  <c r="CW7" i="3"/>
  <c r="CX179" i="3"/>
  <c r="CX175" i="3"/>
  <c r="CV156" i="3"/>
  <c r="CW152" i="3"/>
  <c r="CX149" i="3"/>
  <c r="CV143" i="3"/>
  <c r="CW139" i="3"/>
  <c r="CV75" i="3"/>
  <c r="CX158" i="3"/>
  <c r="CX145" i="3"/>
  <c r="CX131" i="3"/>
  <c r="CX104" i="3"/>
  <c r="CW99" i="3"/>
  <c r="CX99" i="3"/>
  <c r="CX90" i="3"/>
  <c r="CW71" i="3"/>
  <c r="CX71" i="3"/>
  <c r="CW67" i="3"/>
  <c r="CW52" i="3"/>
  <c r="CX43" i="3"/>
  <c r="CX33" i="3"/>
  <c r="CX21" i="3"/>
  <c r="CW53" i="3"/>
  <c r="CX53" i="3"/>
  <c r="CX40" i="3"/>
  <c r="CX15" i="3"/>
  <c r="CV10" i="3"/>
  <c r="CX1" i="3"/>
  <c r="CW116" i="3"/>
  <c r="CV91" i="3"/>
  <c r="CX86" i="3"/>
  <c r="CW77" i="3"/>
  <c r="CX77" i="3"/>
  <c r="CW72" i="3"/>
  <c r="CX48" i="3"/>
  <c r="CX44" i="3"/>
  <c r="CW31" i="3"/>
  <c r="CX7" i="3"/>
  <c r="CX110" i="3"/>
  <c r="CW78" i="3"/>
  <c r="CW54" i="3"/>
  <c r="CX22" i="3"/>
  <c r="CX19" i="3"/>
  <c r="CX5" i="3"/>
  <c r="CX136" i="3"/>
  <c r="CX106" i="3"/>
  <c r="CW79" i="3"/>
  <c r="CX79" i="3"/>
  <c r="CX69" i="3"/>
  <c r="CX16" i="3"/>
  <c r="CX2" i="3"/>
  <c r="CX174" i="3"/>
  <c r="CX161" i="3"/>
  <c r="CX119" i="3"/>
  <c r="CW101" i="3"/>
  <c r="CW74" i="3"/>
  <c r="CX64" i="3"/>
  <c r="CW59" i="3"/>
  <c r="CW8" i="3"/>
  <c r="CX112" i="3"/>
  <c r="CW93" i="3"/>
  <c r="CX75" i="3"/>
  <c r="CW60" i="3"/>
  <c r="CX60" i="3"/>
  <c r="CX55" i="3"/>
  <c r="CW46" i="3"/>
  <c r="CX46" i="3"/>
  <c r="CX35" i="3"/>
  <c r="CX28" i="3"/>
  <c r="CX127" i="3"/>
  <c r="CX120" i="3"/>
  <c r="CX107" i="3"/>
  <c r="CX97" i="3"/>
  <c r="CV97" i="3"/>
  <c r="CW88" i="3"/>
  <c r="CV65" i="3"/>
  <c r="CX26" i="3"/>
  <c r="CW84" i="3"/>
  <c r="CX84" i="3"/>
  <c r="CX66" i="3"/>
  <c r="CX50" i="3"/>
  <c r="CX14" i="3"/>
  <c r="CW103" i="3"/>
  <c r="CX103" i="3"/>
  <c r="CX61" i="3"/>
  <c r="CX47" i="3"/>
  <c r="CX36" i="3"/>
  <c r="CX29" i="3"/>
  <c r="CW24" i="3"/>
  <c r="CX9" i="3"/>
  <c r="CV29" i="3"/>
  <c r="CX8" i="3"/>
  <c r="CX93" i="3"/>
  <c r="CX67" i="3"/>
  <c r="CX31" i="3"/>
  <c r="CX24" i="3"/>
  <c r="CX18" i="3"/>
  <c r="CX10" i="3"/>
  <c r="CX4" i="3"/>
  <c r="GM176" i="1" l="1"/>
  <c r="GN127" i="1"/>
  <c r="HD127" i="1"/>
  <c r="GE137" i="1" s="1"/>
  <c r="HD36" i="1"/>
  <c r="GN36" i="1"/>
  <c r="GN37" i="1"/>
  <c r="HD37" i="1"/>
  <c r="DW122" i="1"/>
  <c r="DJ137" i="1"/>
  <c r="DP90" i="1"/>
  <c r="EC71" i="1"/>
  <c r="AH122" i="1"/>
  <c r="U137" i="1"/>
  <c r="GM305" i="1"/>
  <c r="GN305" i="1" s="1"/>
  <c r="AF71" i="1"/>
  <c r="S90" i="1"/>
  <c r="DV71" i="1"/>
  <c r="DI90" i="1"/>
  <c r="GM81" i="1"/>
  <c r="GN81" i="1" s="1"/>
  <c r="DF422" i="3"/>
  <c r="DG422" i="3"/>
  <c r="DJ422" i="3" s="1"/>
  <c r="DH422" i="3"/>
  <c r="DI422" i="3"/>
  <c r="AQ71" i="1"/>
  <c r="F100" i="1"/>
  <c r="DI192" i="3"/>
  <c r="DG192" i="3"/>
  <c r="DJ192" i="3" s="1"/>
  <c r="DH192" i="3"/>
  <c r="DF192" i="3"/>
  <c r="DF418" i="3"/>
  <c r="DG418" i="3"/>
  <c r="DJ418" i="3" s="1"/>
  <c r="DH418" i="3"/>
  <c r="DI418" i="3"/>
  <c r="DF26" i="3"/>
  <c r="DG26" i="3"/>
  <c r="DJ26" i="3" s="1"/>
  <c r="DH26" i="3"/>
  <c r="DI26" i="3"/>
  <c r="DF55" i="3"/>
  <c r="DH55" i="3"/>
  <c r="DI55" i="3"/>
  <c r="DJ55" i="3" s="1"/>
  <c r="DG55" i="3"/>
  <c r="DH161" i="3"/>
  <c r="DF161" i="3"/>
  <c r="DG161" i="3"/>
  <c r="DJ161" i="3" s="1"/>
  <c r="DI161" i="3"/>
  <c r="DG71" i="3"/>
  <c r="DJ71" i="3" s="1"/>
  <c r="DF71" i="3"/>
  <c r="DH71" i="3"/>
  <c r="DI71" i="3"/>
  <c r="DF149" i="3"/>
  <c r="DH149" i="3"/>
  <c r="DI149" i="3"/>
  <c r="DJ149" i="3" s="1"/>
  <c r="DG149" i="3"/>
  <c r="DG190" i="3"/>
  <c r="DJ190" i="3" s="1"/>
  <c r="DH190" i="3"/>
  <c r="DF190" i="3"/>
  <c r="DI190" i="3"/>
  <c r="DH85" i="3"/>
  <c r="DI85" i="3"/>
  <c r="DJ85" i="3" s="1"/>
  <c r="DF85" i="3"/>
  <c r="DG85" i="3"/>
  <c r="DF113" i="3"/>
  <c r="DI113" i="3"/>
  <c r="DJ113" i="3" s="1"/>
  <c r="DH113" i="3"/>
  <c r="DG113" i="3"/>
  <c r="DF282" i="3"/>
  <c r="DG282" i="3"/>
  <c r="DJ282" i="3" s="1"/>
  <c r="DH282" i="3"/>
  <c r="DI282" i="3"/>
  <c r="DF240" i="3"/>
  <c r="DG240" i="3"/>
  <c r="DJ240" i="3" s="1"/>
  <c r="DH240" i="3"/>
  <c r="DI240" i="3"/>
  <c r="DF243" i="3"/>
  <c r="DG243" i="3"/>
  <c r="DJ243" i="3" s="1"/>
  <c r="DH243" i="3"/>
  <c r="DI243" i="3"/>
  <c r="DF239" i="3"/>
  <c r="DH239" i="3"/>
  <c r="DI239" i="3"/>
  <c r="DJ239" i="3" s="1"/>
  <c r="DG239" i="3"/>
  <c r="DF286" i="3"/>
  <c r="DG286" i="3"/>
  <c r="DJ286" i="3" s="1"/>
  <c r="DH286" i="3"/>
  <c r="DI286" i="3"/>
  <c r="DF336" i="3"/>
  <c r="DJ336" i="3" s="1"/>
  <c r="DG336" i="3"/>
  <c r="DH336" i="3"/>
  <c r="DI336" i="3"/>
  <c r="DF170" i="3"/>
  <c r="DJ170" i="3" s="1"/>
  <c r="DG170" i="3"/>
  <c r="DH170" i="3"/>
  <c r="DI170" i="3"/>
  <c r="DF311" i="3"/>
  <c r="DG311" i="3"/>
  <c r="DJ311" i="3" s="1"/>
  <c r="DH311" i="3"/>
  <c r="DI311" i="3"/>
  <c r="DF408" i="3"/>
  <c r="DG408" i="3"/>
  <c r="DJ408" i="3" s="1"/>
  <c r="DH408" i="3"/>
  <c r="DI408" i="3"/>
  <c r="DF403" i="3"/>
  <c r="DJ403" i="3" s="1"/>
  <c r="DG403" i="3"/>
  <c r="DH403" i="3"/>
  <c r="DI403" i="3"/>
  <c r="DF438" i="3"/>
  <c r="DH438" i="3"/>
  <c r="DI438" i="3"/>
  <c r="DG438" i="3"/>
  <c r="DJ438" i="3" s="1"/>
  <c r="P64" i="1"/>
  <c r="EV26" i="1"/>
  <c r="BD71" i="1"/>
  <c r="F115" i="1"/>
  <c r="T26" i="1"/>
  <c r="F60" i="1"/>
  <c r="DF82" i="3"/>
  <c r="DG82" i="3"/>
  <c r="DJ82" i="3" s="1"/>
  <c r="DH82" i="3"/>
  <c r="DI82" i="3"/>
  <c r="CP82" i="1"/>
  <c r="O82" i="1" s="1"/>
  <c r="GM82" i="1" s="1"/>
  <c r="GN82" i="1" s="1"/>
  <c r="CG71" i="1"/>
  <c r="AX90" i="1"/>
  <c r="DF209" i="3"/>
  <c r="DG209" i="3"/>
  <c r="DJ209" i="3" s="1"/>
  <c r="DI209" i="3"/>
  <c r="DH209" i="3"/>
  <c r="CP125" i="1"/>
  <c r="O125" i="1" s="1"/>
  <c r="DG143" i="3"/>
  <c r="DH143" i="3"/>
  <c r="DI143" i="3"/>
  <c r="DJ143" i="3" s="1"/>
  <c r="DF143" i="3"/>
  <c r="CY88" i="1"/>
  <c r="X88" i="1" s="1"/>
  <c r="GM88" i="1" s="1"/>
  <c r="GN88" i="1" s="1"/>
  <c r="ES90" i="1"/>
  <c r="GB71" i="1"/>
  <c r="GM76" i="1"/>
  <c r="DF294" i="3"/>
  <c r="DJ294" i="3" s="1"/>
  <c r="DG294" i="3"/>
  <c r="DH294" i="3"/>
  <c r="DI294" i="3"/>
  <c r="DF287" i="3"/>
  <c r="DG287" i="3"/>
  <c r="DJ287" i="3" s="1"/>
  <c r="DH287" i="3"/>
  <c r="DI287" i="3"/>
  <c r="DG200" i="3"/>
  <c r="DH200" i="3"/>
  <c r="DI200" i="3"/>
  <c r="DF200" i="3"/>
  <c r="DJ200" i="3" s="1"/>
  <c r="DG191" i="3"/>
  <c r="DJ191" i="3" s="1"/>
  <c r="DI191" i="3"/>
  <c r="DF191" i="3"/>
  <c r="DH191" i="3"/>
  <c r="DH242" i="3"/>
  <c r="DI242" i="3"/>
  <c r="DF242" i="3"/>
  <c r="DG242" i="3"/>
  <c r="DJ242" i="3" s="1"/>
  <c r="DF362" i="3"/>
  <c r="DJ362" i="3" s="1"/>
  <c r="DG362" i="3"/>
  <c r="DH362" i="3"/>
  <c r="DI362" i="3"/>
  <c r="DH270" i="3"/>
  <c r="DI270" i="3"/>
  <c r="DF270" i="3"/>
  <c r="DJ270" i="3" s="1"/>
  <c r="DG270" i="3"/>
  <c r="DO137" i="1"/>
  <c r="EB122" i="1"/>
  <c r="CP175" i="1"/>
  <c r="O175" i="1" s="1"/>
  <c r="CZ206" i="1"/>
  <c r="Y206" i="1" s="1"/>
  <c r="GM206" i="1" s="1"/>
  <c r="GN206" i="1" s="1"/>
  <c r="DG397" i="3"/>
  <c r="DH397" i="3"/>
  <c r="DI397" i="3"/>
  <c r="DJ397" i="3" s="1"/>
  <c r="DF397" i="3"/>
  <c r="GM219" i="1"/>
  <c r="GN219" i="1" s="1"/>
  <c r="DI410" i="3"/>
  <c r="DJ410" i="3" s="1"/>
  <c r="DF410" i="3"/>
  <c r="DG410" i="3"/>
  <c r="DH410" i="3"/>
  <c r="DF231" i="3"/>
  <c r="DG231" i="3"/>
  <c r="DJ231" i="3" s="1"/>
  <c r="DI231" i="3"/>
  <c r="DH231" i="3"/>
  <c r="DF420" i="3"/>
  <c r="DG420" i="3"/>
  <c r="DH420" i="3"/>
  <c r="DI420" i="3"/>
  <c r="DJ420" i="3" s="1"/>
  <c r="Q201" i="1"/>
  <c r="S201" i="1"/>
  <c r="CY220" i="1"/>
  <c r="X220" i="1" s="1"/>
  <c r="AD263" i="1"/>
  <c r="Q270" i="1"/>
  <c r="AE302" i="1"/>
  <c r="R321" i="1"/>
  <c r="AJ263" i="1"/>
  <c r="W270" i="1"/>
  <c r="ET353" i="1"/>
  <c r="P371" i="1"/>
  <c r="AI302" i="1"/>
  <c r="V321" i="1"/>
  <c r="AX353" i="1"/>
  <c r="F365" i="1"/>
  <c r="CP356" i="1"/>
  <c r="O356" i="1" s="1"/>
  <c r="GM356" i="1" s="1"/>
  <c r="CZ315" i="1"/>
  <c r="Y315" i="1" s="1"/>
  <c r="DG126" i="3"/>
  <c r="DJ126" i="3" s="1"/>
  <c r="DF126" i="3"/>
  <c r="DH126" i="3"/>
  <c r="DI126" i="3"/>
  <c r="DG88" i="3"/>
  <c r="DJ88" i="3" s="1"/>
  <c r="DH88" i="3"/>
  <c r="DI88" i="3"/>
  <c r="DF88" i="3"/>
  <c r="DF132" i="3"/>
  <c r="DJ132" i="3" s="1"/>
  <c r="DG132" i="3"/>
  <c r="DI132" i="3"/>
  <c r="DH132" i="3"/>
  <c r="DG271" i="3"/>
  <c r="DH271" i="3"/>
  <c r="DI271" i="3"/>
  <c r="DF271" i="3"/>
  <c r="DJ271" i="3" s="1"/>
  <c r="ES263" i="1"/>
  <c r="P290" i="1"/>
  <c r="P364" i="1"/>
  <c r="EO353" i="1"/>
  <c r="DF1" i="3"/>
  <c r="DG1" i="3"/>
  <c r="DH1" i="3"/>
  <c r="DI1" i="3"/>
  <c r="DJ1" i="3" s="1"/>
  <c r="DF57" i="3"/>
  <c r="DH57" i="3"/>
  <c r="DG57" i="3"/>
  <c r="DJ57" i="3" s="1"/>
  <c r="DI57" i="3"/>
  <c r="DF109" i="3"/>
  <c r="DH109" i="3"/>
  <c r="DG109" i="3"/>
  <c r="DJ109" i="3" s="1"/>
  <c r="DI109" i="3"/>
  <c r="DF94" i="3"/>
  <c r="DH94" i="3"/>
  <c r="DI94" i="3"/>
  <c r="DG94" i="3"/>
  <c r="DJ94" i="3" s="1"/>
  <c r="DF288" i="3"/>
  <c r="DG288" i="3"/>
  <c r="DJ288" i="3" s="1"/>
  <c r="DH288" i="3"/>
  <c r="DI288" i="3"/>
  <c r="DG166" i="3"/>
  <c r="DJ166" i="3" s="1"/>
  <c r="DH166" i="3"/>
  <c r="DI166" i="3"/>
  <c r="DF166" i="3"/>
  <c r="DF254" i="3"/>
  <c r="DG254" i="3"/>
  <c r="DJ254" i="3" s="1"/>
  <c r="DI254" i="3"/>
  <c r="DH254" i="3"/>
  <c r="DF314" i="3"/>
  <c r="DG314" i="3"/>
  <c r="DJ314" i="3" s="1"/>
  <c r="DH314" i="3"/>
  <c r="DI314" i="3"/>
  <c r="DF260" i="3"/>
  <c r="DG260" i="3"/>
  <c r="DJ260" i="3" s="1"/>
  <c r="DH260" i="3"/>
  <c r="DI260" i="3"/>
  <c r="DF302" i="3"/>
  <c r="DG302" i="3"/>
  <c r="DJ302" i="3" s="1"/>
  <c r="DH302" i="3"/>
  <c r="DI302" i="3"/>
  <c r="DF339" i="3"/>
  <c r="DJ339" i="3" s="1"/>
  <c r="DH339" i="3"/>
  <c r="DI339" i="3"/>
  <c r="DG339" i="3"/>
  <c r="DF194" i="3"/>
  <c r="DG194" i="3"/>
  <c r="DJ194" i="3" s="1"/>
  <c r="DH194" i="3"/>
  <c r="DI194" i="3"/>
  <c r="DF292" i="3"/>
  <c r="DJ292" i="3" s="1"/>
  <c r="DG292" i="3"/>
  <c r="DH292" i="3"/>
  <c r="DI292" i="3"/>
  <c r="DF335" i="3"/>
  <c r="DJ335" i="3" s="1"/>
  <c r="DG335" i="3"/>
  <c r="DH335" i="3"/>
  <c r="DI335" i="3"/>
  <c r="DF414" i="3"/>
  <c r="DG414" i="3"/>
  <c r="DJ414" i="3" s="1"/>
  <c r="DH414" i="3"/>
  <c r="DI414" i="3"/>
  <c r="DF6" i="3"/>
  <c r="DG6" i="3"/>
  <c r="DH6" i="3"/>
  <c r="DI6" i="3"/>
  <c r="DJ6" i="3" s="1"/>
  <c r="DF398" i="3"/>
  <c r="DG398" i="3"/>
  <c r="DH398" i="3"/>
  <c r="DI398" i="3"/>
  <c r="DJ398" i="3" s="1"/>
  <c r="DF377" i="3"/>
  <c r="DJ377" i="3" s="1"/>
  <c r="DG377" i="3"/>
  <c r="DH377" i="3"/>
  <c r="DI377" i="3"/>
  <c r="DG455" i="3"/>
  <c r="DJ455" i="3" s="1"/>
  <c r="DF455" i="3"/>
  <c r="DH455" i="3"/>
  <c r="DI455" i="3"/>
  <c r="U26" i="1"/>
  <c r="F61" i="1"/>
  <c r="DI454" i="3"/>
  <c r="DJ454" i="3" s="1"/>
  <c r="DF454" i="3"/>
  <c r="DG454" i="3"/>
  <c r="DH454" i="3"/>
  <c r="DQ39" i="1"/>
  <c r="ED26" i="1"/>
  <c r="AT71" i="1"/>
  <c r="F108" i="1"/>
  <c r="DH25" i="3"/>
  <c r="DI25" i="3"/>
  <c r="DJ25" i="3" s="1"/>
  <c r="DF25" i="3"/>
  <c r="DG25" i="3"/>
  <c r="CP31" i="1"/>
  <c r="O31" i="1" s="1"/>
  <c r="DU39" i="1"/>
  <c r="DG220" i="3"/>
  <c r="DH220" i="3"/>
  <c r="DI220" i="3"/>
  <c r="DF220" i="3"/>
  <c r="DJ220" i="3" s="1"/>
  <c r="DF108" i="3"/>
  <c r="DG108" i="3"/>
  <c r="DJ108" i="3" s="1"/>
  <c r="DH108" i="3"/>
  <c r="DI108" i="3"/>
  <c r="CY125" i="1"/>
  <c r="X125" i="1" s="1"/>
  <c r="EC137" i="1" s="1"/>
  <c r="DX137" i="1"/>
  <c r="CZ125" i="1"/>
  <c r="Y125" i="1" s="1"/>
  <c r="ED137" i="1" s="1"/>
  <c r="CP79" i="1"/>
  <c r="O79" i="1" s="1"/>
  <c r="DF285" i="3"/>
  <c r="DG285" i="3"/>
  <c r="DJ285" i="3" s="1"/>
  <c r="DH285" i="3"/>
  <c r="DI285" i="3"/>
  <c r="DF281" i="3"/>
  <c r="DG281" i="3"/>
  <c r="DJ281" i="3" s="1"/>
  <c r="DH281" i="3"/>
  <c r="DI281" i="3"/>
  <c r="DF130" i="3"/>
  <c r="DG130" i="3"/>
  <c r="DJ130" i="3" s="1"/>
  <c r="DH130" i="3"/>
  <c r="DI130" i="3"/>
  <c r="DI186" i="3"/>
  <c r="DG186" i="3"/>
  <c r="DJ186" i="3" s="1"/>
  <c r="DH186" i="3"/>
  <c r="DF186" i="3"/>
  <c r="DI255" i="3"/>
  <c r="DF255" i="3"/>
  <c r="DG255" i="3"/>
  <c r="DJ255" i="3" s="1"/>
  <c r="DH255" i="3"/>
  <c r="CZ174" i="1"/>
  <c r="Y174" i="1" s="1"/>
  <c r="CY174" i="1"/>
  <c r="X174" i="1" s="1"/>
  <c r="GM174" i="1" s="1"/>
  <c r="GN174" i="1" s="1"/>
  <c r="DF317" i="3"/>
  <c r="DJ317" i="3" s="1"/>
  <c r="DG317" i="3"/>
  <c r="DH317" i="3"/>
  <c r="DI317" i="3"/>
  <c r="DH417" i="3"/>
  <c r="DI417" i="3"/>
  <c r="DF417" i="3"/>
  <c r="DG417" i="3"/>
  <c r="DJ417" i="3" s="1"/>
  <c r="BC169" i="1"/>
  <c r="F247" i="1"/>
  <c r="DF372" i="3"/>
  <c r="DG372" i="3"/>
  <c r="DJ372" i="3" s="1"/>
  <c r="DH372" i="3"/>
  <c r="DI372" i="3"/>
  <c r="DH342" i="3"/>
  <c r="DI342" i="3"/>
  <c r="DF342" i="3"/>
  <c r="DJ342" i="3" s="1"/>
  <c r="DG342" i="3"/>
  <c r="U221" i="1"/>
  <c r="DZ231" i="1" s="1"/>
  <c r="DG234" i="3"/>
  <c r="DJ234" i="3" s="1"/>
  <c r="DI234" i="3"/>
  <c r="DF234" i="3"/>
  <c r="DH234" i="3"/>
  <c r="DT270" i="1"/>
  <c r="EM169" i="1"/>
  <c r="P250" i="1"/>
  <c r="EB263" i="1"/>
  <c r="DO270" i="1"/>
  <c r="DF425" i="3"/>
  <c r="DG425" i="3"/>
  <c r="DH425" i="3"/>
  <c r="DI425" i="3"/>
  <c r="DJ425" i="3" s="1"/>
  <c r="AD321" i="1"/>
  <c r="FY353" i="1"/>
  <c r="EP358" i="1"/>
  <c r="DF453" i="3"/>
  <c r="DG453" i="3"/>
  <c r="DH453" i="3"/>
  <c r="DI453" i="3"/>
  <c r="DJ453" i="3" s="1"/>
  <c r="CZ266" i="1"/>
  <c r="Y266" i="1" s="1"/>
  <c r="ED270" i="1" s="1"/>
  <c r="DF431" i="3"/>
  <c r="DG431" i="3"/>
  <c r="DJ431" i="3" s="1"/>
  <c r="DH431" i="3"/>
  <c r="DI431" i="3"/>
  <c r="DF437" i="3"/>
  <c r="DG437" i="3"/>
  <c r="DJ437" i="3" s="1"/>
  <c r="DH437" i="3"/>
  <c r="DI437" i="3"/>
  <c r="AV358" i="1"/>
  <c r="CE353" i="1"/>
  <c r="Y353" i="1"/>
  <c r="F385" i="1"/>
  <c r="DH442" i="3"/>
  <c r="DI442" i="3"/>
  <c r="DF442" i="3"/>
  <c r="DG442" i="3"/>
  <c r="DJ442" i="3" s="1"/>
  <c r="CP314" i="1"/>
  <c r="O314" i="1" s="1"/>
  <c r="ER353" i="1"/>
  <c r="P369" i="1"/>
  <c r="DF458" i="3"/>
  <c r="DG458" i="3"/>
  <c r="DJ458" i="3" s="1"/>
  <c r="DH458" i="3"/>
  <c r="DI458" i="3"/>
  <c r="DF378" i="3"/>
  <c r="DG378" i="3"/>
  <c r="DH378" i="3"/>
  <c r="DI378" i="3"/>
  <c r="DJ378" i="3" s="1"/>
  <c r="DF399" i="3"/>
  <c r="DG399" i="3"/>
  <c r="DJ399" i="3" s="1"/>
  <c r="DH399" i="3"/>
  <c r="DI399" i="3"/>
  <c r="DG405" i="3"/>
  <c r="DH405" i="3"/>
  <c r="DI405" i="3"/>
  <c r="DJ405" i="3" s="1"/>
  <c r="DF405" i="3"/>
  <c r="DF36" i="3"/>
  <c r="DG36" i="3"/>
  <c r="DJ36" i="3" s="1"/>
  <c r="DH36" i="3"/>
  <c r="DI36" i="3"/>
  <c r="DF2" i="3"/>
  <c r="DI2" i="3"/>
  <c r="DH2" i="3"/>
  <c r="DG2" i="3"/>
  <c r="DJ2" i="3" s="1"/>
  <c r="DF110" i="3"/>
  <c r="DG110" i="3"/>
  <c r="DJ110" i="3" s="1"/>
  <c r="DI110" i="3"/>
  <c r="DH110" i="3"/>
  <c r="DF90" i="3"/>
  <c r="DJ90" i="3" s="1"/>
  <c r="DH90" i="3"/>
  <c r="DG90" i="3"/>
  <c r="DI90" i="3"/>
  <c r="DF117" i="3"/>
  <c r="DJ117" i="3" s="1"/>
  <c r="DG117" i="3"/>
  <c r="DI117" i="3"/>
  <c r="DH117" i="3"/>
  <c r="DF138" i="3"/>
  <c r="DG138" i="3"/>
  <c r="DH138" i="3"/>
  <c r="DI138" i="3"/>
  <c r="DJ138" i="3" s="1"/>
  <c r="DF81" i="3"/>
  <c r="DH81" i="3"/>
  <c r="DI81" i="3"/>
  <c r="DJ81" i="3" s="1"/>
  <c r="DG81" i="3"/>
  <c r="DG187" i="3"/>
  <c r="DJ187" i="3" s="1"/>
  <c r="DF187" i="3"/>
  <c r="DH187" i="3"/>
  <c r="DI187" i="3"/>
  <c r="DF304" i="3"/>
  <c r="DG304" i="3"/>
  <c r="DJ304" i="3" s="1"/>
  <c r="DH304" i="3"/>
  <c r="DI304" i="3"/>
  <c r="DF343" i="3"/>
  <c r="DG343" i="3"/>
  <c r="DH343" i="3"/>
  <c r="DI343" i="3"/>
  <c r="DJ343" i="3" s="1"/>
  <c r="DF323" i="3"/>
  <c r="DG323" i="3"/>
  <c r="DJ323" i="3" s="1"/>
  <c r="DH323" i="3"/>
  <c r="DI323" i="3"/>
  <c r="DH347" i="3"/>
  <c r="DF347" i="3"/>
  <c r="DG347" i="3"/>
  <c r="DJ347" i="3" s="1"/>
  <c r="DI347" i="3"/>
  <c r="DF316" i="3"/>
  <c r="DJ316" i="3" s="1"/>
  <c r="DG316" i="3"/>
  <c r="DH316" i="3"/>
  <c r="DI316" i="3"/>
  <c r="DF383" i="3"/>
  <c r="DG383" i="3"/>
  <c r="DJ383" i="3" s="1"/>
  <c r="DH383" i="3"/>
  <c r="DI383" i="3"/>
  <c r="DG349" i="3"/>
  <c r="DJ349" i="3" s="1"/>
  <c r="DH349" i="3"/>
  <c r="DF349" i="3"/>
  <c r="DI349" i="3"/>
  <c r="DF450" i="3"/>
  <c r="DI450" i="3"/>
  <c r="DJ450" i="3" s="1"/>
  <c r="DG450" i="3"/>
  <c r="DH450" i="3"/>
  <c r="DF404" i="3"/>
  <c r="DJ404" i="3" s="1"/>
  <c r="DG404" i="3"/>
  <c r="DH404" i="3"/>
  <c r="DI404" i="3"/>
  <c r="DF13" i="3"/>
  <c r="DG13" i="3"/>
  <c r="DJ13" i="3" s="1"/>
  <c r="DH13" i="3"/>
  <c r="DI13" i="3"/>
  <c r="DP39" i="1"/>
  <c r="EC26" i="1"/>
  <c r="EG122" i="1"/>
  <c r="P141" i="1"/>
  <c r="DG213" i="3"/>
  <c r="DJ213" i="3" s="1"/>
  <c r="DH213" i="3"/>
  <c r="DI213" i="3"/>
  <c r="DF213" i="3"/>
  <c r="DG218" i="3"/>
  <c r="DJ218" i="3" s="1"/>
  <c r="DI218" i="3"/>
  <c r="DF218" i="3"/>
  <c r="DH218" i="3"/>
  <c r="CP131" i="1"/>
  <c r="O131" i="1" s="1"/>
  <c r="GM131" i="1" s="1"/>
  <c r="GN131" i="1" s="1"/>
  <c r="DI105" i="3"/>
  <c r="DJ105" i="3" s="1"/>
  <c r="DG105" i="3"/>
  <c r="DH105" i="3"/>
  <c r="DF105" i="3"/>
  <c r="DI78" i="3"/>
  <c r="DF78" i="3"/>
  <c r="DG78" i="3"/>
  <c r="DJ78" i="3" s="1"/>
  <c r="DH78" i="3"/>
  <c r="P100" i="1"/>
  <c r="EI71" i="1"/>
  <c r="DG169" i="3"/>
  <c r="DJ169" i="3" s="1"/>
  <c r="DH169" i="3"/>
  <c r="DI169" i="3"/>
  <c r="DF169" i="3"/>
  <c r="CP80" i="1"/>
  <c r="O80" i="1" s="1"/>
  <c r="GM80" i="1" s="1"/>
  <c r="GN80" i="1" s="1"/>
  <c r="DG140" i="3"/>
  <c r="DJ140" i="3" s="1"/>
  <c r="DH140" i="3"/>
  <c r="DI140" i="3"/>
  <c r="DF140" i="3"/>
  <c r="GB122" i="1"/>
  <c r="ES137" i="1"/>
  <c r="DF279" i="3"/>
  <c r="DG279" i="3"/>
  <c r="DJ279" i="3" s="1"/>
  <c r="DH279" i="3"/>
  <c r="DI279" i="3"/>
  <c r="DF275" i="3"/>
  <c r="DG275" i="3"/>
  <c r="DJ275" i="3" s="1"/>
  <c r="DH275" i="3"/>
  <c r="DI275" i="3"/>
  <c r="DG128" i="3"/>
  <c r="DI128" i="3"/>
  <c r="DJ128" i="3" s="1"/>
  <c r="DF128" i="3"/>
  <c r="DH128" i="3"/>
  <c r="DH241" i="3"/>
  <c r="DF241" i="3"/>
  <c r="DG241" i="3"/>
  <c r="DJ241" i="3" s="1"/>
  <c r="DI241" i="3"/>
  <c r="DF352" i="3"/>
  <c r="DG352" i="3"/>
  <c r="DJ352" i="3" s="1"/>
  <c r="DH352" i="3"/>
  <c r="DI352" i="3"/>
  <c r="DF356" i="3"/>
  <c r="DG356" i="3"/>
  <c r="DJ356" i="3" s="1"/>
  <c r="DH356" i="3"/>
  <c r="DI356" i="3"/>
  <c r="DH249" i="3"/>
  <c r="DI249" i="3"/>
  <c r="DJ249" i="3" s="1"/>
  <c r="DF249" i="3"/>
  <c r="DG249" i="3"/>
  <c r="DF310" i="3"/>
  <c r="DG310" i="3"/>
  <c r="DJ310" i="3" s="1"/>
  <c r="DH310" i="3"/>
  <c r="DI310" i="3"/>
  <c r="DN122" i="1"/>
  <c r="P160" i="1"/>
  <c r="DF337" i="3"/>
  <c r="DJ337" i="3" s="1"/>
  <c r="DG337" i="3"/>
  <c r="DH337" i="3"/>
  <c r="DI337" i="3"/>
  <c r="DH332" i="3"/>
  <c r="DI332" i="3"/>
  <c r="DF332" i="3"/>
  <c r="DG332" i="3"/>
  <c r="DJ332" i="3" s="1"/>
  <c r="CY227" i="1"/>
  <c r="X227" i="1" s="1"/>
  <c r="CZ227" i="1"/>
  <c r="Y227" i="1" s="1"/>
  <c r="CP198" i="1"/>
  <c r="O198" i="1" s="1"/>
  <c r="T194" i="1"/>
  <c r="FY169" i="1"/>
  <c r="EP231" i="1"/>
  <c r="DG228" i="3"/>
  <c r="DI228" i="3"/>
  <c r="DJ228" i="3" s="1"/>
  <c r="DF228" i="3"/>
  <c r="DH228" i="3"/>
  <c r="DF424" i="3"/>
  <c r="DG424" i="3"/>
  <c r="DJ424" i="3" s="1"/>
  <c r="DH424" i="3"/>
  <c r="DI424" i="3"/>
  <c r="GM207" i="1"/>
  <c r="GN207" i="1" s="1"/>
  <c r="FX270" i="1"/>
  <c r="FZ270" i="1"/>
  <c r="DH270" i="1"/>
  <c r="DU263" i="1"/>
  <c r="FW270" i="1"/>
  <c r="DF409" i="3"/>
  <c r="DG409" i="3"/>
  <c r="DJ409" i="3" s="1"/>
  <c r="DH409" i="3"/>
  <c r="DI409" i="3"/>
  <c r="CP227" i="1"/>
  <c r="O227" i="1" s="1"/>
  <c r="CC169" i="1"/>
  <c r="AT231" i="1"/>
  <c r="DF456" i="3"/>
  <c r="DJ456" i="3" s="1"/>
  <c r="DG456" i="3"/>
  <c r="DH456" i="3"/>
  <c r="DI456" i="3"/>
  <c r="CY266" i="1"/>
  <c r="X266" i="1" s="1"/>
  <c r="EC270" i="1" s="1"/>
  <c r="DG429" i="3"/>
  <c r="DH429" i="3"/>
  <c r="DI429" i="3"/>
  <c r="DJ429" i="3" s="1"/>
  <c r="DF429" i="3"/>
  <c r="T270" i="1"/>
  <c r="AG263" i="1"/>
  <c r="AO353" i="1"/>
  <c r="F362" i="1"/>
  <c r="DF452" i="3"/>
  <c r="DJ452" i="3" s="1"/>
  <c r="DI452" i="3"/>
  <c r="DG452" i="3"/>
  <c r="DH452" i="3"/>
  <c r="DI353" i="1"/>
  <c r="P370" i="1"/>
  <c r="DF280" i="3"/>
  <c r="DG280" i="3"/>
  <c r="DJ280" i="3" s="1"/>
  <c r="DH280" i="3"/>
  <c r="DI280" i="3"/>
  <c r="DF421" i="3"/>
  <c r="DG421" i="3"/>
  <c r="DH421" i="3"/>
  <c r="DI421" i="3"/>
  <c r="DJ421" i="3" s="1"/>
  <c r="EG26" i="1"/>
  <c r="P43" i="1"/>
  <c r="EG388" i="1"/>
  <c r="DF273" i="3"/>
  <c r="DG273" i="3"/>
  <c r="DH273" i="3"/>
  <c r="DI273" i="3"/>
  <c r="DJ273" i="3" s="1"/>
  <c r="EV302" i="1"/>
  <c r="P346" i="1"/>
  <c r="F382" i="1"/>
  <c r="W353" i="1"/>
  <c r="DF15" i="3"/>
  <c r="DG15" i="3"/>
  <c r="DH15" i="3"/>
  <c r="DI15" i="3"/>
  <c r="DJ15" i="3" s="1"/>
  <c r="DI122" i="3"/>
  <c r="DF122" i="3"/>
  <c r="DJ122" i="3" s="1"/>
  <c r="DH122" i="3"/>
  <c r="DG122" i="3"/>
  <c r="DF12" i="3"/>
  <c r="DG12" i="3"/>
  <c r="DJ12" i="3" s="1"/>
  <c r="DH12" i="3"/>
  <c r="DI12" i="3"/>
  <c r="DF309" i="3"/>
  <c r="DG309" i="3"/>
  <c r="DH309" i="3"/>
  <c r="DI309" i="3"/>
  <c r="DJ309" i="3" s="1"/>
  <c r="DF430" i="3"/>
  <c r="DG430" i="3"/>
  <c r="DH430" i="3"/>
  <c r="DI430" i="3"/>
  <c r="DJ430" i="3" s="1"/>
  <c r="DF426" i="3"/>
  <c r="DJ426" i="3" s="1"/>
  <c r="DG426" i="3"/>
  <c r="DH426" i="3"/>
  <c r="DI426" i="3"/>
  <c r="DK39" i="1"/>
  <c r="DX26" i="1"/>
  <c r="DI72" i="3"/>
  <c r="DF72" i="3"/>
  <c r="DG72" i="3"/>
  <c r="DJ72" i="3" s="1"/>
  <c r="DH72" i="3"/>
  <c r="P63" i="1"/>
  <c r="DO26" i="1"/>
  <c r="DG32" i="3"/>
  <c r="DJ32" i="3" s="1"/>
  <c r="DH32" i="3"/>
  <c r="DI32" i="3"/>
  <c r="DF32" i="3"/>
  <c r="V26" i="1"/>
  <c r="F62" i="1"/>
  <c r="DF34" i="3"/>
  <c r="DG34" i="3"/>
  <c r="DH34" i="3"/>
  <c r="DI34" i="3"/>
  <c r="DJ34" i="3" s="1"/>
  <c r="AE231" i="1"/>
  <c r="DG226" i="3"/>
  <c r="DH226" i="3"/>
  <c r="DI226" i="3"/>
  <c r="DF226" i="3"/>
  <c r="DJ226" i="3" s="1"/>
  <c r="DG212" i="3"/>
  <c r="DJ212" i="3" s="1"/>
  <c r="DI212" i="3"/>
  <c r="DF212" i="3"/>
  <c r="DH212" i="3"/>
  <c r="DG100" i="3"/>
  <c r="DJ100" i="3" s="1"/>
  <c r="DI100" i="3"/>
  <c r="DF100" i="3"/>
  <c r="DH100" i="3"/>
  <c r="DV122" i="1"/>
  <c r="DI137" i="1"/>
  <c r="DI148" i="3"/>
  <c r="DF148" i="3"/>
  <c r="DJ148" i="3" s="1"/>
  <c r="DG148" i="3"/>
  <c r="DH148" i="3"/>
  <c r="DF76" i="3"/>
  <c r="DG76" i="3"/>
  <c r="DI76" i="3"/>
  <c r="DJ76" i="3" s="1"/>
  <c r="DH76" i="3"/>
  <c r="EP90" i="1"/>
  <c r="FY71" i="1"/>
  <c r="GM85" i="1"/>
  <c r="GN85" i="1" s="1"/>
  <c r="DF139" i="3"/>
  <c r="DG139" i="3"/>
  <c r="DJ139" i="3" s="1"/>
  <c r="DI139" i="3"/>
  <c r="DH139" i="3"/>
  <c r="CJ122" i="1"/>
  <c r="BA137" i="1"/>
  <c r="DZ122" i="1"/>
  <c r="DM137" i="1"/>
  <c r="DF379" i="3"/>
  <c r="DG379" i="3"/>
  <c r="DH379" i="3"/>
  <c r="DI379" i="3"/>
  <c r="DJ379" i="3" s="1"/>
  <c r="GX221" i="1"/>
  <c r="P221" i="1"/>
  <c r="DF248" i="3"/>
  <c r="DJ248" i="3" s="1"/>
  <c r="DG248" i="3"/>
  <c r="DH248" i="3"/>
  <c r="DI248" i="3"/>
  <c r="DF350" i="3"/>
  <c r="DG350" i="3"/>
  <c r="DJ350" i="3" s="1"/>
  <c r="DH350" i="3"/>
  <c r="DI350" i="3"/>
  <c r="DI348" i="3"/>
  <c r="DF348" i="3"/>
  <c r="DG348" i="3"/>
  <c r="DJ348" i="3" s="1"/>
  <c r="DH348" i="3"/>
  <c r="DF265" i="3"/>
  <c r="DJ265" i="3" s="1"/>
  <c r="DG265" i="3"/>
  <c r="DH265" i="3"/>
  <c r="DI265" i="3"/>
  <c r="DF315" i="3"/>
  <c r="DG315" i="3"/>
  <c r="DJ315" i="3" s="1"/>
  <c r="DH315" i="3"/>
  <c r="DI315" i="3"/>
  <c r="DF415" i="3"/>
  <c r="DG415" i="3"/>
  <c r="DH415" i="3"/>
  <c r="DI415" i="3"/>
  <c r="DJ415" i="3" s="1"/>
  <c r="DH326" i="3"/>
  <c r="DI326" i="3"/>
  <c r="DF326" i="3"/>
  <c r="DG326" i="3"/>
  <c r="DJ326" i="3" s="1"/>
  <c r="CY265" i="1"/>
  <c r="X265" i="1" s="1"/>
  <c r="AK270" i="1" s="1"/>
  <c r="CZ265" i="1"/>
  <c r="Y265" i="1" s="1"/>
  <c r="AL270" i="1" s="1"/>
  <c r="AF270" i="1"/>
  <c r="CY211" i="1"/>
  <c r="X211" i="1" s="1"/>
  <c r="GM211" i="1" s="1"/>
  <c r="GN211" i="1" s="1"/>
  <c r="P292" i="1"/>
  <c r="DM263" i="1"/>
  <c r="EI169" i="1"/>
  <c r="P241" i="1"/>
  <c r="DH444" i="3"/>
  <c r="DF444" i="3"/>
  <c r="DG444" i="3"/>
  <c r="DI444" i="3"/>
  <c r="DJ444" i="3" s="1"/>
  <c r="DI270" i="1"/>
  <c r="DV263" i="1"/>
  <c r="DK270" i="1"/>
  <c r="DX263" i="1"/>
  <c r="DF436" i="3"/>
  <c r="DG436" i="3"/>
  <c r="DJ436" i="3" s="1"/>
  <c r="DH436" i="3"/>
  <c r="DI436" i="3"/>
  <c r="CJ263" i="1"/>
  <c r="BA270" i="1"/>
  <c r="CZ218" i="1"/>
  <c r="Y218" i="1" s="1"/>
  <c r="GM218" i="1" s="1"/>
  <c r="GN218" i="1" s="1"/>
  <c r="F378" i="1"/>
  <c r="BA353" i="1"/>
  <c r="AF302" i="1"/>
  <c r="S321" i="1"/>
  <c r="DF443" i="3"/>
  <c r="DG443" i="3"/>
  <c r="DJ443" i="3" s="1"/>
  <c r="DH443" i="3"/>
  <c r="DI443" i="3"/>
  <c r="DG449" i="3"/>
  <c r="DF449" i="3"/>
  <c r="DH449" i="3"/>
  <c r="DI449" i="3"/>
  <c r="DJ449" i="3" s="1"/>
  <c r="GM315" i="1"/>
  <c r="GN315" i="1" s="1"/>
  <c r="P376" i="1"/>
  <c r="EL353" i="1"/>
  <c r="CJ302" i="1"/>
  <c r="BA321" i="1"/>
  <c r="DI319" i="3"/>
  <c r="DJ319" i="3" s="1"/>
  <c r="DF319" i="3"/>
  <c r="DG319" i="3"/>
  <c r="DH319" i="3"/>
  <c r="DF387" i="3"/>
  <c r="DJ387" i="3" s="1"/>
  <c r="DG387" i="3"/>
  <c r="DH387" i="3"/>
  <c r="DI387" i="3"/>
  <c r="GM30" i="1"/>
  <c r="AB39" i="1"/>
  <c r="CY188" i="1"/>
  <c r="X188" i="1" s="1"/>
  <c r="GM188" i="1" s="1"/>
  <c r="GN188" i="1" s="1"/>
  <c r="CZ188" i="1"/>
  <c r="Y188" i="1" s="1"/>
  <c r="DG229" i="3"/>
  <c r="DJ229" i="3" s="1"/>
  <c r="DH229" i="3"/>
  <c r="DI229" i="3"/>
  <c r="DF229" i="3"/>
  <c r="Q353" i="1"/>
  <c r="F370" i="1"/>
  <c r="DI4" i="3"/>
  <c r="DF4" i="3"/>
  <c r="DG4" i="3"/>
  <c r="DJ4" i="3" s="1"/>
  <c r="DH4" i="3"/>
  <c r="DI10" i="3"/>
  <c r="DJ10" i="3" s="1"/>
  <c r="DF10" i="3"/>
  <c r="DG10" i="3"/>
  <c r="DH10" i="3"/>
  <c r="DF75" i="3"/>
  <c r="DG75" i="3"/>
  <c r="DH75" i="3"/>
  <c r="DI75" i="3"/>
  <c r="DJ75" i="3" s="1"/>
  <c r="DF7" i="3"/>
  <c r="DG7" i="3"/>
  <c r="DJ7" i="3" s="1"/>
  <c r="DH7" i="3"/>
  <c r="DI7" i="3"/>
  <c r="DF175" i="3"/>
  <c r="DH175" i="3"/>
  <c r="DI175" i="3"/>
  <c r="DG175" i="3"/>
  <c r="DJ175" i="3" s="1"/>
  <c r="DI141" i="3"/>
  <c r="DF141" i="3"/>
  <c r="DG141" i="3"/>
  <c r="DJ141" i="3" s="1"/>
  <c r="DH141" i="3"/>
  <c r="DF208" i="3"/>
  <c r="DG208" i="3"/>
  <c r="DJ208" i="3" s="1"/>
  <c r="DH208" i="3"/>
  <c r="DI208" i="3"/>
  <c r="DF325" i="3"/>
  <c r="DG325" i="3"/>
  <c r="DJ325" i="3" s="1"/>
  <c r="DH325" i="3"/>
  <c r="DI325" i="3"/>
  <c r="DF159" i="3"/>
  <c r="DH159" i="3"/>
  <c r="DI159" i="3"/>
  <c r="DG159" i="3"/>
  <c r="DJ159" i="3" s="1"/>
  <c r="DF329" i="3"/>
  <c r="DG329" i="3"/>
  <c r="DJ329" i="3" s="1"/>
  <c r="DH329" i="3"/>
  <c r="DI329" i="3"/>
  <c r="DF268" i="3"/>
  <c r="DJ268" i="3" s="1"/>
  <c r="DG268" i="3"/>
  <c r="DH268" i="3"/>
  <c r="DI268" i="3"/>
  <c r="DG246" i="3"/>
  <c r="DH246" i="3"/>
  <c r="DI246" i="3"/>
  <c r="DF246" i="3"/>
  <c r="DJ246" i="3" s="1"/>
  <c r="DI18" i="3"/>
  <c r="DF18" i="3"/>
  <c r="DG18" i="3"/>
  <c r="DJ18" i="3" s="1"/>
  <c r="DH18" i="3"/>
  <c r="DF61" i="3"/>
  <c r="DH61" i="3"/>
  <c r="DI61" i="3"/>
  <c r="DJ61" i="3" s="1"/>
  <c r="DG61" i="3"/>
  <c r="DF97" i="3"/>
  <c r="DH97" i="3"/>
  <c r="DI97" i="3"/>
  <c r="DJ97" i="3" s="1"/>
  <c r="DG97" i="3"/>
  <c r="DF69" i="3"/>
  <c r="DG69" i="3"/>
  <c r="DH69" i="3"/>
  <c r="DI69" i="3"/>
  <c r="DJ69" i="3" s="1"/>
  <c r="DF40" i="3"/>
  <c r="DH40" i="3"/>
  <c r="DI40" i="3"/>
  <c r="DG40" i="3"/>
  <c r="DJ40" i="3" s="1"/>
  <c r="DG179" i="3"/>
  <c r="DH179" i="3"/>
  <c r="DF179" i="3"/>
  <c r="DI179" i="3"/>
  <c r="DJ179" i="3" s="1"/>
  <c r="DH142" i="3"/>
  <c r="DF142" i="3"/>
  <c r="DJ142" i="3" s="1"/>
  <c r="DG142" i="3"/>
  <c r="DI142" i="3"/>
  <c r="DH92" i="3"/>
  <c r="DI92" i="3"/>
  <c r="DJ92" i="3" s="1"/>
  <c r="DF92" i="3"/>
  <c r="DG92" i="3"/>
  <c r="DF331" i="3"/>
  <c r="DG331" i="3"/>
  <c r="DJ331" i="3" s="1"/>
  <c r="DH331" i="3"/>
  <c r="DI331" i="3"/>
  <c r="DF230" i="3"/>
  <c r="DG230" i="3"/>
  <c r="DJ230" i="3" s="1"/>
  <c r="DH230" i="3"/>
  <c r="DI230" i="3"/>
  <c r="DG250" i="3"/>
  <c r="DH250" i="3"/>
  <c r="DI250" i="3"/>
  <c r="DJ250" i="3" s="1"/>
  <c r="DF250" i="3"/>
  <c r="DF333" i="3"/>
  <c r="DG333" i="3"/>
  <c r="DJ333" i="3" s="1"/>
  <c r="DH333" i="3"/>
  <c r="DI333" i="3"/>
  <c r="DI269" i="3"/>
  <c r="DF269" i="3"/>
  <c r="DJ269" i="3" s="1"/>
  <c r="DG269" i="3"/>
  <c r="DH269" i="3"/>
  <c r="DH435" i="3"/>
  <c r="DI435" i="3"/>
  <c r="DJ435" i="3" s="1"/>
  <c r="DF435" i="3"/>
  <c r="DG435" i="3"/>
  <c r="DF390" i="3"/>
  <c r="DG390" i="3"/>
  <c r="DH390" i="3"/>
  <c r="DI390" i="3"/>
  <c r="DJ390" i="3" s="1"/>
  <c r="DN26" i="1"/>
  <c r="P62" i="1"/>
  <c r="DG74" i="3"/>
  <c r="DJ74" i="3" s="1"/>
  <c r="DI74" i="3"/>
  <c r="DF74" i="3"/>
  <c r="DH74" i="3"/>
  <c r="EB71" i="1"/>
  <c r="DO90" i="1"/>
  <c r="DF63" i="3"/>
  <c r="DG63" i="3"/>
  <c r="DJ63" i="3" s="1"/>
  <c r="DI63" i="3"/>
  <c r="DH63" i="3"/>
  <c r="Q26" i="1"/>
  <c r="F51" i="1"/>
  <c r="DL26" i="1"/>
  <c r="P60" i="1"/>
  <c r="CI122" i="1"/>
  <c r="AZ137" i="1"/>
  <c r="CY132" i="1"/>
  <c r="X132" i="1" s="1"/>
  <c r="AK137" i="1" s="1"/>
  <c r="CZ132" i="1"/>
  <c r="Y132" i="1" s="1"/>
  <c r="AL137" i="1" s="1"/>
  <c r="CY84" i="1"/>
  <c r="X84" i="1" s="1"/>
  <c r="GM84" i="1" s="1"/>
  <c r="GN84" i="1" s="1"/>
  <c r="CZ84" i="1"/>
  <c r="Y84" i="1" s="1"/>
  <c r="DG206" i="3"/>
  <c r="DJ206" i="3" s="1"/>
  <c r="DI206" i="3"/>
  <c r="DF206" i="3"/>
  <c r="DH206" i="3"/>
  <c r="DG101" i="3"/>
  <c r="DJ101" i="3" s="1"/>
  <c r="DH101" i="3"/>
  <c r="DI101" i="3"/>
  <c r="DF101" i="3"/>
  <c r="DF147" i="3"/>
  <c r="DG147" i="3"/>
  <c r="DJ147" i="3" s="1"/>
  <c r="DH147" i="3"/>
  <c r="DI147" i="3"/>
  <c r="DG80" i="3"/>
  <c r="DJ80" i="3" s="1"/>
  <c r="DI80" i="3"/>
  <c r="DF80" i="3"/>
  <c r="DH80" i="3"/>
  <c r="DF165" i="3"/>
  <c r="DG165" i="3"/>
  <c r="DJ165" i="3" s="1"/>
  <c r="DI165" i="3"/>
  <c r="DH165" i="3"/>
  <c r="DF95" i="3"/>
  <c r="DG95" i="3"/>
  <c r="DJ95" i="3" s="1"/>
  <c r="DH95" i="3"/>
  <c r="DI95" i="3"/>
  <c r="DH121" i="3"/>
  <c r="DG121" i="3"/>
  <c r="DJ121" i="3" s="1"/>
  <c r="DI121" i="3"/>
  <c r="DF121" i="3"/>
  <c r="GM87" i="1"/>
  <c r="GN87" i="1" s="1"/>
  <c r="DF137" i="3"/>
  <c r="DG137" i="3"/>
  <c r="DH137" i="3"/>
  <c r="DI137" i="3"/>
  <c r="DJ137" i="3" s="1"/>
  <c r="DY122" i="1"/>
  <c r="DL137" i="1"/>
  <c r="DF293" i="3"/>
  <c r="DJ293" i="3" s="1"/>
  <c r="DG293" i="3"/>
  <c r="DH293" i="3"/>
  <c r="DI293" i="3"/>
  <c r="DF385" i="3"/>
  <c r="DG385" i="3"/>
  <c r="DJ385" i="3" s="1"/>
  <c r="DH385" i="3"/>
  <c r="DI385" i="3"/>
  <c r="DF301" i="3"/>
  <c r="DG301" i="3"/>
  <c r="DJ301" i="3" s="1"/>
  <c r="DH301" i="3"/>
  <c r="DI301" i="3"/>
  <c r="DF361" i="3"/>
  <c r="DJ361" i="3" s="1"/>
  <c r="DG361" i="3"/>
  <c r="DH361" i="3"/>
  <c r="DI361" i="3"/>
  <c r="DG259" i="3"/>
  <c r="DJ259" i="3" s="1"/>
  <c r="DH259" i="3"/>
  <c r="DF259" i="3"/>
  <c r="DI259" i="3"/>
  <c r="DI258" i="3"/>
  <c r="DF258" i="3"/>
  <c r="DG258" i="3"/>
  <c r="DJ258" i="3" s="1"/>
  <c r="DH258" i="3"/>
  <c r="CY33" i="1"/>
  <c r="X33" i="1" s="1"/>
  <c r="GM33" i="1" s="1"/>
  <c r="GN33" i="1" s="1"/>
  <c r="CZ33" i="1"/>
  <c r="Y33" i="1" s="1"/>
  <c r="AP169" i="1"/>
  <c r="F240" i="1"/>
  <c r="DF370" i="3"/>
  <c r="DG370" i="3"/>
  <c r="DJ370" i="3" s="1"/>
  <c r="DH370" i="3"/>
  <c r="DI370" i="3"/>
  <c r="DH320" i="3"/>
  <c r="DI320" i="3"/>
  <c r="DJ320" i="3" s="1"/>
  <c r="DF320" i="3"/>
  <c r="DG320" i="3"/>
  <c r="AU169" i="1"/>
  <c r="F250" i="1"/>
  <c r="U200" i="1"/>
  <c r="DH423" i="3"/>
  <c r="DI423" i="3"/>
  <c r="DF423" i="3"/>
  <c r="DG423" i="3"/>
  <c r="DJ423" i="3" s="1"/>
  <c r="R221" i="1"/>
  <c r="AC263" i="1"/>
  <c r="CE270" i="1"/>
  <c r="CF270" i="1"/>
  <c r="CH270" i="1"/>
  <c r="P270" i="1"/>
  <c r="BD302" i="1"/>
  <c r="F346" i="1"/>
  <c r="CF353" i="1"/>
  <c r="AW358" i="1"/>
  <c r="CZ306" i="1"/>
  <c r="Y306" i="1" s="1"/>
  <c r="AL321" i="1" s="1"/>
  <c r="DF439" i="3"/>
  <c r="DI439" i="3"/>
  <c r="DJ439" i="3" s="1"/>
  <c r="DG439" i="3"/>
  <c r="DH439" i="3"/>
  <c r="DG451" i="3"/>
  <c r="DJ451" i="3" s="1"/>
  <c r="DF451" i="3"/>
  <c r="DH451" i="3"/>
  <c r="DI451" i="3"/>
  <c r="CY316" i="1"/>
  <c r="X316" i="1" s="1"/>
  <c r="CZ316" i="1"/>
  <c r="Y316" i="1" s="1"/>
  <c r="DH119" i="3"/>
  <c r="DF119" i="3"/>
  <c r="DG119" i="3"/>
  <c r="DI119" i="3"/>
  <c r="DJ119" i="3" s="1"/>
  <c r="DF303" i="3"/>
  <c r="DG303" i="3"/>
  <c r="DJ303" i="3" s="1"/>
  <c r="DH303" i="3"/>
  <c r="DI303" i="3"/>
  <c r="DH353" i="3"/>
  <c r="DF353" i="3"/>
  <c r="DG353" i="3"/>
  <c r="DJ353" i="3" s="1"/>
  <c r="DI353" i="3"/>
  <c r="DI367" i="3"/>
  <c r="DJ367" i="3" s="1"/>
  <c r="DF367" i="3"/>
  <c r="DG367" i="3"/>
  <c r="DH367" i="3"/>
  <c r="AQ169" i="1"/>
  <c r="F241" i="1"/>
  <c r="DI60" i="3"/>
  <c r="DG60" i="3"/>
  <c r="DJ60" i="3" s="1"/>
  <c r="DH60" i="3"/>
  <c r="DF60" i="3"/>
  <c r="DH47" i="3"/>
  <c r="DF47" i="3"/>
  <c r="DG47" i="3"/>
  <c r="DI47" i="3"/>
  <c r="DJ47" i="3" s="1"/>
  <c r="DF16" i="3"/>
  <c r="DI16" i="3"/>
  <c r="DH16" i="3"/>
  <c r="DG16" i="3"/>
  <c r="DJ16" i="3" s="1"/>
  <c r="DI99" i="3"/>
  <c r="DG99" i="3"/>
  <c r="DJ99" i="3" s="1"/>
  <c r="DH99" i="3"/>
  <c r="DF99" i="3"/>
  <c r="DF151" i="3"/>
  <c r="DG151" i="3"/>
  <c r="DJ151" i="3" s="1"/>
  <c r="DH151" i="3"/>
  <c r="DI151" i="3"/>
  <c r="DF123" i="3"/>
  <c r="DG123" i="3"/>
  <c r="DI123" i="3"/>
  <c r="DJ123" i="3" s="1"/>
  <c r="DH123" i="3"/>
  <c r="DI189" i="3"/>
  <c r="DH189" i="3"/>
  <c r="DF189" i="3"/>
  <c r="DG189" i="3"/>
  <c r="DJ189" i="3" s="1"/>
  <c r="DF321" i="3"/>
  <c r="DG321" i="3"/>
  <c r="DJ321" i="3" s="1"/>
  <c r="DH321" i="3"/>
  <c r="DI321" i="3"/>
  <c r="DI24" i="3"/>
  <c r="DF24" i="3"/>
  <c r="DG24" i="3"/>
  <c r="DJ24" i="3" s="1"/>
  <c r="DH24" i="3"/>
  <c r="DG103" i="3"/>
  <c r="DJ103" i="3" s="1"/>
  <c r="DF103" i="3"/>
  <c r="DH103" i="3"/>
  <c r="DI103" i="3"/>
  <c r="DF107" i="3"/>
  <c r="DH107" i="3"/>
  <c r="DI107" i="3"/>
  <c r="DG107" i="3"/>
  <c r="DJ107" i="3" s="1"/>
  <c r="DI112" i="3"/>
  <c r="DG112" i="3"/>
  <c r="DF112" i="3"/>
  <c r="DJ112" i="3" s="1"/>
  <c r="DH112" i="3"/>
  <c r="DI79" i="3"/>
  <c r="DG79" i="3"/>
  <c r="DJ79" i="3" s="1"/>
  <c r="DH79" i="3"/>
  <c r="DF79" i="3"/>
  <c r="DF44" i="3"/>
  <c r="DG44" i="3"/>
  <c r="DJ44" i="3" s="1"/>
  <c r="DH44" i="3"/>
  <c r="DI44" i="3"/>
  <c r="DI53" i="3"/>
  <c r="DG53" i="3"/>
  <c r="DJ53" i="3" s="1"/>
  <c r="DH53" i="3"/>
  <c r="DF53" i="3"/>
  <c r="DF104" i="3"/>
  <c r="DJ104" i="3" s="1"/>
  <c r="DG104" i="3"/>
  <c r="DH104" i="3"/>
  <c r="DI104" i="3"/>
  <c r="DF177" i="3"/>
  <c r="DH177" i="3"/>
  <c r="DG177" i="3"/>
  <c r="DJ177" i="3" s="1"/>
  <c r="DI177" i="3"/>
  <c r="DI154" i="3"/>
  <c r="DF154" i="3"/>
  <c r="DG154" i="3"/>
  <c r="DJ154" i="3" s="1"/>
  <c r="DH154" i="3"/>
  <c r="DG181" i="3"/>
  <c r="DJ181" i="3" s="1"/>
  <c r="DF181" i="3"/>
  <c r="DH181" i="3"/>
  <c r="DI181" i="3"/>
  <c r="DF223" i="3"/>
  <c r="DJ223" i="3" s="1"/>
  <c r="DG223" i="3"/>
  <c r="DH223" i="3"/>
  <c r="DI223" i="3"/>
  <c r="DF188" i="3"/>
  <c r="DG188" i="3"/>
  <c r="DJ188" i="3" s="1"/>
  <c r="DH188" i="3"/>
  <c r="DI188" i="3"/>
  <c r="DF266" i="3"/>
  <c r="DJ266" i="3" s="1"/>
  <c r="DG266" i="3"/>
  <c r="DH266" i="3"/>
  <c r="DI266" i="3"/>
  <c r="DF278" i="3"/>
  <c r="DG278" i="3"/>
  <c r="DJ278" i="3" s="1"/>
  <c r="DH278" i="3"/>
  <c r="DI278" i="3"/>
  <c r="DF338" i="3"/>
  <c r="DJ338" i="3" s="1"/>
  <c r="DG338" i="3"/>
  <c r="DI338" i="3"/>
  <c r="DH338" i="3"/>
  <c r="DF351" i="3"/>
  <c r="DG351" i="3"/>
  <c r="DJ351" i="3" s="1"/>
  <c r="DH351" i="3"/>
  <c r="DI351" i="3"/>
  <c r="DF284" i="3"/>
  <c r="DG284" i="3"/>
  <c r="DJ284" i="3" s="1"/>
  <c r="DH284" i="3"/>
  <c r="DI284" i="3"/>
  <c r="DF298" i="3"/>
  <c r="DG298" i="3"/>
  <c r="DH298" i="3"/>
  <c r="DI298" i="3"/>
  <c r="DJ298" i="3" s="1"/>
  <c r="DF386" i="3"/>
  <c r="DJ386" i="3" s="1"/>
  <c r="DG386" i="3"/>
  <c r="DH386" i="3"/>
  <c r="DI386" i="3"/>
  <c r="DF20" i="3"/>
  <c r="DG20" i="3"/>
  <c r="DH20" i="3"/>
  <c r="DI20" i="3"/>
  <c r="DJ20" i="3" s="1"/>
  <c r="DF402" i="3"/>
  <c r="DJ402" i="3" s="1"/>
  <c r="DG402" i="3"/>
  <c r="DH402" i="3"/>
  <c r="DI402" i="3"/>
  <c r="DH11" i="3"/>
  <c r="DI11" i="3"/>
  <c r="DJ11" i="3" s="1"/>
  <c r="DF11" i="3"/>
  <c r="DG11" i="3"/>
  <c r="DF70" i="3"/>
  <c r="DG70" i="3"/>
  <c r="DI70" i="3"/>
  <c r="DJ70" i="3" s="1"/>
  <c r="DH70" i="3"/>
  <c r="CZ35" i="1"/>
  <c r="Y35" i="1" s="1"/>
  <c r="DI30" i="3"/>
  <c r="DJ30" i="3" s="1"/>
  <c r="DF30" i="3"/>
  <c r="DG30" i="3"/>
  <c r="DH30" i="3"/>
  <c r="DG62" i="3"/>
  <c r="DH62" i="3"/>
  <c r="DI62" i="3"/>
  <c r="DJ62" i="3" s="1"/>
  <c r="DF62" i="3"/>
  <c r="DG54" i="3"/>
  <c r="DJ54" i="3" s="1"/>
  <c r="DI54" i="3"/>
  <c r="DF54" i="3"/>
  <c r="DH54" i="3"/>
  <c r="DF176" i="3"/>
  <c r="DG176" i="3"/>
  <c r="DJ176" i="3" s="1"/>
  <c r="DH176" i="3"/>
  <c r="DI176" i="3"/>
  <c r="DG207" i="3"/>
  <c r="DJ207" i="3" s="1"/>
  <c r="DH207" i="3"/>
  <c r="DI207" i="3"/>
  <c r="DF207" i="3"/>
  <c r="DF203" i="3"/>
  <c r="DH203" i="3"/>
  <c r="DI203" i="3"/>
  <c r="DJ203" i="3" s="1"/>
  <c r="DG203" i="3"/>
  <c r="DI98" i="3"/>
  <c r="DJ98" i="3" s="1"/>
  <c r="DF98" i="3"/>
  <c r="DH98" i="3"/>
  <c r="DG98" i="3"/>
  <c r="DI125" i="3"/>
  <c r="DF125" i="3"/>
  <c r="DG125" i="3"/>
  <c r="DJ125" i="3" s="1"/>
  <c r="DH125" i="3"/>
  <c r="AD137" i="1"/>
  <c r="DF163" i="3"/>
  <c r="DG163" i="3"/>
  <c r="DH163" i="3"/>
  <c r="DI163" i="3"/>
  <c r="DJ163" i="3" s="1"/>
  <c r="DI91" i="3"/>
  <c r="DJ91" i="3" s="1"/>
  <c r="DF91" i="3"/>
  <c r="DG91" i="3"/>
  <c r="DH91" i="3"/>
  <c r="DI118" i="3"/>
  <c r="DJ118" i="3" s="1"/>
  <c r="DG118" i="3"/>
  <c r="DF118" i="3"/>
  <c r="DH118" i="3"/>
  <c r="AU122" i="1"/>
  <c r="F156" i="1"/>
  <c r="CP172" i="1"/>
  <c r="O172" i="1" s="1"/>
  <c r="DF384" i="3"/>
  <c r="DG384" i="3"/>
  <c r="DJ384" i="3" s="1"/>
  <c r="DH384" i="3"/>
  <c r="DI384" i="3"/>
  <c r="GX194" i="1"/>
  <c r="CJ231" i="1" s="1"/>
  <c r="V194" i="1"/>
  <c r="AI231" i="1" s="1"/>
  <c r="DG307" i="3"/>
  <c r="DH307" i="3"/>
  <c r="DI307" i="3"/>
  <c r="DF307" i="3"/>
  <c r="DJ307" i="3" s="1"/>
  <c r="DG184" i="3"/>
  <c r="DJ184" i="3" s="1"/>
  <c r="DF184" i="3"/>
  <c r="DH184" i="3"/>
  <c r="DI184" i="3"/>
  <c r="DF263" i="3"/>
  <c r="DG263" i="3"/>
  <c r="DJ263" i="3" s="1"/>
  <c r="DH263" i="3"/>
  <c r="DI263" i="3"/>
  <c r="CZ172" i="1"/>
  <c r="Y172" i="1" s="1"/>
  <c r="DH17" i="3"/>
  <c r="DI17" i="3"/>
  <c r="DJ17" i="3" s="1"/>
  <c r="DF17" i="3"/>
  <c r="DG17" i="3"/>
  <c r="DF308" i="3"/>
  <c r="DG308" i="3"/>
  <c r="DH308" i="3"/>
  <c r="DI308" i="3"/>
  <c r="DJ308" i="3" s="1"/>
  <c r="CY198" i="1"/>
  <c r="X198" i="1" s="1"/>
  <c r="CZ198" i="1"/>
  <c r="Y198" i="1" s="1"/>
  <c r="BB169" i="1"/>
  <c r="F244" i="1"/>
  <c r="DF334" i="3"/>
  <c r="DG334" i="3"/>
  <c r="DJ334" i="3" s="1"/>
  <c r="DH334" i="3"/>
  <c r="DI334" i="3"/>
  <c r="DI341" i="3"/>
  <c r="DF341" i="3"/>
  <c r="DJ341" i="3" s="1"/>
  <c r="DG341" i="3"/>
  <c r="DH341" i="3"/>
  <c r="DF393" i="3"/>
  <c r="DJ393" i="3" s="1"/>
  <c r="DG393" i="3"/>
  <c r="DH393" i="3"/>
  <c r="DI393" i="3"/>
  <c r="EG169" i="1"/>
  <c r="P235" i="1"/>
  <c r="CG263" i="1"/>
  <c r="AX270" i="1"/>
  <c r="Q221" i="1"/>
  <c r="CP265" i="1"/>
  <c r="O265" i="1" s="1"/>
  <c r="EP302" i="1"/>
  <c r="P328" i="1"/>
  <c r="P288" i="1"/>
  <c r="EL263" i="1"/>
  <c r="P289" i="1"/>
  <c r="EM263" i="1"/>
  <c r="DF433" i="3"/>
  <c r="DG433" i="3"/>
  <c r="DJ433" i="3" s="1"/>
  <c r="DH433" i="3"/>
  <c r="DI433" i="3"/>
  <c r="U270" i="1"/>
  <c r="AH263" i="1"/>
  <c r="P373" i="1"/>
  <c r="DK353" i="1"/>
  <c r="GM311" i="1"/>
  <c r="GN311" i="1" s="1"/>
  <c r="CY306" i="1"/>
  <c r="X306" i="1" s="1"/>
  <c r="AK321" i="1" s="1"/>
  <c r="AZ302" i="1"/>
  <c r="F332" i="1"/>
  <c r="DZ302" i="1"/>
  <c r="DM321" i="1"/>
  <c r="CZ304" i="1"/>
  <c r="Y304" i="1" s="1"/>
  <c r="GM304" i="1" s="1"/>
  <c r="GN304" i="1" s="1"/>
  <c r="CP308" i="1"/>
  <c r="O308" i="1" s="1"/>
  <c r="GM308" i="1" s="1"/>
  <c r="GN308" i="1" s="1"/>
  <c r="EV353" i="1"/>
  <c r="P383" i="1"/>
  <c r="DF428" i="3"/>
  <c r="DJ428" i="3" s="1"/>
  <c r="DG428" i="3"/>
  <c r="DH428" i="3"/>
  <c r="DI428" i="3"/>
  <c r="DU71" i="1"/>
  <c r="FW90" i="1"/>
  <c r="FX90" i="1"/>
  <c r="FZ90" i="1"/>
  <c r="DH90" i="1"/>
  <c r="EH302" i="1"/>
  <c r="P330" i="1"/>
  <c r="DF120" i="3"/>
  <c r="DG120" i="3"/>
  <c r="DJ120" i="3" s="1"/>
  <c r="DH120" i="3"/>
  <c r="DI120" i="3"/>
  <c r="DH155" i="3"/>
  <c r="DF155" i="3"/>
  <c r="DJ155" i="3" s="1"/>
  <c r="DG155" i="3"/>
  <c r="DI155" i="3"/>
  <c r="DF235" i="3"/>
  <c r="DJ235" i="3" s="1"/>
  <c r="DH235" i="3"/>
  <c r="DI235" i="3"/>
  <c r="DG235" i="3"/>
  <c r="DI233" i="3"/>
  <c r="DF233" i="3"/>
  <c r="DG233" i="3"/>
  <c r="DJ233" i="3" s="1"/>
  <c r="DH233" i="3"/>
  <c r="DG382" i="3"/>
  <c r="DJ382" i="3" s="1"/>
  <c r="DH382" i="3"/>
  <c r="DI382" i="3"/>
  <c r="DF382" i="3"/>
  <c r="DF318" i="3"/>
  <c r="DJ318" i="3" s="1"/>
  <c r="DG318" i="3"/>
  <c r="DH318" i="3"/>
  <c r="DI318" i="3"/>
  <c r="CF26" i="1"/>
  <c r="AW39" i="1"/>
  <c r="F42" i="1"/>
  <c r="P26" i="1"/>
  <c r="AD71" i="1"/>
  <c r="Q90" i="1"/>
  <c r="DG41" i="3"/>
  <c r="DH41" i="3"/>
  <c r="DI41" i="3"/>
  <c r="DJ41" i="3" s="1"/>
  <c r="DF41" i="3"/>
  <c r="Y39" i="1"/>
  <c r="AL26" i="1"/>
  <c r="AE122" i="1"/>
  <c r="R137" i="1"/>
  <c r="AT122" i="1"/>
  <c r="F155" i="1"/>
  <c r="DI52" i="3"/>
  <c r="DF52" i="3"/>
  <c r="DG52" i="3"/>
  <c r="DJ52" i="3" s="1"/>
  <c r="DH52" i="3"/>
  <c r="DF224" i="3"/>
  <c r="DJ224" i="3" s="1"/>
  <c r="DG224" i="3"/>
  <c r="DI224" i="3"/>
  <c r="DH224" i="3"/>
  <c r="DW71" i="1"/>
  <c r="DJ90" i="1"/>
  <c r="DF124" i="3"/>
  <c r="DH124" i="3"/>
  <c r="DI124" i="3"/>
  <c r="DJ124" i="3" s="1"/>
  <c r="DG124" i="3"/>
  <c r="DG156" i="3"/>
  <c r="DH156" i="3"/>
  <c r="DI156" i="3"/>
  <c r="DJ156" i="3" s="1"/>
  <c r="DF156" i="3"/>
  <c r="DV231" i="1"/>
  <c r="AD231" i="1"/>
  <c r="CY175" i="1"/>
  <c r="X175" i="1" s="1"/>
  <c r="CZ175" i="1"/>
  <c r="Y175" i="1" s="1"/>
  <c r="DG291" i="3"/>
  <c r="DH291" i="3"/>
  <c r="DI291" i="3"/>
  <c r="DF291" i="3"/>
  <c r="DJ291" i="3" s="1"/>
  <c r="AJ122" i="1"/>
  <c r="W137" i="1"/>
  <c r="DF238" i="3"/>
  <c r="DG238" i="3"/>
  <c r="DI238" i="3"/>
  <c r="DJ238" i="3" s="1"/>
  <c r="DH238" i="3"/>
  <c r="AG122" i="1"/>
  <c r="T137" i="1"/>
  <c r="DI261" i="3"/>
  <c r="DF261" i="3"/>
  <c r="DG261" i="3"/>
  <c r="DJ261" i="3" s="1"/>
  <c r="DH261" i="3"/>
  <c r="CY172" i="1"/>
  <c r="X172" i="1" s="1"/>
  <c r="CG169" i="1"/>
  <c r="AX231" i="1"/>
  <c r="GM193" i="1"/>
  <c r="GN193" i="1" s="1"/>
  <c r="DF369" i="3"/>
  <c r="DG369" i="3"/>
  <c r="DJ369" i="3" s="1"/>
  <c r="DH369" i="3"/>
  <c r="DI369" i="3"/>
  <c r="DF328" i="3"/>
  <c r="DG328" i="3"/>
  <c r="DJ328" i="3" s="1"/>
  <c r="DH328" i="3"/>
  <c r="DI328" i="3"/>
  <c r="DF391" i="3"/>
  <c r="DG391" i="3"/>
  <c r="DJ391" i="3" s="1"/>
  <c r="DH391" i="3"/>
  <c r="DI391" i="3"/>
  <c r="CZ213" i="1"/>
  <c r="Y213" i="1" s="1"/>
  <c r="GM213" i="1" s="1"/>
  <c r="GN213" i="1" s="1"/>
  <c r="GM220" i="1"/>
  <c r="GN220" i="1" s="1"/>
  <c r="AO302" i="1"/>
  <c r="F325" i="1"/>
  <c r="DL270" i="1"/>
  <c r="DY263" i="1"/>
  <c r="ET169" i="1"/>
  <c r="P244" i="1"/>
  <c r="ET388" i="1"/>
  <c r="DH448" i="3"/>
  <c r="DF448" i="3"/>
  <c r="DG448" i="3"/>
  <c r="DJ448" i="3" s="1"/>
  <c r="DI448" i="3"/>
  <c r="CI263" i="1"/>
  <c r="AZ270" i="1"/>
  <c r="EI302" i="1"/>
  <c r="P331" i="1"/>
  <c r="BB263" i="1"/>
  <c r="F283" i="1"/>
  <c r="EM353" i="1"/>
  <c r="P377" i="1"/>
  <c r="DK302" i="1"/>
  <c r="P336" i="1"/>
  <c r="U302" i="1"/>
  <c r="F343" i="1"/>
  <c r="P380" i="1"/>
  <c r="DM353" i="1"/>
  <c r="DF9" i="3"/>
  <c r="DJ9" i="3" s="1"/>
  <c r="DI9" i="3"/>
  <c r="DG9" i="3"/>
  <c r="DH9" i="3"/>
  <c r="DF400" i="3"/>
  <c r="DG400" i="3"/>
  <c r="DJ400" i="3" s="1"/>
  <c r="DH400" i="3"/>
  <c r="DI400" i="3"/>
  <c r="DH39" i="3"/>
  <c r="DI39" i="3"/>
  <c r="DJ39" i="3" s="1"/>
  <c r="DF39" i="3"/>
  <c r="DG39" i="3"/>
  <c r="DG173" i="3"/>
  <c r="DJ173" i="3" s="1"/>
  <c r="DH173" i="3"/>
  <c r="DF173" i="3"/>
  <c r="DI173" i="3"/>
  <c r="EM122" i="1"/>
  <c r="P156" i="1"/>
  <c r="EM388" i="1"/>
  <c r="BC302" i="1"/>
  <c r="F337" i="1"/>
  <c r="DF29" i="3"/>
  <c r="DI29" i="3"/>
  <c r="DJ29" i="3" s="1"/>
  <c r="DG29" i="3"/>
  <c r="DH29" i="3"/>
  <c r="DF133" i="3"/>
  <c r="DH133" i="3"/>
  <c r="DI133" i="3"/>
  <c r="DJ133" i="3" s="1"/>
  <c r="DG133" i="3"/>
  <c r="DF214" i="3"/>
  <c r="DG214" i="3"/>
  <c r="DJ214" i="3" s="1"/>
  <c r="DH214" i="3"/>
  <c r="DI214" i="3"/>
  <c r="DF182" i="3"/>
  <c r="DG182" i="3"/>
  <c r="DJ182" i="3" s="1"/>
  <c r="DH182" i="3"/>
  <c r="DI182" i="3"/>
  <c r="DH67" i="3"/>
  <c r="DF67" i="3"/>
  <c r="DG67" i="3"/>
  <c r="DJ67" i="3" s="1"/>
  <c r="DI67" i="3"/>
  <c r="DF14" i="3"/>
  <c r="DJ14" i="3" s="1"/>
  <c r="DG14" i="3"/>
  <c r="DH14" i="3"/>
  <c r="DI14" i="3"/>
  <c r="DF127" i="3"/>
  <c r="DJ127" i="3" s="1"/>
  <c r="DG127" i="3"/>
  <c r="DH127" i="3"/>
  <c r="DI127" i="3"/>
  <c r="DH106" i="3"/>
  <c r="DF106" i="3"/>
  <c r="DI106" i="3"/>
  <c r="DJ106" i="3" s="1"/>
  <c r="DG106" i="3"/>
  <c r="DF21" i="3"/>
  <c r="DG21" i="3"/>
  <c r="DH21" i="3"/>
  <c r="DI21" i="3"/>
  <c r="DJ21" i="3" s="1"/>
  <c r="DF145" i="3"/>
  <c r="DG145" i="3"/>
  <c r="DJ145" i="3" s="1"/>
  <c r="DH145" i="3"/>
  <c r="DI145" i="3"/>
  <c r="DF42" i="3"/>
  <c r="DG42" i="3"/>
  <c r="DJ42" i="3" s="1"/>
  <c r="DH42" i="3"/>
  <c r="DI42" i="3"/>
  <c r="DF157" i="3"/>
  <c r="DG157" i="3"/>
  <c r="DH157" i="3"/>
  <c r="DI157" i="3"/>
  <c r="DJ157" i="3" s="1"/>
  <c r="DI211" i="3"/>
  <c r="DF211" i="3"/>
  <c r="DG211" i="3"/>
  <c r="DJ211" i="3" s="1"/>
  <c r="DH211" i="3"/>
  <c r="DF247" i="3"/>
  <c r="DJ247" i="3" s="1"/>
  <c r="DG247" i="3"/>
  <c r="DH247" i="3"/>
  <c r="DI247" i="3"/>
  <c r="DI434" i="3"/>
  <c r="DJ434" i="3" s="1"/>
  <c r="DG434" i="3"/>
  <c r="DF434" i="3"/>
  <c r="DH434" i="3"/>
  <c r="DG216" i="3"/>
  <c r="DJ216" i="3" s="1"/>
  <c r="DH216" i="3"/>
  <c r="DI216" i="3"/>
  <c r="DF216" i="3"/>
  <c r="DG340" i="3"/>
  <c r="DH340" i="3"/>
  <c r="DF340" i="3"/>
  <c r="DJ340" i="3" s="1"/>
  <c r="DI340" i="3"/>
  <c r="DF406" i="3"/>
  <c r="DG406" i="3"/>
  <c r="DH406" i="3"/>
  <c r="DI406" i="3"/>
  <c r="DJ406" i="3" s="1"/>
  <c r="AP26" i="1"/>
  <c r="F48" i="1"/>
  <c r="AP388" i="1"/>
  <c r="DF395" i="3"/>
  <c r="DJ395" i="3" s="1"/>
  <c r="DG395" i="3"/>
  <c r="DH395" i="3"/>
  <c r="DI395" i="3"/>
  <c r="F64" i="1"/>
  <c r="BD26" i="1"/>
  <c r="DF360" i="3"/>
  <c r="DJ360" i="3" s="1"/>
  <c r="DG360" i="3"/>
  <c r="DH360" i="3"/>
  <c r="DI360" i="3"/>
  <c r="EI26" i="1"/>
  <c r="P49" i="1"/>
  <c r="EI388" i="1"/>
  <c r="AC90" i="1"/>
  <c r="CP75" i="1"/>
  <c r="O75" i="1" s="1"/>
  <c r="R26" i="1"/>
  <c r="F53" i="1"/>
  <c r="DI38" i="3"/>
  <c r="DG38" i="3"/>
  <c r="DH38" i="3"/>
  <c r="DF38" i="3"/>
  <c r="DJ38" i="3" s="1"/>
  <c r="T71" i="1"/>
  <c r="F111" i="1"/>
  <c r="X39" i="1"/>
  <c r="AK26" i="1"/>
  <c r="DH114" i="3"/>
  <c r="DI114" i="3"/>
  <c r="DJ114" i="3" s="1"/>
  <c r="DF114" i="3"/>
  <c r="DG114" i="3"/>
  <c r="DG51" i="3"/>
  <c r="DF51" i="3"/>
  <c r="DH51" i="3"/>
  <c r="DI51" i="3"/>
  <c r="DJ51" i="3" s="1"/>
  <c r="DG178" i="3"/>
  <c r="DF178" i="3"/>
  <c r="DJ178" i="3" s="1"/>
  <c r="DH178" i="3"/>
  <c r="DI178" i="3"/>
  <c r="DF215" i="3"/>
  <c r="DG215" i="3"/>
  <c r="DJ215" i="3" s="1"/>
  <c r="DI215" i="3"/>
  <c r="DH215" i="3"/>
  <c r="GM126" i="1"/>
  <c r="AH71" i="1"/>
  <c r="U90" i="1"/>
  <c r="DG168" i="3"/>
  <c r="DJ168" i="3" s="1"/>
  <c r="DI168" i="3"/>
  <c r="DH168" i="3"/>
  <c r="DF168" i="3"/>
  <c r="DF96" i="3"/>
  <c r="DJ96" i="3" s="1"/>
  <c r="DG96" i="3"/>
  <c r="DI96" i="3"/>
  <c r="DH96" i="3"/>
  <c r="DH306" i="3"/>
  <c r="DI306" i="3"/>
  <c r="DF306" i="3"/>
  <c r="DJ306" i="3" s="1"/>
  <c r="DG306" i="3"/>
  <c r="EL122" i="1"/>
  <c r="P155" i="1"/>
  <c r="EL388" i="1"/>
  <c r="DF134" i="3"/>
  <c r="DG134" i="3"/>
  <c r="DJ134" i="3" s="1"/>
  <c r="DH134" i="3"/>
  <c r="DI134" i="3"/>
  <c r="DI183" i="3"/>
  <c r="DF183" i="3"/>
  <c r="DG183" i="3"/>
  <c r="DJ183" i="3" s="1"/>
  <c r="DH183" i="3"/>
  <c r="DF245" i="3"/>
  <c r="DH245" i="3"/>
  <c r="DI245" i="3"/>
  <c r="DG245" i="3"/>
  <c r="DJ245" i="3" s="1"/>
  <c r="DF355" i="3"/>
  <c r="DG355" i="3"/>
  <c r="DJ355" i="3" s="1"/>
  <c r="DH355" i="3"/>
  <c r="DI355" i="3"/>
  <c r="DF344" i="3"/>
  <c r="DG344" i="3"/>
  <c r="DH344" i="3"/>
  <c r="DI344" i="3"/>
  <c r="DJ344" i="3" s="1"/>
  <c r="AF137" i="1"/>
  <c r="DI252" i="3"/>
  <c r="DF252" i="3"/>
  <c r="DG252" i="3"/>
  <c r="DJ252" i="3" s="1"/>
  <c r="DH252" i="3"/>
  <c r="GA122" i="1"/>
  <c r="ER137" i="1"/>
  <c r="DG313" i="3"/>
  <c r="DJ313" i="3" s="1"/>
  <c r="DH313" i="3"/>
  <c r="DI313" i="3"/>
  <c r="DF313" i="3"/>
  <c r="CY200" i="1"/>
  <c r="X200" i="1" s="1"/>
  <c r="CZ200" i="1"/>
  <c r="Y200" i="1" s="1"/>
  <c r="DJ270" i="1"/>
  <c r="DW263" i="1"/>
  <c r="S194" i="1"/>
  <c r="DG375" i="3"/>
  <c r="DH375" i="3"/>
  <c r="DI375" i="3"/>
  <c r="DF375" i="3"/>
  <c r="DJ375" i="3" s="1"/>
  <c r="DF322" i="3"/>
  <c r="DG322" i="3"/>
  <c r="DJ322" i="3" s="1"/>
  <c r="DH322" i="3"/>
  <c r="DI322" i="3"/>
  <c r="DG389" i="3"/>
  <c r="DH389" i="3"/>
  <c r="DI389" i="3"/>
  <c r="DJ389" i="3" s="1"/>
  <c r="DF389" i="3"/>
  <c r="T200" i="1"/>
  <c r="U194" i="1"/>
  <c r="AH231" i="1" s="1"/>
  <c r="CP196" i="1"/>
  <c r="O196" i="1" s="1"/>
  <c r="GM196" i="1" s="1"/>
  <c r="GN196" i="1" s="1"/>
  <c r="EV169" i="1"/>
  <c r="P256" i="1"/>
  <c r="CY226" i="1"/>
  <c r="X226" i="1" s="1"/>
  <c r="GM226" i="1" s="1"/>
  <c r="GN226" i="1" s="1"/>
  <c r="AC321" i="1"/>
  <c r="CP306" i="1"/>
  <c r="O306" i="1" s="1"/>
  <c r="AP263" i="1"/>
  <c r="F279" i="1"/>
  <c r="EU302" i="1"/>
  <c r="P337" i="1"/>
  <c r="DF427" i="3"/>
  <c r="DG427" i="3"/>
  <c r="DH427" i="3"/>
  <c r="DI427" i="3"/>
  <c r="DJ427" i="3" s="1"/>
  <c r="CY355" i="1"/>
  <c r="X355" i="1" s="1"/>
  <c r="DF441" i="3"/>
  <c r="DG441" i="3"/>
  <c r="DJ441" i="3" s="1"/>
  <c r="DH441" i="3"/>
  <c r="DI441" i="3"/>
  <c r="F376" i="1"/>
  <c r="AT353" i="1"/>
  <c r="F360" i="1"/>
  <c r="O353" i="1"/>
  <c r="EA302" i="1"/>
  <c r="DN321" i="1"/>
  <c r="DL302" i="1"/>
  <c r="P342" i="1"/>
  <c r="DF276" i="3"/>
  <c r="DG276" i="3"/>
  <c r="DJ276" i="3" s="1"/>
  <c r="DH276" i="3"/>
  <c r="DI276" i="3"/>
  <c r="DF366" i="3"/>
  <c r="DJ366" i="3" s="1"/>
  <c r="DG366" i="3"/>
  <c r="DH366" i="3"/>
  <c r="DI366" i="3"/>
  <c r="DI65" i="3"/>
  <c r="DJ65" i="3" s="1"/>
  <c r="DF65" i="3"/>
  <c r="DG65" i="3"/>
  <c r="DH65" i="3"/>
  <c r="DM90" i="1"/>
  <c r="DZ71" i="1"/>
  <c r="DH277" i="3"/>
  <c r="DI277" i="3"/>
  <c r="DF277" i="3"/>
  <c r="DG277" i="3"/>
  <c r="DJ277" i="3" s="1"/>
  <c r="DI31" i="3"/>
  <c r="DG31" i="3"/>
  <c r="DJ31" i="3" s="1"/>
  <c r="DH31" i="3"/>
  <c r="DF31" i="3"/>
  <c r="DF48" i="3"/>
  <c r="DH48" i="3"/>
  <c r="DI48" i="3"/>
  <c r="DG48" i="3"/>
  <c r="DJ48" i="3" s="1"/>
  <c r="DG193" i="3"/>
  <c r="DJ193" i="3" s="1"/>
  <c r="DF193" i="3"/>
  <c r="DH193" i="3"/>
  <c r="DI193" i="3"/>
  <c r="DF237" i="3"/>
  <c r="DJ237" i="3" s="1"/>
  <c r="DG237" i="3"/>
  <c r="DH237" i="3"/>
  <c r="DI237" i="3"/>
  <c r="DH93" i="3"/>
  <c r="DF93" i="3"/>
  <c r="DG93" i="3"/>
  <c r="DJ93" i="3" s="1"/>
  <c r="DI93" i="3"/>
  <c r="DF50" i="3"/>
  <c r="DH50" i="3"/>
  <c r="DG50" i="3"/>
  <c r="DJ50" i="3" s="1"/>
  <c r="DI50" i="3"/>
  <c r="DF28" i="3"/>
  <c r="DG28" i="3"/>
  <c r="DJ28" i="3" s="1"/>
  <c r="DH28" i="3"/>
  <c r="DI28" i="3"/>
  <c r="DF64" i="3"/>
  <c r="DJ64" i="3" s="1"/>
  <c r="DH64" i="3"/>
  <c r="DG64" i="3"/>
  <c r="DI64" i="3"/>
  <c r="DG136" i="3"/>
  <c r="DJ136" i="3" s="1"/>
  <c r="DI136" i="3"/>
  <c r="DF136" i="3"/>
  <c r="DH136" i="3"/>
  <c r="DG77" i="3"/>
  <c r="DJ77" i="3" s="1"/>
  <c r="DF77" i="3"/>
  <c r="DH77" i="3"/>
  <c r="DI77" i="3"/>
  <c r="DF33" i="3"/>
  <c r="DJ33" i="3" s="1"/>
  <c r="DG33" i="3"/>
  <c r="DH33" i="3"/>
  <c r="DI33" i="3"/>
  <c r="DF158" i="3"/>
  <c r="DG158" i="3"/>
  <c r="DJ158" i="3" s="1"/>
  <c r="DH158" i="3"/>
  <c r="DI158" i="3"/>
  <c r="DF102" i="3"/>
  <c r="DG102" i="3"/>
  <c r="DJ102" i="3" s="1"/>
  <c r="DI102" i="3"/>
  <c r="DH102" i="3"/>
  <c r="DF172" i="3"/>
  <c r="DI172" i="3"/>
  <c r="DJ172" i="3" s="1"/>
  <c r="DG172" i="3"/>
  <c r="DH172" i="3"/>
  <c r="DF257" i="3"/>
  <c r="DG257" i="3"/>
  <c r="DJ257" i="3" s="1"/>
  <c r="DH257" i="3"/>
  <c r="DI257" i="3"/>
  <c r="DG198" i="3"/>
  <c r="DF198" i="3"/>
  <c r="DJ198" i="3" s="1"/>
  <c r="DH198" i="3"/>
  <c r="DI198" i="3"/>
  <c r="DF221" i="3"/>
  <c r="DJ221" i="3" s="1"/>
  <c r="DG221" i="3"/>
  <c r="DH221" i="3"/>
  <c r="DI221" i="3"/>
  <c r="DF146" i="3"/>
  <c r="DH146" i="3"/>
  <c r="DI146" i="3"/>
  <c r="DG146" i="3"/>
  <c r="DJ146" i="3" s="1"/>
  <c r="DF199" i="3"/>
  <c r="DJ199" i="3" s="1"/>
  <c r="DH199" i="3"/>
  <c r="DI199" i="3"/>
  <c r="DG199" i="3"/>
  <c r="DF251" i="3"/>
  <c r="DG251" i="3"/>
  <c r="DJ251" i="3" s="1"/>
  <c r="DH251" i="3"/>
  <c r="DI251" i="3"/>
  <c r="DF327" i="3"/>
  <c r="DG327" i="3"/>
  <c r="DJ327" i="3" s="1"/>
  <c r="DH327" i="3"/>
  <c r="DI327" i="3"/>
  <c r="DG210" i="3"/>
  <c r="DJ210" i="3" s="1"/>
  <c r="DH210" i="3"/>
  <c r="DI210" i="3"/>
  <c r="DF210" i="3"/>
  <c r="DI205" i="3"/>
  <c r="DF205" i="3"/>
  <c r="DG205" i="3"/>
  <c r="DJ205" i="3" s="1"/>
  <c r="DH205" i="3"/>
  <c r="DF225" i="3"/>
  <c r="DJ225" i="3" s="1"/>
  <c r="DH225" i="3"/>
  <c r="DI225" i="3"/>
  <c r="DG225" i="3"/>
  <c r="DF354" i="3"/>
  <c r="DG354" i="3"/>
  <c r="DJ354" i="3" s="1"/>
  <c r="DH354" i="3"/>
  <c r="DI354" i="3"/>
  <c r="BB26" i="1"/>
  <c r="F52" i="1"/>
  <c r="BB388" i="1"/>
  <c r="AZ39" i="1"/>
  <c r="CI26" i="1"/>
  <c r="DF394" i="3"/>
  <c r="DJ394" i="3" s="1"/>
  <c r="DG394" i="3"/>
  <c r="DH394" i="3"/>
  <c r="DI394" i="3"/>
  <c r="EU26" i="1"/>
  <c r="P55" i="1"/>
  <c r="EU388" i="1"/>
  <c r="DI59" i="3"/>
  <c r="DG59" i="3"/>
  <c r="DJ59" i="3" s="1"/>
  <c r="DH59" i="3"/>
  <c r="DF59" i="3"/>
  <c r="CY79" i="1"/>
  <c r="X79" i="1" s="1"/>
  <c r="AK90" i="1" s="1"/>
  <c r="CZ79" i="1"/>
  <c r="Y79" i="1" s="1"/>
  <c r="AL90" i="1" s="1"/>
  <c r="ED90" i="1"/>
  <c r="DF49" i="3"/>
  <c r="DG49" i="3"/>
  <c r="DJ49" i="3" s="1"/>
  <c r="DH49" i="3"/>
  <c r="DI49" i="3"/>
  <c r="DF396" i="3"/>
  <c r="DJ396" i="3" s="1"/>
  <c r="DG396" i="3"/>
  <c r="DH396" i="3"/>
  <c r="DI396" i="3"/>
  <c r="DG445" i="3"/>
  <c r="DF445" i="3"/>
  <c r="DH445" i="3"/>
  <c r="DI445" i="3"/>
  <c r="DJ445" i="3" s="1"/>
  <c r="DH37" i="3"/>
  <c r="DI37" i="3"/>
  <c r="DF37" i="3"/>
  <c r="DG37" i="3"/>
  <c r="DJ37" i="3" s="1"/>
  <c r="AF26" i="1"/>
  <c r="S39" i="1"/>
  <c r="DF115" i="3"/>
  <c r="DG115" i="3"/>
  <c r="DJ115" i="3" s="1"/>
  <c r="DI115" i="3"/>
  <c r="DH115" i="3"/>
  <c r="CZ86" i="1"/>
  <c r="Y86" i="1" s="1"/>
  <c r="GM86" i="1" s="1"/>
  <c r="GN86" i="1" s="1"/>
  <c r="DF171" i="3"/>
  <c r="DG171" i="3"/>
  <c r="DI171" i="3"/>
  <c r="DJ171" i="3" s="1"/>
  <c r="DH171" i="3"/>
  <c r="DG204" i="3"/>
  <c r="DH204" i="3"/>
  <c r="DI204" i="3"/>
  <c r="DJ204" i="3" s="1"/>
  <c r="DF204" i="3"/>
  <c r="CY181" i="1"/>
  <c r="X181" i="1" s="1"/>
  <c r="GM181" i="1" s="1"/>
  <c r="GN181" i="1" s="1"/>
  <c r="CZ181" i="1"/>
  <c r="Y181" i="1" s="1"/>
  <c r="DU137" i="1"/>
  <c r="DG162" i="3"/>
  <c r="DI162" i="3"/>
  <c r="DF162" i="3"/>
  <c r="DJ162" i="3" s="1"/>
  <c r="DH162" i="3"/>
  <c r="GM35" i="1"/>
  <c r="GN35" i="1" s="1"/>
  <c r="DF364" i="3"/>
  <c r="DJ364" i="3" s="1"/>
  <c r="DG364" i="3"/>
  <c r="DH364" i="3"/>
  <c r="DI364" i="3"/>
  <c r="AP122" i="1"/>
  <c r="F146" i="1"/>
  <c r="DG153" i="3"/>
  <c r="DJ153" i="3" s="1"/>
  <c r="DH153" i="3"/>
  <c r="DI153" i="3"/>
  <c r="DF153" i="3"/>
  <c r="GX201" i="1"/>
  <c r="GB231" i="1" s="1"/>
  <c r="V201" i="1"/>
  <c r="EA231" i="1" s="1"/>
  <c r="DH299" i="3"/>
  <c r="DI299" i="3"/>
  <c r="DF299" i="3"/>
  <c r="DG299" i="3"/>
  <c r="DJ299" i="3" s="1"/>
  <c r="DL71" i="1"/>
  <c r="P111" i="1"/>
  <c r="DF202" i="3"/>
  <c r="DJ202" i="3" s="1"/>
  <c r="DG202" i="3"/>
  <c r="DH202" i="3"/>
  <c r="DI202" i="3"/>
  <c r="DF244" i="3"/>
  <c r="DG244" i="3"/>
  <c r="DJ244" i="3" s="1"/>
  <c r="DH244" i="3"/>
  <c r="DI244" i="3"/>
  <c r="DF365" i="3"/>
  <c r="DJ365" i="3" s="1"/>
  <c r="DG365" i="3"/>
  <c r="DH365" i="3"/>
  <c r="DI365" i="3"/>
  <c r="DG359" i="3"/>
  <c r="DH359" i="3"/>
  <c r="DI359" i="3"/>
  <c r="DF359" i="3"/>
  <c r="DJ359" i="3" s="1"/>
  <c r="EI122" i="1"/>
  <c r="P147" i="1"/>
  <c r="FY263" i="1"/>
  <c r="EP270" i="1"/>
  <c r="GM192" i="1"/>
  <c r="GN192" i="1" s="1"/>
  <c r="F274" i="1"/>
  <c r="AO263" i="1"/>
  <c r="P201" i="1"/>
  <c r="CP201" i="1" s="1"/>
  <c r="O201" i="1" s="1"/>
  <c r="EU169" i="1"/>
  <c r="P247" i="1"/>
  <c r="F295" i="1"/>
  <c r="BD263" i="1"/>
  <c r="S221" i="1"/>
  <c r="CH353" i="1"/>
  <c r="AY358" i="1"/>
  <c r="AJ302" i="1"/>
  <c r="W321" i="1"/>
  <c r="DN270" i="1"/>
  <c r="EA263" i="1"/>
  <c r="V270" i="1"/>
  <c r="AI263" i="1"/>
  <c r="DF447" i="3"/>
  <c r="DI447" i="3"/>
  <c r="DG447" i="3"/>
  <c r="DJ447" i="3" s="1"/>
  <c r="DH447" i="3"/>
  <c r="AT302" i="1"/>
  <c r="F339" i="1"/>
  <c r="DG353" i="1"/>
  <c r="P360" i="1"/>
  <c r="AU302" i="1"/>
  <c r="F340" i="1"/>
  <c r="ET302" i="1"/>
  <c r="P334" i="1"/>
  <c r="GB302" i="1"/>
  <c r="ES321" i="1"/>
  <c r="P382" i="1"/>
  <c r="DO353" i="1"/>
  <c r="CY317" i="1"/>
  <c r="X317" i="1" s="1"/>
  <c r="GM317" i="1" s="1"/>
  <c r="GN317" i="1" s="1"/>
  <c r="CZ317" i="1"/>
  <c r="Y317" i="1" s="1"/>
  <c r="DF22" i="3"/>
  <c r="DI22" i="3"/>
  <c r="DG22" i="3"/>
  <c r="DJ22" i="3" s="1"/>
  <c r="DH22" i="3"/>
  <c r="DH446" i="3"/>
  <c r="DG446" i="3"/>
  <c r="DJ446" i="3" s="1"/>
  <c r="DI446" i="3"/>
  <c r="DF446" i="3"/>
  <c r="F286" i="1"/>
  <c r="BC263" i="1"/>
  <c r="DF457" i="3"/>
  <c r="DG457" i="3"/>
  <c r="DJ457" i="3" s="1"/>
  <c r="DH457" i="3"/>
  <c r="DI457" i="3"/>
  <c r="DF131" i="3"/>
  <c r="DG131" i="3"/>
  <c r="DJ131" i="3" s="1"/>
  <c r="DH131" i="3"/>
  <c r="DI131" i="3"/>
  <c r="DI196" i="3"/>
  <c r="DF196" i="3"/>
  <c r="DJ196" i="3" s="1"/>
  <c r="DG196" i="3"/>
  <c r="DH196" i="3"/>
  <c r="DH66" i="3"/>
  <c r="DI66" i="3"/>
  <c r="DJ66" i="3" s="1"/>
  <c r="DG66" i="3"/>
  <c r="DF66" i="3"/>
  <c r="DF5" i="3"/>
  <c r="DG5" i="3"/>
  <c r="DH5" i="3"/>
  <c r="DI5" i="3"/>
  <c r="DJ5" i="3" s="1"/>
  <c r="DF43" i="3"/>
  <c r="DG43" i="3"/>
  <c r="DH43" i="3"/>
  <c r="DI43" i="3"/>
  <c r="DJ43" i="3" s="1"/>
  <c r="DF83" i="3"/>
  <c r="DG83" i="3"/>
  <c r="DI83" i="3"/>
  <c r="DJ83" i="3" s="1"/>
  <c r="DH83" i="3"/>
  <c r="DG256" i="3"/>
  <c r="DJ256" i="3" s="1"/>
  <c r="DH256" i="3"/>
  <c r="DI256" i="3"/>
  <c r="DF256" i="3"/>
  <c r="DH197" i="3"/>
  <c r="DF197" i="3"/>
  <c r="DJ197" i="3" s="1"/>
  <c r="DG197" i="3"/>
  <c r="DI197" i="3"/>
  <c r="DF295" i="3"/>
  <c r="DJ295" i="3" s="1"/>
  <c r="DG295" i="3"/>
  <c r="DH295" i="3"/>
  <c r="DI295" i="3"/>
  <c r="DF357" i="3"/>
  <c r="DG357" i="3"/>
  <c r="DJ357" i="3" s="1"/>
  <c r="DH357" i="3"/>
  <c r="DI357" i="3"/>
  <c r="DF267" i="3"/>
  <c r="DJ267" i="3" s="1"/>
  <c r="DG267" i="3"/>
  <c r="DH267" i="3"/>
  <c r="DI267" i="3"/>
  <c r="DF272" i="3"/>
  <c r="DJ272" i="3" s="1"/>
  <c r="DG272" i="3"/>
  <c r="DH272" i="3"/>
  <c r="DI272" i="3"/>
  <c r="DF371" i="3"/>
  <c r="DG371" i="3"/>
  <c r="DJ371" i="3" s="1"/>
  <c r="DH371" i="3"/>
  <c r="DI371" i="3"/>
  <c r="DH440" i="3"/>
  <c r="DF440" i="3"/>
  <c r="DG440" i="3"/>
  <c r="DI440" i="3"/>
  <c r="DJ440" i="3" s="1"/>
  <c r="DF376" i="3"/>
  <c r="DJ376" i="3" s="1"/>
  <c r="DG376" i="3"/>
  <c r="DH376" i="3"/>
  <c r="DI376" i="3"/>
  <c r="CG26" i="1"/>
  <c r="AX39" i="1"/>
  <c r="DF363" i="3"/>
  <c r="DJ363" i="3" s="1"/>
  <c r="DG363" i="3"/>
  <c r="DH363" i="3"/>
  <c r="DI363" i="3"/>
  <c r="AT26" i="1"/>
  <c r="F57" i="1"/>
  <c r="AT388" i="1"/>
  <c r="DH411" i="3"/>
  <c r="DI411" i="3"/>
  <c r="DJ411" i="3" s="1"/>
  <c r="DF411" i="3"/>
  <c r="DG411" i="3"/>
  <c r="DG58" i="3"/>
  <c r="DH58" i="3"/>
  <c r="DI58" i="3"/>
  <c r="DJ58" i="3" s="1"/>
  <c r="DF58" i="3"/>
  <c r="CZ29" i="1"/>
  <c r="Y29" i="1" s="1"/>
  <c r="GM29" i="1" s="1"/>
  <c r="GN29" i="1" s="1"/>
  <c r="DF56" i="3"/>
  <c r="DG56" i="3"/>
  <c r="DJ56" i="3" s="1"/>
  <c r="DH56" i="3"/>
  <c r="DI56" i="3"/>
  <c r="CH26" i="1"/>
  <c r="AY39" i="1"/>
  <c r="EV71" i="1"/>
  <c r="P115" i="1"/>
  <c r="AI71" i="1"/>
  <c r="V90" i="1"/>
  <c r="R71" i="1"/>
  <c r="F104" i="1"/>
  <c r="DG116" i="3"/>
  <c r="DJ116" i="3" s="1"/>
  <c r="DF116" i="3"/>
  <c r="DH116" i="3"/>
  <c r="DI116" i="3"/>
  <c r="DX71" i="1"/>
  <c r="DK90" i="1"/>
  <c r="EU122" i="1"/>
  <c r="P153" i="1"/>
  <c r="CY74" i="1"/>
  <c r="X74" i="1" s="1"/>
  <c r="GM74" i="1" s="1"/>
  <c r="GN74" i="1" s="1"/>
  <c r="BB122" i="1"/>
  <c r="F150" i="1"/>
  <c r="DG150" i="3"/>
  <c r="DH150" i="3"/>
  <c r="DI150" i="3"/>
  <c r="DJ150" i="3" s="1"/>
  <c r="DF150" i="3"/>
  <c r="CZ171" i="1"/>
  <c r="Y171" i="1" s="1"/>
  <c r="DH290" i="3"/>
  <c r="DI290" i="3"/>
  <c r="DF290" i="3"/>
  <c r="DJ290" i="3" s="1"/>
  <c r="DG290" i="3"/>
  <c r="DI381" i="3"/>
  <c r="DF381" i="3"/>
  <c r="DG381" i="3"/>
  <c r="DJ381" i="3" s="1"/>
  <c r="DH381" i="3"/>
  <c r="DI305" i="3"/>
  <c r="DF305" i="3"/>
  <c r="DJ305" i="3" s="1"/>
  <c r="DG305" i="3"/>
  <c r="DH305" i="3"/>
  <c r="CP130" i="1"/>
  <c r="O130" i="1" s="1"/>
  <c r="GM130" i="1" s="1"/>
  <c r="GN130" i="1" s="1"/>
  <c r="AC137" i="1"/>
  <c r="CP177" i="1"/>
  <c r="O177" i="1" s="1"/>
  <c r="DF195" i="3"/>
  <c r="DJ195" i="3" s="1"/>
  <c r="DG195" i="3"/>
  <c r="DH195" i="3"/>
  <c r="DI195" i="3"/>
  <c r="DH262" i="3"/>
  <c r="DF262" i="3"/>
  <c r="DG262" i="3"/>
  <c r="DJ262" i="3" s="1"/>
  <c r="DI262" i="3"/>
  <c r="AB137" i="1"/>
  <c r="FY122" i="1"/>
  <c r="EP137" i="1"/>
  <c r="AO169" i="1"/>
  <c r="F235" i="1"/>
  <c r="W221" i="1"/>
  <c r="DH374" i="3"/>
  <c r="DI374" i="3"/>
  <c r="DF374" i="3"/>
  <c r="DG374" i="3"/>
  <c r="DJ374" i="3" s="1"/>
  <c r="T221" i="1"/>
  <c r="DY231" i="1" s="1"/>
  <c r="DF330" i="3"/>
  <c r="DG330" i="3"/>
  <c r="DJ330" i="3" s="1"/>
  <c r="DH330" i="3"/>
  <c r="DI330" i="3"/>
  <c r="DF413" i="3"/>
  <c r="DG413" i="3"/>
  <c r="DJ413" i="3" s="1"/>
  <c r="DH413" i="3"/>
  <c r="DI413" i="3"/>
  <c r="DG232" i="3"/>
  <c r="DJ232" i="3" s="1"/>
  <c r="DH232" i="3"/>
  <c r="DI232" i="3"/>
  <c r="DF232" i="3"/>
  <c r="DW302" i="1"/>
  <c r="DJ321" i="1"/>
  <c r="GA169" i="1"/>
  <c r="ER231" i="1"/>
  <c r="FZ353" i="1"/>
  <c r="EQ358" i="1"/>
  <c r="EK353" i="1"/>
  <c r="P375" i="1"/>
  <c r="AG302" i="1"/>
  <c r="T321" i="1"/>
  <c r="CZ314" i="1"/>
  <c r="Y314" i="1" s="1"/>
  <c r="GM355" i="1"/>
  <c r="AZ353" i="1"/>
  <c r="F369" i="1"/>
  <c r="CY307" i="1"/>
  <c r="X307" i="1" s="1"/>
  <c r="EC321" i="1" s="1"/>
  <c r="DI302" i="1"/>
  <c r="P333" i="1"/>
  <c r="DI289" i="3"/>
  <c r="DF289" i="3"/>
  <c r="DJ289" i="3" s="1"/>
  <c r="DG289" i="3"/>
  <c r="DH289" i="3"/>
  <c r="P113" i="1"/>
  <c r="DN71" i="1"/>
  <c r="DF219" i="3"/>
  <c r="DJ219" i="3" s="1"/>
  <c r="DH219" i="3"/>
  <c r="DI219" i="3"/>
  <c r="DG219" i="3"/>
  <c r="DF346" i="3"/>
  <c r="DG346" i="3"/>
  <c r="DJ346" i="3" s="1"/>
  <c r="DH346" i="3"/>
  <c r="DI346" i="3"/>
  <c r="DH174" i="3"/>
  <c r="DF174" i="3"/>
  <c r="DG174" i="3"/>
  <c r="DJ174" i="3" s="1"/>
  <c r="DI174" i="3"/>
  <c r="DF144" i="3"/>
  <c r="DG144" i="3"/>
  <c r="DH144" i="3"/>
  <c r="DI144" i="3"/>
  <c r="DJ144" i="3" s="1"/>
  <c r="DF8" i="3"/>
  <c r="DG8" i="3"/>
  <c r="DJ8" i="3" s="1"/>
  <c r="DH8" i="3"/>
  <c r="DI8" i="3"/>
  <c r="DF35" i="3"/>
  <c r="DG35" i="3"/>
  <c r="DH35" i="3"/>
  <c r="DI35" i="3"/>
  <c r="DJ35" i="3" s="1"/>
  <c r="DF164" i="3"/>
  <c r="DG164" i="3"/>
  <c r="DH164" i="3"/>
  <c r="DI164" i="3"/>
  <c r="DJ164" i="3" s="1"/>
  <c r="DI180" i="3"/>
  <c r="DJ180" i="3" s="1"/>
  <c r="DF180" i="3"/>
  <c r="DG180" i="3"/>
  <c r="DH180" i="3"/>
  <c r="DF201" i="3"/>
  <c r="DJ201" i="3" s="1"/>
  <c r="DG201" i="3"/>
  <c r="DH201" i="3"/>
  <c r="DI201" i="3"/>
  <c r="DH227" i="3"/>
  <c r="DF227" i="3"/>
  <c r="DG227" i="3"/>
  <c r="DI227" i="3"/>
  <c r="DJ227" i="3" s="1"/>
  <c r="DG84" i="3"/>
  <c r="DJ84" i="3" s="1"/>
  <c r="DF84" i="3"/>
  <c r="DI84" i="3"/>
  <c r="DH84" i="3"/>
  <c r="DI46" i="3"/>
  <c r="DG46" i="3"/>
  <c r="DJ46" i="3" s="1"/>
  <c r="DH46" i="3"/>
  <c r="DF46" i="3"/>
  <c r="DF19" i="3"/>
  <c r="DG19" i="3"/>
  <c r="DH19" i="3"/>
  <c r="DI19" i="3"/>
  <c r="DJ19" i="3" s="1"/>
  <c r="DI86" i="3"/>
  <c r="DJ86" i="3" s="1"/>
  <c r="DG86" i="3"/>
  <c r="DH86" i="3"/>
  <c r="DF86" i="3"/>
  <c r="DI167" i="3"/>
  <c r="DF167" i="3"/>
  <c r="DG167" i="3"/>
  <c r="DJ167" i="3" s="1"/>
  <c r="DH167" i="3"/>
  <c r="DF129" i="3"/>
  <c r="DH129" i="3"/>
  <c r="DI129" i="3"/>
  <c r="DJ129" i="3" s="1"/>
  <c r="DG129" i="3"/>
  <c r="DI73" i="3"/>
  <c r="DG73" i="3"/>
  <c r="DJ73" i="3" s="1"/>
  <c r="DH73" i="3"/>
  <c r="DF73" i="3"/>
  <c r="DF89" i="3"/>
  <c r="DG89" i="3"/>
  <c r="DJ89" i="3" s="1"/>
  <c r="DI89" i="3"/>
  <c r="DH89" i="3"/>
  <c r="DI312" i="3"/>
  <c r="DF312" i="3"/>
  <c r="DG312" i="3"/>
  <c r="DJ312" i="3" s="1"/>
  <c r="DH312" i="3"/>
  <c r="DI217" i="3"/>
  <c r="DF217" i="3"/>
  <c r="DG217" i="3"/>
  <c r="DJ217" i="3" s="1"/>
  <c r="DH217" i="3"/>
  <c r="DF264" i="3"/>
  <c r="DG264" i="3"/>
  <c r="DJ264" i="3" s="1"/>
  <c r="DH264" i="3"/>
  <c r="DI264" i="3"/>
  <c r="DF300" i="3"/>
  <c r="DG300" i="3"/>
  <c r="DJ300" i="3" s="1"/>
  <c r="DH300" i="3"/>
  <c r="DI300" i="3"/>
  <c r="DF373" i="3"/>
  <c r="DG373" i="3"/>
  <c r="DJ373" i="3" s="1"/>
  <c r="DH373" i="3"/>
  <c r="DI373" i="3"/>
  <c r="DH345" i="3"/>
  <c r="DI345" i="3"/>
  <c r="DF345" i="3"/>
  <c r="DG345" i="3"/>
  <c r="DJ345" i="3" s="1"/>
  <c r="DF296" i="3"/>
  <c r="DJ296" i="3" s="1"/>
  <c r="DG296" i="3"/>
  <c r="DH296" i="3"/>
  <c r="DI296" i="3"/>
  <c r="DF274" i="3"/>
  <c r="DG274" i="3"/>
  <c r="DH274" i="3"/>
  <c r="DI274" i="3"/>
  <c r="DJ274" i="3" s="1"/>
  <c r="DF392" i="3"/>
  <c r="DG392" i="3"/>
  <c r="DJ392" i="3" s="1"/>
  <c r="DH392" i="3"/>
  <c r="DI392" i="3"/>
  <c r="CE26" i="1"/>
  <c r="AV39" i="1"/>
  <c r="DF388" i="3"/>
  <c r="DJ388" i="3" s="1"/>
  <c r="DG388" i="3"/>
  <c r="DH388" i="3"/>
  <c r="DI388" i="3"/>
  <c r="DH368" i="3"/>
  <c r="DI368" i="3"/>
  <c r="DJ368" i="3" s="1"/>
  <c r="DF368" i="3"/>
  <c r="DG368" i="3"/>
  <c r="DF432" i="3"/>
  <c r="DG432" i="3"/>
  <c r="DJ432" i="3" s="1"/>
  <c r="DH432" i="3"/>
  <c r="DI432" i="3"/>
  <c r="DF380" i="3"/>
  <c r="DG380" i="3"/>
  <c r="DJ380" i="3" s="1"/>
  <c r="DH380" i="3"/>
  <c r="DI380" i="3"/>
  <c r="DF416" i="3"/>
  <c r="DG416" i="3"/>
  <c r="DH416" i="3"/>
  <c r="DI416" i="3"/>
  <c r="DJ416" i="3" s="1"/>
  <c r="DJ39" i="1"/>
  <c r="DW26" i="1"/>
  <c r="BC71" i="1"/>
  <c r="F106" i="1"/>
  <c r="BC388" i="1"/>
  <c r="DG68" i="3"/>
  <c r="DI68" i="3"/>
  <c r="DF68" i="3"/>
  <c r="DJ68" i="3" s="1"/>
  <c r="DH68" i="3"/>
  <c r="F58" i="1"/>
  <c r="AU26" i="1"/>
  <c r="AU388" i="1"/>
  <c r="EP39" i="1"/>
  <c r="FY26" i="1"/>
  <c r="AQ26" i="1"/>
  <c r="F49" i="1"/>
  <c r="AQ388" i="1"/>
  <c r="GA71" i="1"/>
  <c r="ER90" i="1"/>
  <c r="DG87" i="3"/>
  <c r="DJ87" i="3" s="1"/>
  <c r="DI87" i="3"/>
  <c r="DF87" i="3"/>
  <c r="DH87" i="3"/>
  <c r="CI71" i="1"/>
  <c r="AZ90" i="1"/>
  <c r="DF222" i="3"/>
  <c r="DJ222" i="3" s="1"/>
  <c r="DG222" i="3"/>
  <c r="DH222" i="3"/>
  <c r="DI222" i="3"/>
  <c r="DH111" i="3"/>
  <c r="DG111" i="3"/>
  <c r="DJ111" i="3" s="1"/>
  <c r="DF111" i="3"/>
  <c r="DI111" i="3"/>
  <c r="DF160" i="3"/>
  <c r="DG160" i="3"/>
  <c r="DJ160" i="3" s="1"/>
  <c r="DH160" i="3"/>
  <c r="DI160" i="3"/>
  <c r="GM83" i="1"/>
  <c r="GN83" i="1" s="1"/>
  <c r="AO122" i="1"/>
  <c r="F141" i="1"/>
  <c r="AO388" i="1"/>
  <c r="AJ71" i="1"/>
  <c r="W90" i="1"/>
  <c r="CG122" i="1"/>
  <c r="AX137" i="1"/>
  <c r="DF152" i="3"/>
  <c r="DG152" i="3"/>
  <c r="DJ152" i="3" s="1"/>
  <c r="DI152" i="3"/>
  <c r="DH152" i="3"/>
  <c r="CY171" i="1"/>
  <c r="X171" i="1" s="1"/>
  <c r="DH283" i="3"/>
  <c r="DI283" i="3"/>
  <c r="DF283" i="3"/>
  <c r="DG283" i="3"/>
  <c r="DJ283" i="3" s="1"/>
  <c r="AI122" i="1"/>
  <c r="V137" i="1"/>
  <c r="R201" i="1"/>
  <c r="DW231" i="1" s="1"/>
  <c r="DF297" i="3"/>
  <c r="DG297" i="3"/>
  <c r="DH297" i="3"/>
  <c r="DI297" i="3"/>
  <c r="DJ297" i="3" s="1"/>
  <c r="GM133" i="1"/>
  <c r="GN133" i="1" s="1"/>
  <c r="EU71" i="1"/>
  <c r="P106" i="1"/>
  <c r="DF185" i="3"/>
  <c r="DG185" i="3"/>
  <c r="DJ185" i="3" s="1"/>
  <c r="DI185" i="3"/>
  <c r="DH185" i="3"/>
  <c r="DH358" i="3"/>
  <c r="DI358" i="3"/>
  <c r="DF358" i="3"/>
  <c r="DG358" i="3"/>
  <c r="DJ358" i="3" s="1"/>
  <c r="DG253" i="3"/>
  <c r="DJ253" i="3" s="1"/>
  <c r="DH253" i="3"/>
  <c r="DI253" i="3"/>
  <c r="DF253" i="3"/>
  <c r="GM124" i="1"/>
  <c r="DF401" i="3"/>
  <c r="DJ401" i="3" s="1"/>
  <c r="DG401" i="3"/>
  <c r="DH401" i="3"/>
  <c r="DI401" i="3"/>
  <c r="DF419" i="3"/>
  <c r="DG419" i="3"/>
  <c r="DJ419" i="3" s="1"/>
  <c r="DH419" i="3"/>
  <c r="DI419" i="3"/>
  <c r="W201" i="1"/>
  <c r="EB231" i="1" s="1"/>
  <c r="P200" i="1"/>
  <c r="CP200" i="1" s="1"/>
  <c r="O200" i="1" s="1"/>
  <c r="GM200" i="1" s="1"/>
  <c r="GN200" i="1" s="1"/>
  <c r="DF324" i="3"/>
  <c r="DG324" i="3"/>
  <c r="DJ324" i="3" s="1"/>
  <c r="DH324" i="3"/>
  <c r="DI324" i="3"/>
  <c r="W194" i="1"/>
  <c r="AJ231" i="1" s="1"/>
  <c r="DF412" i="3"/>
  <c r="DG412" i="3"/>
  <c r="DJ412" i="3" s="1"/>
  <c r="DH412" i="3"/>
  <c r="DI412" i="3"/>
  <c r="GM214" i="1"/>
  <c r="GN214" i="1" s="1"/>
  <c r="DG236" i="3"/>
  <c r="DH236" i="3"/>
  <c r="DI236" i="3"/>
  <c r="DF236" i="3"/>
  <c r="DJ236" i="3" s="1"/>
  <c r="F280" i="1"/>
  <c r="AQ263" i="1"/>
  <c r="CI169" i="1"/>
  <c r="AZ231" i="1"/>
  <c r="DF407" i="3"/>
  <c r="DG407" i="3"/>
  <c r="DJ407" i="3" s="1"/>
  <c r="DH407" i="3"/>
  <c r="DI407" i="3"/>
  <c r="EH169" i="1"/>
  <c r="P240" i="1"/>
  <c r="EH388" i="1"/>
  <c r="AQ302" i="1"/>
  <c r="F331" i="1"/>
  <c r="CZ307" i="1"/>
  <c r="Y307" i="1" s="1"/>
  <c r="P194" i="1"/>
  <c r="CP307" i="1"/>
  <c r="O307" i="1" s="1"/>
  <c r="DU321" i="1"/>
  <c r="AX302" i="1"/>
  <c r="F328" i="1"/>
  <c r="CP316" i="1"/>
  <c r="O316" i="1" s="1"/>
  <c r="GM316" i="1" s="1"/>
  <c r="GN316" i="1" s="1"/>
  <c r="CZ311" i="1"/>
  <c r="Y311" i="1" s="1"/>
  <c r="DO302" i="1"/>
  <c r="P345" i="1"/>
  <c r="GA302" i="1"/>
  <c r="ER321" i="1"/>
  <c r="CY309" i="1"/>
  <c r="X309" i="1" s="1"/>
  <c r="GM309" i="1" s="1"/>
  <c r="GN309" i="1" s="1"/>
  <c r="CZ309" i="1"/>
  <c r="Y309" i="1" s="1"/>
  <c r="AK71" i="1" l="1"/>
  <c r="X90" i="1"/>
  <c r="AL71" i="1"/>
  <c r="Y90" i="1"/>
  <c r="DW169" i="1"/>
  <c r="DJ231" i="1"/>
  <c r="AI169" i="1"/>
  <c r="V231" i="1"/>
  <c r="AL122" i="1"/>
  <c r="Y137" i="1"/>
  <c r="DZ169" i="1"/>
  <c r="DM231" i="1"/>
  <c r="DM388" i="1" s="1"/>
  <c r="DY169" i="1"/>
  <c r="DL231" i="1"/>
  <c r="AU22" i="1"/>
  <c r="F407" i="1"/>
  <c r="AU418" i="1"/>
  <c r="CJ169" i="1"/>
  <c r="BA231" i="1"/>
  <c r="V71" i="1"/>
  <c r="F113" i="1"/>
  <c r="DQ90" i="1"/>
  <c r="ED71" i="1"/>
  <c r="AP22" i="1"/>
  <c r="AP418" i="1"/>
  <c r="F397" i="1"/>
  <c r="V16" i="2" s="1"/>
  <c r="T122" i="1"/>
  <c r="F158" i="1"/>
  <c r="DJ71" i="1"/>
  <c r="P104" i="1"/>
  <c r="R122" i="1"/>
  <c r="F151" i="1"/>
  <c r="P263" i="1"/>
  <c r="F273" i="1"/>
  <c r="BA122" i="1"/>
  <c r="F157" i="1"/>
  <c r="GM175" i="1"/>
  <c r="FW321" i="1"/>
  <c r="FX321" i="1"/>
  <c r="FZ321" i="1"/>
  <c r="DH321" i="1"/>
  <c r="DU302" i="1"/>
  <c r="DU122" i="1"/>
  <c r="FW137" i="1"/>
  <c r="FX137" i="1"/>
  <c r="FZ137" i="1"/>
  <c r="DH137" i="1"/>
  <c r="DJ263" i="1"/>
  <c r="P284" i="1"/>
  <c r="F281" i="1"/>
  <c r="AZ263" i="1"/>
  <c r="AW26" i="1"/>
  <c r="F45" i="1"/>
  <c r="CH263" i="1"/>
  <c r="AY270" i="1"/>
  <c r="DL122" i="1"/>
  <c r="P158" i="1"/>
  <c r="BA263" i="1"/>
  <c r="F290" i="1"/>
  <c r="EG22" i="1"/>
  <c r="EG418" i="1"/>
  <c r="P392" i="1"/>
  <c r="P65" i="1"/>
  <c r="DP26" i="1"/>
  <c r="F282" i="1"/>
  <c r="Q263" i="1"/>
  <c r="S71" i="1"/>
  <c r="F105" i="1"/>
  <c r="CY194" i="1"/>
  <c r="X194" i="1" s="1"/>
  <c r="CZ194" i="1"/>
  <c r="Y194" i="1" s="1"/>
  <c r="AZ169" i="1"/>
  <c r="F242" i="1"/>
  <c r="AX122" i="1"/>
  <c r="F144" i="1"/>
  <c r="EQ353" i="1"/>
  <c r="P366" i="1"/>
  <c r="F46" i="1"/>
  <c r="AX26" i="1"/>
  <c r="AX388" i="1"/>
  <c r="F293" i="1"/>
  <c r="V263" i="1"/>
  <c r="AF231" i="1"/>
  <c r="AF122" i="1"/>
  <c r="S137" i="1"/>
  <c r="U71" i="1"/>
  <c r="F112" i="1"/>
  <c r="AD169" i="1"/>
  <c r="Q231" i="1"/>
  <c r="GM265" i="1"/>
  <c r="AB270" i="1"/>
  <c r="CF263" i="1"/>
  <c r="AW270" i="1"/>
  <c r="EC263" i="1"/>
  <c r="DP270" i="1"/>
  <c r="EN270" i="1"/>
  <c r="FW263" i="1"/>
  <c r="DQ270" i="1"/>
  <c r="ED263" i="1"/>
  <c r="P294" i="1"/>
  <c r="DO263" i="1"/>
  <c r="GN356" i="1"/>
  <c r="HD356" i="1"/>
  <c r="DO122" i="1"/>
  <c r="P161" i="1"/>
  <c r="EL22" i="1"/>
  <c r="P406" i="1"/>
  <c r="F16" i="2" s="1"/>
  <c r="EL418" i="1"/>
  <c r="AJ169" i="1"/>
  <c r="W231" i="1"/>
  <c r="V122" i="1"/>
  <c r="F160" i="1"/>
  <c r="GM177" i="1"/>
  <c r="GN177" i="1" s="1"/>
  <c r="F50" i="1"/>
  <c r="AZ26" i="1"/>
  <c r="AZ388" i="1"/>
  <c r="AB321" i="1"/>
  <c r="GM306" i="1"/>
  <c r="DV169" i="1"/>
  <c r="DI231" i="1"/>
  <c r="F66" i="1"/>
  <c r="Y26" i="1"/>
  <c r="F292" i="1"/>
  <c r="U263" i="1"/>
  <c r="AV270" i="1"/>
  <c r="CE263" i="1"/>
  <c r="AK122" i="1"/>
  <c r="X137" i="1"/>
  <c r="DK26" i="1"/>
  <c r="P54" i="1"/>
  <c r="GM132" i="1"/>
  <c r="GN132" i="1" s="1"/>
  <c r="ED321" i="1"/>
  <c r="W71" i="1"/>
  <c r="F114" i="1"/>
  <c r="W388" i="1"/>
  <c r="ER71" i="1"/>
  <c r="P101" i="1"/>
  <c r="ER388" i="1"/>
  <c r="ER169" i="1"/>
  <c r="P242" i="1"/>
  <c r="EP122" i="1"/>
  <c r="P144" i="1"/>
  <c r="AC122" i="1"/>
  <c r="P137" i="1"/>
  <c r="CE137" i="1"/>
  <c r="CF137" i="1"/>
  <c r="CH137" i="1"/>
  <c r="DK71" i="1"/>
  <c r="P105" i="1"/>
  <c r="F47" i="1"/>
  <c r="AY26" i="1"/>
  <c r="P293" i="1"/>
  <c r="DN263" i="1"/>
  <c r="BB22" i="1"/>
  <c r="F401" i="1"/>
  <c r="BB418" i="1"/>
  <c r="DM71" i="1"/>
  <c r="P112" i="1"/>
  <c r="CF321" i="1"/>
  <c r="CH321" i="1"/>
  <c r="P321" i="1"/>
  <c r="AC302" i="1"/>
  <c r="CE321" i="1"/>
  <c r="GN126" i="1"/>
  <c r="HD126" i="1"/>
  <c r="CM137" i="1" s="1"/>
  <c r="AX263" i="1"/>
  <c r="F277" i="1"/>
  <c r="DU231" i="1"/>
  <c r="AZ122" i="1"/>
  <c r="F148" i="1"/>
  <c r="DO71" i="1"/>
  <c r="P114" i="1"/>
  <c r="CP221" i="1"/>
  <c r="O221" i="1" s="1"/>
  <c r="DH263" i="1"/>
  <c r="P273" i="1"/>
  <c r="EP169" i="1"/>
  <c r="P238" i="1"/>
  <c r="ES122" i="1"/>
  <c r="P157" i="1"/>
  <c r="CY201" i="1"/>
  <c r="X201" i="1" s="1"/>
  <c r="GM201" i="1" s="1"/>
  <c r="GN201" i="1" s="1"/>
  <c r="CZ201" i="1"/>
  <c r="Y201" i="1" s="1"/>
  <c r="DX231" i="1"/>
  <c r="U122" i="1"/>
  <c r="F159" i="1"/>
  <c r="CP194" i="1"/>
  <c r="O194" i="1" s="1"/>
  <c r="GM194" i="1" s="1"/>
  <c r="GN194" i="1" s="1"/>
  <c r="AC231" i="1"/>
  <c r="EC302" i="1"/>
  <c r="DP321" i="1"/>
  <c r="W302" i="1"/>
  <c r="F345" i="1"/>
  <c r="AX169" i="1"/>
  <c r="F238" i="1"/>
  <c r="P93" i="1"/>
  <c r="DH71" i="1"/>
  <c r="GM172" i="1"/>
  <c r="DT231" i="1"/>
  <c r="DI122" i="1"/>
  <c r="P149" i="1"/>
  <c r="FZ263" i="1"/>
  <c r="EQ270" i="1"/>
  <c r="AV353" i="1"/>
  <c r="F363" i="1"/>
  <c r="P66" i="1"/>
  <c r="DQ26" i="1"/>
  <c r="V302" i="1"/>
  <c r="F344" i="1"/>
  <c r="GM125" i="1"/>
  <c r="DT137" i="1"/>
  <c r="GE122" i="1"/>
  <c r="EV137" i="1"/>
  <c r="GM307" i="1"/>
  <c r="DT321" i="1"/>
  <c r="GN124" i="1"/>
  <c r="CB137" i="1" s="1"/>
  <c r="CA137" i="1"/>
  <c r="AO22" i="1"/>
  <c r="AO418" i="1"/>
  <c r="F392" i="1"/>
  <c r="AQ22" i="1"/>
  <c r="AQ418" i="1"/>
  <c r="F398" i="1"/>
  <c r="BC22" i="1"/>
  <c r="BC418" i="1"/>
  <c r="F404" i="1"/>
  <c r="DJ302" i="1"/>
  <c r="P335" i="1"/>
  <c r="AB122" i="1"/>
  <c r="O137" i="1"/>
  <c r="AL231" i="1"/>
  <c r="EP263" i="1"/>
  <c r="P277" i="1"/>
  <c r="S26" i="1"/>
  <c r="F54" i="1"/>
  <c r="EM22" i="1"/>
  <c r="P407" i="1"/>
  <c r="EM418" i="1"/>
  <c r="W122" i="1"/>
  <c r="F161" i="1"/>
  <c r="EQ90" i="1"/>
  <c r="FZ71" i="1"/>
  <c r="DM302" i="1"/>
  <c r="P343" i="1"/>
  <c r="DL388" i="1"/>
  <c r="FX263" i="1"/>
  <c r="EO270" i="1"/>
  <c r="AG231" i="1"/>
  <c r="GM266" i="1"/>
  <c r="DL263" i="1"/>
  <c r="P291" i="1"/>
  <c r="DI71" i="1"/>
  <c r="P102" i="1"/>
  <c r="DI388" i="1"/>
  <c r="ER302" i="1"/>
  <c r="P332" i="1"/>
  <c r="EH22" i="1"/>
  <c r="EH418" i="1"/>
  <c r="P397" i="1"/>
  <c r="G16" i="2" s="1"/>
  <c r="AV26" i="1"/>
  <c r="F44" i="1"/>
  <c r="AT22" i="1"/>
  <c r="AT418" i="1"/>
  <c r="F406" i="1"/>
  <c r="U16" i="2" s="1"/>
  <c r="F366" i="1"/>
  <c r="AY353" i="1"/>
  <c r="EU22" i="1"/>
  <c r="P404" i="1"/>
  <c r="EU418" i="1"/>
  <c r="DN302" i="1"/>
  <c r="P344" i="1"/>
  <c r="ET22" i="1"/>
  <c r="P401" i="1"/>
  <c r="ET418" i="1"/>
  <c r="FX71" i="1"/>
  <c r="EO90" i="1"/>
  <c r="AL302" i="1"/>
  <c r="Y321" i="1"/>
  <c r="F341" i="1"/>
  <c r="BA302" i="1"/>
  <c r="AE169" i="1"/>
  <c r="R231" i="1"/>
  <c r="AT169" i="1"/>
  <c r="F249" i="1"/>
  <c r="GM198" i="1"/>
  <c r="GN198" i="1" s="1"/>
  <c r="EP353" i="1"/>
  <c r="P365" i="1"/>
  <c r="DG270" i="1"/>
  <c r="DT263" i="1"/>
  <c r="GM79" i="1"/>
  <c r="GN79" i="1" s="1"/>
  <c r="DP71" i="1"/>
  <c r="P116" i="1"/>
  <c r="ES302" i="1"/>
  <c r="P341" i="1"/>
  <c r="R302" i="1"/>
  <c r="F335" i="1"/>
  <c r="GN355" i="1"/>
  <c r="HD355" i="1"/>
  <c r="EA169" i="1"/>
  <c r="DN231" i="1"/>
  <c r="ER122" i="1"/>
  <c r="P148" i="1"/>
  <c r="GM75" i="1"/>
  <c r="AB90" i="1"/>
  <c r="Q71" i="1"/>
  <c r="F102" i="1"/>
  <c r="FW71" i="1"/>
  <c r="EN90" i="1"/>
  <c r="ED231" i="1"/>
  <c r="AD122" i="1"/>
  <c r="Q137" i="1"/>
  <c r="AW353" i="1"/>
  <c r="F364" i="1"/>
  <c r="S302" i="1"/>
  <c r="F336" i="1"/>
  <c r="DK263" i="1"/>
  <c r="P285" i="1"/>
  <c r="S270" i="1"/>
  <c r="AF263" i="1"/>
  <c r="P97" i="1"/>
  <c r="EP71" i="1"/>
  <c r="ED122" i="1"/>
  <c r="DQ137" i="1"/>
  <c r="DU26" i="1"/>
  <c r="FW39" i="1"/>
  <c r="FX39" i="1"/>
  <c r="FZ39" i="1"/>
  <c r="DH39" i="1"/>
  <c r="DT90" i="1"/>
  <c r="DJ122" i="1"/>
  <c r="P151" i="1"/>
  <c r="EB169" i="1"/>
  <c r="DO231" i="1"/>
  <c r="AK231" i="1"/>
  <c r="GM171" i="1"/>
  <c r="CY221" i="1"/>
  <c r="X221" i="1" s="1"/>
  <c r="EC231" i="1" s="1"/>
  <c r="CZ221" i="1"/>
  <c r="Y221" i="1" s="1"/>
  <c r="GB169" i="1"/>
  <c r="ES231" i="1"/>
  <c r="AH169" i="1"/>
  <c r="U231" i="1"/>
  <c r="AC71" i="1"/>
  <c r="CH90" i="1"/>
  <c r="P90" i="1"/>
  <c r="CE90" i="1"/>
  <c r="CF90" i="1"/>
  <c r="Q388" i="1"/>
  <c r="O39" i="1"/>
  <c r="AB26" i="1"/>
  <c r="AL263" i="1"/>
  <c r="Y270" i="1"/>
  <c r="T263" i="1"/>
  <c r="F291" i="1"/>
  <c r="GM227" i="1"/>
  <c r="GN227" i="1" s="1"/>
  <c r="GM314" i="1"/>
  <c r="GN314" i="1" s="1"/>
  <c r="AD302" i="1"/>
  <c r="Q321" i="1"/>
  <c r="DX122" i="1"/>
  <c r="DK137" i="1"/>
  <c r="GM31" i="1"/>
  <c r="DT39" i="1"/>
  <c r="F294" i="1"/>
  <c r="W263" i="1"/>
  <c r="FS90" i="1"/>
  <c r="GN76" i="1"/>
  <c r="FT90" i="1" s="1"/>
  <c r="GN176" i="1"/>
  <c r="HD176" i="1"/>
  <c r="P110" i="1"/>
  <c r="ES71" i="1"/>
  <c r="ES388" i="1"/>
  <c r="F101" i="1"/>
  <c r="AZ71" i="1"/>
  <c r="P46" i="1"/>
  <c r="EP26" i="1"/>
  <c r="EP388" i="1"/>
  <c r="DJ26" i="1"/>
  <c r="P53" i="1"/>
  <c r="DJ388" i="1"/>
  <c r="T302" i="1"/>
  <c r="F342" i="1"/>
  <c r="F65" i="1"/>
  <c r="X26" i="1"/>
  <c r="EI22" i="1"/>
  <c r="P398" i="1"/>
  <c r="EI418" i="1"/>
  <c r="AK302" i="1"/>
  <c r="X321" i="1"/>
  <c r="GN30" i="1"/>
  <c r="CB39" i="1" s="1"/>
  <c r="CA39" i="1"/>
  <c r="DI263" i="1"/>
  <c r="P282" i="1"/>
  <c r="AK263" i="1"/>
  <c r="X270" i="1"/>
  <c r="DM122" i="1"/>
  <c r="P159" i="1"/>
  <c r="EC122" i="1"/>
  <c r="DP137" i="1"/>
  <c r="U388" i="1"/>
  <c r="AX71" i="1"/>
  <c r="F97" i="1"/>
  <c r="DM22" i="1" l="1"/>
  <c r="P410" i="1"/>
  <c r="DM418" i="1"/>
  <c r="EC169" i="1"/>
  <c r="DP231" i="1"/>
  <c r="F41" i="1"/>
  <c r="O26" i="1"/>
  <c r="DN169" i="1"/>
  <c r="P254" i="1"/>
  <c r="DN388" i="1"/>
  <c r="Q22" i="1"/>
  <c r="Q418" i="1"/>
  <c r="F400" i="1"/>
  <c r="Q122" i="1"/>
  <c r="F149" i="1"/>
  <c r="EO71" i="1"/>
  <c r="P96" i="1"/>
  <c r="DI22" i="1"/>
  <c r="P400" i="1"/>
  <c r="DI418" i="1"/>
  <c r="AL169" i="1"/>
  <c r="Y231" i="1"/>
  <c r="AO18" i="1"/>
  <c r="F422" i="1"/>
  <c r="DX169" i="1"/>
  <c r="DK231" i="1"/>
  <c r="AV263" i="1"/>
  <c r="F275" i="1"/>
  <c r="AB263" i="1"/>
  <c r="O270" i="1"/>
  <c r="AX22" i="1"/>
  <c r="F395" i="1"/>
  <c r="AX418" i="1"/>
  <c r="FX122" i="1"/>
  <c r="EO137" i="1"/>
  <c r="AK169" i="1"/>
  <c r="X231" i="1"/>
  <c r="EQ71" i="1"/>
  <c r="P98" i="1"/>
  <c r="O122" i="1"/>
  <c r="F139" i="1"/>
  <c r="CH122" i="1"/>
  <c r="AY137" i="1"/>
  <c r="W22" i="1"/>
  <c r="F412" i="1"/>
  <c r="W418" i="1"/>
  <c r="AB231" i="1"/>
  <c r="CA270" i="1"/>
  <c r="GN265" i="1"/>
  <c r="CB270" i="1" s="1"/>
  <c r="AY263" i="1"/>
  <c r="F278" i="1"/>
  <c r="FW122" i="1"/>
  <c r="EN137" i="1"/>
  <c r="DQ71" i="1"/>
  <c r="P117" i="1"/>
  <c r="Y122" i="1"/>
  <c r="F164" i="1"/>
  <c r="GN172" i="1"/>
  <c r="ES22" i="1"/>
  <c r="P408" i="1"/>
  <c r="ES418" i="1"/>
  <c r="Q302" i="1"/>
  <c r="F333" i="1"/>
  <c r="AT18" i="1"/>
  <c r="F436" i="1"/>
  <c r="CA122" i="1"/>
  <c r="AR137" i="1"/>
  <c r="DU169" i="1"/>
  <c r="FW231" i="1"/>
  <c r="FX231" i="1"/>
  <c r="FZ231" i="1"/>
  <c r="DH231" i="1"/>
  <c r="CF122" i="1"/>
  <c r="AW137" i="1"/>
  <c r="Q169" i="1"/>
  <c r="F243" i="1"/>
  <c r="CF302" i="1"/>
  <c r="AW321" i="1"/>
  <c r="ED169" i="1"/>
  <c r="DQ231" i="1"/>
  <c r="DQ388" i="1" s="1"/>
  <c r="P71" i="1"/>
  <c r="F93" i="1"/>
  <c r="EN71" i="1"/>
  <c r="P95" i="1"/>
  <c r="ET18" i="1"/>
  <c r="P431" i="1"/>
  <c r="CB122" i="1"/>
  <c r="AS137" i="1"/>
  <c r="BB18" i="1"/>
  <c r="F431" i="1"/>
  <c r="CE122" i="1"/>
  <c r="AV137" i="1"/>
  <c r="V169" i="1"/>
  <c r="F254" i="1"/>
  <c r="DQ122" i="1"/>
  <c r="P164" i="1"/>
  <c r="CE71" i="1"/>
  <c r="AV90" i="1"/>
  <c r="DO169" i="1"/>
  <c r="P255" i="1"/>
  <c r="AY90" i="1"/>
  <c r="CH71" i="1"/>
  <c r="EM18" i="1"/>
  <c r="P437" i="1"/>
  <c r="DT302" i="1"/>
  <c r="DG321" i="1"/>
  <c r="P122" i="1"/>
  <c r="F140" i="1"/>
  <c r="ED302" i="1"/>
  <c r="DQ321" i="1"/>
  <c r="DH302" i="1"/>
  <c r="P324" i="1"/>
  <c r="BA169" i="1"/>
  <c r="F251" i="1"/>
  <c r="X263" i="1"/>
  <c r="F296" i="1"/>
  <c r="CF71" i="1"/>
  <c r="AW90" i="1"/>
  <c r="CA26" i="1"/>
  <c r="AR39" i="1"/>
  <c r="DJ22" i="1"/>
  <c r="P402" i="1"/>
  <c r="DJ418" i="1"/>
  <c r="S263" i="1"/>
  <c r="F285" i="1"/>
  <c r="DO388" i="1"/>
  <c r="FS270" i="1"/>
  <c r="GN266" i="1"/>
  <c r="FT270" i="1" s="1"/>
  <c r="H16" i="2"/>
  <c r="FS321" i="1"/>
  <c r="GN307" i="1"/>
  <c r="FT321" i="1" s="1"/>
  <c r="CM122" i="1"/>
  <c r="BD137" i="1"/>
  <c r="W169" i="1"/>
  <c r="F255" i="1"/>
  <c r="DQ263" i="1"/>
  <c r="P297" i="1"/>
  <c r="FZ302" i="1"/>
  <c r="EQ321" i="1"/>
  <c r="DJ169" i="1"/>
  <c r="P245" i="1"/>
  <c r="DM169" i="1"/>
  <c r="P253" i="1"/>
  <c r="FT71" i="1"/>
  <c r="EK90" i="1"/>
  <c r="U169" i="1"/>
  <c r="F253" i="1"/>
  <c r="DT71" i="1"/>
  <c r="DG90" i="1"/>
  <c r="R169" i="1"/>
  <c r="F245" i="1"/>
  <c r="R388" i="1"/>
  <c r="AG169" i="1"/>
  <c r="T231" i="1"/>
  <c r="BC18" i="1"/>
  <c r="F434" i="1"/>
  <c r="EV122" i="1"/>
  <c r="P162" i="1"/>
  <c r="EV388" i="1"/>
  <c r="EQ263" i="1"/>
  <c r="P278" i="1"/>
  <c r="DP302" i="1"/>
  <c r="P347" i="1"/>
  <c r="DI169" i="1"/>
  <c r="P243" i="1"/>
  <c r="S122" i="1"/>
  <c r="F152" i="1"/>
  <c r="FX302" i="1"/>
  <c r="EO321" i="1"/>
  <c r="AU18" i="1"/>
  <c r="F437" i="1"/>
  <c r="DK122" i="1"/>
  <c r="P152" i="1"/>
  <c r="CB26" i="1"/>
  <c r="AS39" i="1"/>
  <c r="X302" i="1"/>
  <c r="F347" i="1"/>
  <c r="FS71" i="1"/>
  <c r="EJ90" i="1"/>
  <c r="P42" i="1"/>
  <c r="DH26" i="1"/>
  <c r="DH388" i="1"/>
  <c r="AB71" i="1"/>
  <c r="O90" i="1"/>
  <c r="EO263" i="1"/>
  <c r="P276" i="1"/>
  <c r="CE302" i="1"/>
  <c r="AV321" i="1"/>
  <c r="EL18" i="1"/>
  <c r="P436" i="1"/>
  <c r="EN263" i="1"/>
  <c r="P275" i="1"/>
  <c r="EG18" i="1"/>
  <c r="P422" i="1"/>
  <c r="EN321" i="1"/>
  <c r="FW302" i="1"/>
  <c r="Y71" i="1"/>
  <c r="F117" i="1"/>
  <c r="DG263" i="1"/>
  <c r="P272" i="1"/>
  <c r="U22" i="1"/>
  <c r="F410" i="1"/>
  <c r="U418" i="1"/>
  <c r="ES169" i="1"/>
  <c r="P251" i="1"/>
  <c r="EQ39" i="1"/>
  <c r="FZ26" i="1"/>
  <c r="GN75" i="1"/>
  <c r="CB90" i="1" s="1"/>
  <c r="CA90" i="1"/>
  <c r="EU18" i="1"/>
  <c r="P434" i="1"/>
  <c r="EH18" i="1"/>
  <c r="P427" i="1"/>
  <c r="AC169" i="1"/>
  <c r="CF231" i="1"/>
  <c r="CH231" i="1"/>
  <c r="P231" i="1"/>
  <c r="CE231" i="1"/>
  <c r="GN306" i="1"/>
  <c r="CB321" i="1" s="1"/>
  <c r="CA321" i="1"/>
  <c r="DP263" i="1"/>
  <c r="P296" i="1"/>
  <c r="AF169" i="1"/>
  <c r="S231" i="1"/>
  <c r="GN175" i="1"/>
  <c r="HD175" i="1"/>
  <c r="FZ122" i="1"/>
  <c r="EQ137" i="1"/>
  <c r="EP22" i="1"/>
  <c r="EP418" i="1"/>
  <c r="P395" i="1"/>
  <c r="P163" i="1"/>
  <c r="DP122" i="1"/>
  <c r="EI18" i="1"/>
  <c r="P428" i="1"/>
  <c r="EO39" i="1"/>
  <c r="FX26" i="1"/>
  <c r="DL22" i="1"/>
  <c r="DL418" i="1"/>
  <c r="P409" i="1"/>
  <c r="AQ18" i="1"/>
  <c r="F428" i="1"/>
  <c r="DT122" i="1"/>
  <c r="DG137" i="1"/>
  <c r="GM221" i="1"/>
  <c r="GN221" i="1" s="1"/>
  <c r="P302" i="1"/>
  <c r="F324" i="1"/>
  <c r="X122" i="1"/>
  <c r="F163" i="1"/>
  <c r="AB302" i="1"/>
  <c r="O321" i="1"/>
  <c r="V388" i="1"/>
  <c r="DL169" i="1"/>
  <c r="P252" i="1"/>
  <c r="X71" i="1"/>
  <c r="F116" i="1"/>
  <c r="FS39" i="1"/>
  <c r="GN31" i="1"/>
  <c r="FT39" i="1" s="1"/>
  <c r="GN171" i="1"/>
  <c r="CB231" i="1" s="1"/>
  <c r="CA231" i="1"/>
  <c r="Y263" i="1"/>
  <c r="F297" i="1"/>
  <c r="DG39" i="1"/>
  <c r="DT26" i="1"/>
  <c r="EN39" i="1"/>
  <c r="FW26" i="1"/>
  <c r="Y302" i="1"/>
  <c r="F348" i="1"/>
  <c r="GN125" i="1"/>
  <c r="FT137" i="1" s="1"/>
  <c r="FS137" i="1"/>
  <c r="DT169" i="1"/>
  <c r="DG231" i="1"/>
  <c r="CH302" i="1"/>
  <c r="AY321" i="1"/>
  <c r="ER22" i="1"/>
  <c r="ER418" i="1"/>
  <c r="P399" i="1"/>
  <c r="AZ22" i="1"/>
  <c r="AZ418" i="1"/>
  <c r="F399" i="1"/>
  <c r="AW263" i="1"/>
  <c r="F276" i="1"/>
  <c r="DH122" i="1"/>
  <c r="P140" i="1"/>
  <c r="BA388" i="1"/>
  <c r="AP18" i="1"/>
  <c r="F427" i="1"/>
  <c r="DQ22" i="1" l="1"/>
  <c r="DQ418" i="1"/>
  <c r="P415" i="1"/>
  <c r="DO22" i="1"/>
  <c r="P412" i="1"/>
  <c r="DO418" i="1"/>
  <c r="CB71" i="1"/>
  <c r="AS90" i="1"/>
  <c r="DG71" i="1"/>
  <c r="P92" i="1"/>
  <c r="AY71" i="1"/>
  <c r="F98" i="1"/>
  <c r="AW302" i="1"/>
  <c r="F327" i="1"/>
  <c r="AY122" i="1"/>
  <c r="F145" i="1"/>
  <c r="FS26" i="1"/>
  <c r="EJ39" i="1"/>
  <c r="AR122" i="1"/>
  <c r="F165" i="1"/>
  <c r="CB302" i="1"/>
  <c r="AS321" i="1"/>
  <c r="O71" i="1"/>
  <c r="F92" i="1"/>
  <c r="AS122" i="1"/>
  <c r="F154" i="1"/>
  <c r="O263" i="1"/>
  <c r="F272" i="1"/>
  <c r="CA71" i="1"/>
  <c r="AR90" i="1"/>
  <c r="AZ18" i="1"/>
  <c r="F429" i="1"/>
  <c r="CE169" i="1"/>
  <c r="AV231" i="1"/>
  <c r="P47" i="1"/>
  <c r="EQ26" i="1"/>
  <c r="EN302" i="1"/>
  <c r="P326" i="1"/>
  <c r="EV22" i="1"/>
  <c r="P413" i="1"/>
  <c r="EV418" i="1"/>
  <c r="DJ18" i="1"/>
  <c r="P432" i="1"/>
  <c r="EN122" i="1"/>
  <c r="P142" i="1"/>
  <c r="DG122" i="1"/>
  <c r="P139" i="1"/>
  <c r="EN26" i="1"/>
  <c r="P44" i="1"/>
  <c r="DH22" i="1"/>
  <c r="P391" i="1"/>
  <c r="DH418" i="1"/>
  <c r="DQ302" i="1"/>
  <c r="P348" i="1"/>
  <c r="AV71" i="1"/>
  <c r="F95" i="1"/>
  <c r="DP169" i="1"/>
  <c r="P257" i="1"/>
  <c r="P169" i="1"/>
  <c r="F234" i="1"/>
  <c r="ER18" i="1"/>
  <c r="P429" i="1"/>
  <c r="V22" i="1"/>
  <c r="V418" i="1"/>
  <c r="F411" i="1"/>
  <c r="EQ122" i="1"/>
  <c r="P145" i="1"/>
  <c r="CH169" i="1"/>
  <c r="AY231" i="1"/>
  <c r="EO302" i="1"/>
  <c r="P327" i="1"/>
  <c r="EK71" i="1"/>
  <c r="P107" i="1"/>
  <c r="BD122" i="1"/>
  <c r="F162" i="1"/>
  <c r="BD388" i="1"/>
  <c r="AW122" i="1"/>
  <c r="F143" i="1"/>
  <c r="CA302" i="1"/>
  <c r="AR321" i="1"/>
  <c r="EP18" i="1"/>
  <c r="P425" i="1"/>
  <c r="P41" i="1"/>
  <c r="DG26" i="1"/>
  <c r="DG388" i="1"/>
  <c r="O302" i="1"/>
  <c r="F323" i="1"/>
  <c r="DL18" i="1"/>
  <c r="P439" i="1"/>
  <c r="CF169" i="1"/>
  <c r="AW231" i="1"/>
  <c r="U18" i="1"/>
  <c r="F440" i="1"/>
  <c r="AR26" i="1"/>
  <c r="F67" i="1"/>
  <c r="ES18" i="1"/>
  <c r="P438" i="1"/>
  <c r="DK169" i="1"/>
  <c r="P246" i="1"/>
  <c r="DI18" i="1"/>
  <c r="P430" i="1"/>
  <c r="AY302" i="1"/>
  <c r="F329" i="1"/>
  <c r="EJ71" i="1"/>
  <c r="P118" i="1"/>
  <c r="FT302" i="1"/>
  <c r="EK321" i="1"/>
  <c r="DH169" i="1"/>
  <c r="P234" i="1"/>
  <c r="CB263" i="1"/>
  <c r="AS270" i="1"/>
  <c r="X169" i="1"/>
  <c r="F257" i="1"/>
  <c r="X388" i="1"/>
  <c r="DK388" i="1"/>
  <c r="FT122" i="1"/>
  <c r="EK137" i="1"/>
  <c r="BA22" i="1"/>
  <c r="BA418" i="1"/>
  <c r="F408" i="1"/>
  <c r="W16" i="2" s="1"/>
  <c r="T169" i="1"/>
  <c r="F252" i="1"/>
  <c r="T388" i="1"/>
  <c r="FS302" i="1"/>
  <c r="EJ321" i="1"/>
  <c r="AW71" i="1"/>
  <c r="F96" i="1"/>
  <c r="DG302" i="1"/>
  <c r="P323" i="1"/>
  <c r="P388" i="1"/>
  <c r="FZ169" i="1"/>
  <c r="EQ231" i="1"/>
  <c r="CA263" i="1"/>
  <c r="AR270" i="1"/>
  <c r="Q18" i="1"/>
  <c r="F430" i="1"/>
  <c r="DM18" i="1"/>
  <c r="P440" i="1"/>
  <c r="DG169" i="1"/>
  <c r="P233" i="1"/>
  <c r="S169" i="1"/>
  <c r="F246" i="1"/>
  <c r="S388" i="1"/>
  <c r="FX169" i="1"/>
  <c r="EO231" i="1"/>
  <c r="FS231" i="1"/>
  <c r="AB169" i="1"/>
  <c r="O231" i="1"/>
  <c r="EO122" i="1"/>
  <c r="P143" i="1"/>
  <c r="CA169" i="1"/>
  <c r="AR231" i="1"/>
  <c r="P45" i="1"/>
  <c r="EO26" i="1"/>
  <c r="AV302" i="1"/>
  <c r="F326" i="1"/>
  <c r="R22" i="1"/>
  <c r="F402" i="1"/>
  <c r="R418" i="1"/>
  <c r="EK270" i="1"/>
  <c r="FT263" i="1"/>
  <c r="AV122" i="1"/>
  <c r="F142" i="1"/>
  <c r="FW169" i="1"/>
  <c r="EN231" i="1"/>
  <c r="FT231" i="1"/>
  <c r="W18" i="1"/>
  <c r="F442" i="1"/>
  <c r="Y169" i="1"/>
  <c r="F258" i="1"/>
  <c r="Y388" i="1"/>
  <c r="DN22" i="1"/>
  <c r="P411" i="1"/>
  <c r="DN418" i="1"/>
  <c r="CB169" i="1"/>
  <c r="AS231" i="1"/>
  <c r="FS122" i="1"/>
  <c r="EJ137" i="1"/>
  <c r="FT26" i="1"/>
  <c r="EK39" i="1"/>
  <c r="AS26" i="1"/>
  <c r="F56" i="1"/>
  <c r="EQ302" i="1"/>
  <c r="P329" i="1"/>
  <c r="EJ270" i="1"/>
  <c r="FS263" i="1"/>
  <c r="DQ169" i="1"/>
  <c r="P258" i="1"/>
  <c r="AX18" i="1"/>
  <c r="F425" i="1"/>
  <c r="DP388" i="1"/>
  <c r="P287" i="1" l="1"/>
  <c r="EK263" i="1"/>
  <c r="AS302" i="1"/>
  <c r="F338" i="1"/>
  <c r="R18" i="1"/>
  <c r="F432" i="1"/>
  <c r="O169" i="1"/>
  <c r="F233" i="1"/>
  <c r="EJ302" i="1"/>
  <c r="P349" i="1"/>
  <c r="AW169" i="1"/>
  <c r="F237" i="1"/>
  <c r="F298" i="1"/>
  <c r="AR263" i="1"/>
  <c r="T22" i="1"/>
  <c r="T418" i="1"/>
  <c r="F409" i="1"/>
  <c r="F287" i="1"/>
  <c r="AS263" i="1"/>
  <c r="BD22" i="1"/>
  <c r="F413" i="1"/>
  <c r="BD418" i="1"/>
  <c r="V18" i="1"/>
  <c r="F441" i="1"/>
  <c r="AS71" i="1"/>
  <c r="F107" i="1"/>
  <c r="EO169" i="1"/>
  <c r="P237" i="1"/>
  <c r="DH18" i="1"/>
  <c r="P421" i="1"/>
  <c r="EV18" i="1"/>
  <c r="P443" i="1"/>
  <c r="AR71" i="1"/>
  <c r="F118" i="1"/>
  <c r="EJ26" i="1"/>
  <c r="P67" i="1"/>
  <c r="EK26" i="1"/>
  <c r="P56" i="1"/>
  <c r="EQ169" i="1"/>
  <c r="P239" i="1"/>
  <c r="DO18" i="1"/>
  <c r="P442" i="1"/>
  <c r="FS169" i="1"/>
  <c r="EJ231" i="1"/>
  <c r="S22" i="1"/>
  <c r="S418" i="1"/>
  <c r="F403" i="1"/>
  <c r="Y16" i="2" s="1"/>
  <c r="DG22" i="1"/>
  <c r="P390" i="1"/>
  <c r="DG418" i="1"/>
  <c r="AV169" i="1"/>
  <c r="F236" i="1"/>
  <c r="DP22" i="1"/>
  <c r="P414" i="1"/>
  <c r="DP418" i="1"/>
  <c r="EN169" i="1"/>
  <c r="P236" i="1"/>
  <c r="P22" i="1"/>
  <c r="P418" i="1"/>
  <c r="F391" i="1"/>
  <c r="BA18" i="1"/>
  <c r="F438" i="1"/>
  <c r="EK302" i="1"/>
  <c r="P338" i="1"/>
  <c r="AR388" i="1"/>
  <c r="EN388" i="1"/>
  <c r="X22" i="1"/>
  <c r="F414" i="1"/>
  <c r="X418" i="1"/>
  <c r="Y22" i="1"/>
  <c r="F415" i="1"/>
  <c r="Y418" i="1"/>
  <c r="EJ122" i="1"/>
  <c r="P165" i="1"/>
  <c r="EO388" i="1"/>
  <c r="O388" i="1"/>
  <c r="FT169" i="1"/>
  <c r="EK231" i="1"/>
  <c r="AR169" i="1"/>
  <c r="F259" i="1"/>
  <c r="EK122" i="1"/>
  <c r="P154" i="1"/>
  <c r="EQ388" i="1"/>
  <c r="AS388" i="1"/>
  <c r="AS169" i="1"/>
  <c r="F248" i="1"/>
  <c r="P298" i="1"/>
  <c r="EJ263" i="1"/>
  <c r="DN18" i="1"/>
  <c r="P441" i="1"/>
  <c r="AW388" i="1"/>
  <c r="AY169" i="1"/>
  <c r="F239" i="1"/>
  <c r="AY388" i="1"/>
  <c r="DQ18" i="1"/>
  <c r="P445" i="1"/>
  <c r="DK22" i="1"/>
  <c r="P403" i="1"/>
  <c r="J16" i="2" s="1"/>
  <c r="DK418" i="1"/>
  <c r="AR302" i="1"/>
  <c r="F349" i="1"/>
  <c r="AV388" i="1"/>
  <c r="X18" i="1" l="1"/>
  <c r="F444" i="1"/>
  <c r="EJ169" i="1"/>
  <c r="P259" i="1"/>
  <c r="BD18" i="1"/>
  <c r="F443" i="1"/>
  <c r="DP18" i="1"/>
  <c r="P444" i="1"/>
  <c r="AY22" i="1"/>
  <c r="F396" i="1"/>
  <c r="AY418" i="1"/>
  <c r="AW22" i="1"/>
  <c r="AW418" i="1"/>
  <c r="F394" i="1"/>
  <c r="AR22" i="1"/>
  <c r="AR418" i="1"/>
  <c r="F416" i="1"/>
  <c r="O22" i="1"/>
  <c r="F390" i="1"/>
  <c r="O418" i="1"/>
  <c r="S18" i="1"/>
  <c r="F433" i="1"/>
  <c r="EK169" i="1"/>
  <c r="P248" i="1"/>
  <c r="DK18" i="1"/>
  <c r="P433" i="1"/>
  <c r="EO22" i="1"/>
  <c r="P394" i="1"/>
  <c r="EO418" i="1"/>
  <c r="EN22" i="1"/>
  <c r="EN418" i="1"/>
  <c r="P393" i="1"/>
  <c r="DG18" i="1"/>
  <c r="P420" i="1"/>
  <c r="EK388" i="1"/>
  <c r="T18" i="1"/>
  <c r="F439" i="1"/>
  <c r="AS22" i="1"/>
  <c r="F405" i="1"/>
  <c r="T16" i="2" s="1"/>
  <c r="X16" i="2" s="1"/>
  <c r="AC16" i="2" s="1"/>
  <c r="AS418" i="1"/>
  <c r="Y18" i="1"/>
  <c r="F445" i="1"/>
  <c r="AV22" i="1"/>
  <c r="AV418" i="1"/>
  <c r="F393" i="1"/>
  <c r="EQ22" i="1"/>
  <c r="P396" i="1"/>
  <c r="EQ418" i="1"/>
  <c r="P18" i="1"/>
  <c r="F421" i="1"/>
  <c r="EJ388" i="1"/>
  <c r="AY18" i="1" l="1"/>
  <c r="F426" i="1"/>
  <c r="EK22" i="1"/>
  <c r="EK418" i="1"/>
  <c r="P405" i="1"/>
  <c r="E16" i="2" s="1"/>
  <c r="I16" i="2" s="1"/>
  <c r="N16" i="2" s="1"/>
  <c r="O18" i="1"/>
  <c r="F420" i="1"/>
  <c r="EO18" i="1"/>
  <c r="P424" i="1"/>
  <c r="AV18" i="1"/>
  <c r="F423" i="1"/>
  <c r="AS18" i="1"/>
  <c r="F435" i="1"/>
  <c r="AR18" i="1"/>
  <c r="F446" i="1"/>
  <c r="EQ18" i="1"/>
  <c r="P426" i="1"/>
  <c r="EN18" i="1"/>
  <c r="P423" i="1"/>
  <c r="EJ22" i="1"/>
  <c r="P416" i="1"/>
  <c r="EJ418" i="1"/>
  <c r="AW18" i="1"/>
  <c r="F424" i="1"/>
  <c r="EJ18" i="1" l="1"/>
  <c r="P446" i="1"/>
  <c r="EK18" i="1"/>
  <c r="P435" i="1"/>
</calcChain>
</file>

<file path=xl/sharedStrings.xml><?xml version="1.0" encoding="utf-8"?>
<sst xmlns="http://schemas.openxmlformats.org/spreadsheetml/2006/main" count="16357" uniqueCount="679">
  <si>
    <t>Smeta.RU  (495) 974-1589</t>
  </si>
  <si>
    <t>_PS_</t>
  </si>
  <si>
    <t>Smeta.RU</t>
  </si>
  <si>
    <t/>
  </si>
  <si>
    <t>07-01-03 Благоустройство территории ЗПП</t>
  </si>
  <si>
    <t>07-01-03 Благоустройство территории ЗПП 220 кВ ИЛО1!</t>
  </si>
  <si>
    <t>248017-2021-ИЛО1-ПЗУ</t>
  </si>
  <si>
    <t>Кузьмина Т.В.</t>
  </si>
  <si>
    <t>Ведущий эксперт УНСР</t>
  </si>
  <si>
    <t>Аверьянов И.А.</t>
  </si>
  <si>
    <t>Начальник УНСР</t>
  </si>
  <si>
    <t>Сметные нормы списания</t>
  </si>
  <si>
    <t>Коды ценников</t>
  </si>
  <si>
    <t>Версия 1.7.4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</si>
  <si>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</si>
  <si>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Поправки для НБ 2014 года от 17.10.2024 г (55/пр) Строительство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</si>
  <si>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</si>
  <si>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</si>
  <si>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Московская область</t>
  </si>
  <si>
    <t>07-01-03</t>
  </si>
  <si>
    <t>Благоустройство территории ЗПП</t>
  </si>
  <si>
    <t>248017-2021-ИЛО1-СПОЗУ</t>
  </si>
  <si>
    <t>1</t>
  </si>
  <si>
    <t>Земляные работы/Выемка грунта под устройство здания ЗПП и противопожарных резервуаров</t>
  </si>
  <si>
    <t>01-01-036-3</t>
  </si>
  <si>
    <t>Планировка площадей бульдозерами мощностью 132 кВт (180 л.с.)</t>
  </si>
  <si>
    <t>1000 м2 спланированной поверхности за 1 проход бульдозера</t>
  </si>
  <si>
    <t>ТЕР Московской обл., 01-01-036-3, приказ Минстроя России №675/пр от 28.02.2017 № 260/пр</t>
  </si>
  <si>
    <t>*1,20</t>
  </si>
  <si>
    <t>Общестроительные работы</t>
  </si>
  <si>
    <t>Земляные работы</t>
  </si>
  <si>
    <t>Земляные работы, выполняемые: механизированным способом</t>
  </si>
  <si>
    <t>ФЕР-01</t>
  </si>
  <si>
    <t>Поправка: Мет.421/пр 04.08.20 Пр.10 Т.1 п. 4</t>
  </si>
  <si>
    <t>Пр/812-001.1-1</t>
  </si>
  <si>
    <t>Пр/774-001.1</t>
  </si>
  <si>
    <t>01-01-013-8</t>
  </si>
  <si>
    <t>Разработка грунта с погрузкой на автомобили-самосвалы экскаваторами с ковшом вместимостью 0,65 (0,5-1) м3, группа грунтов 2</t>
  </si>
  <si>
    <t>1000 м3 грунта</t>
  </si>
  <si>
    <t>ТЕР Московской обл., 01-01-013-8, приказ Минстроя России №675/пр от 28.02.2017 № 260/пр</t>
  </si>
  <si>
    <t>*(0,2+1)</t>
  </si>
  <si>
    <t>Поправка: 421/пр_2020_прил.10_т.1_п.4_гр.3</t>
  </si>
  <si>
    <t>01-02-057-2</t>
  </si>
  <si>
    <t>Разработка грунта вручную в траншеях глубиной до 2 м без креплений с откосами, группа грунтов 2</t>
  </si>
  <si>
    <t>100 м3 грунта</t>
  </si>
  <si>
    <t>ТЕР Московской обл., 01-02-057-2, приказ Минстроя России №675/пр от 28.02.2017 № 260/пр</t>
  </si>
  <si>
    <t>Земляные работы, выполняемые: ручным способом</t>
  </si>
  <si>
    <t>Пр/812-001.2-1</t>
  </si>
  <si>
    <t>Пр/774-001.2</t>
  </si>
  <si>
    <t>т01-01-01-039</t>
  </si>
  <si>
    <t>Погрузка при автомобильных перевозках грунта растительного слоя (земля, перегной)</t>
  </si>
  <si>
    <t>1 Т ГРУЗА</t>
  </si>
  <si>
    <t>ТССЦпг Московской обл., т01-01-01-039, приказ Минстроя России №675/пр от 28.02.2017 № 261/пр</t>
  </si>
  <si>
    <t>Погрузочно-разгрузочные работы</t>
  </si>
  <si>
    <t>ФССЦпр  пог. а/п (2011,изм. 4-6)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</si>
  <si>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</si>
  <si>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</si>
  <si>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</si>
  <si>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</si>
  <si>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</si>
  <si>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</si>
  <si>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</si>
  <si>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</si>
  <si>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</si>
  <si>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</si>
  <si>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</si>
  <si>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</si>
  <si>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</si>
  <si>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</si>
  <si>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</si>
  <si>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</si>
  <si>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</si>
  <si>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</si>
  <si>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</si>
  <si>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</si>
  <si>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</si>
  <si>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</si>
  <si>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</si>
  <si>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</si>
  <si>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</si>
  <si>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</si>
  <si>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</si>
  <si>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</si>
  <si>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</si>
  <si>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</si>
  <si>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</si>
  <si>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</si>
  <si>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</si>
  <si>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</si>
  <si>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</si>
  <si>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</si>
  <si>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</si>
  <si>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</si>
  <si>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</si>
  <si>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</si>
  <si>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</si>
  <si>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</si>
  <si>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</si>
  <si>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</si>
  <si>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</si>
  <si>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</si>
  <si>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</si>
  <si>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</si>
  <si>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</si>
  <si>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</si>
  <si>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</si>
  <si>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</si>
  <si>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</si>
  <si>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</si>
  <si>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</t>
  </si>
  <si>
    <t>Насыпь грунта 248017–2021-ИЛО1-ПЗУ-ТЧ л. 13, 248017–2021-ИЛО1-ПЗУ-04 примечания</t>
  </si>
  <si>
    <t>407-0024</t>
  </si>
  <si>
    <t>Грунт песчаный, супесчаный</t>
  </si>
  <si>
    <t>м3</t>
  </si>
  <si>
    <t>ТССЦ Московской обл., 407-0024, приказ Минстроя России №675/пр от 28.02.2017 № 257/пр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</si>
  <si>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</si>
  <si>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</si>
  <si>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</si>
  <si>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3</t>
  </si>
  <si>
    <t>01-01-106-2</t>
  </si>
  <si>
    <t>Разравнивание кавальеров (отвалов) при перемещении грунта до 10 м бульдозерами мощностью 59 кВт (80 л.с.), группа грунтов 2</t>
  </si>
  <si>
    <t>ТЕР Московской обл., 01-01-106-2, приказ Минстроя России №675/пр от 28.02.2017 № 260/пр</t>
  </si>
  <si>
    <t>01-01-106-11</t>
  </si>
  <si>
    <t>При перемещении грунта на каждые последующие 10 м добавлять к расценке 01-01-106-02</t>
  </si>
  <si>
    <t>ТЕР Московской обл., 01-01-106-11, приказ Минстроя России №675/пр от 28.02.2017 № 260/пр</t>
  </si>
  <si>
    <t>*4*(0,2+1)</t>
  </si>
  <si>
    <t>01-02-001-2</t>
  </si>
  <si>
    <t>Уплотнение грунта прицепными катками на пневмоколесном ходу 25 т на первый проход по одному следу при толщине слоя 30 см</t>
  </si>
  <si>
    <t>1000 м3 уплотненного грунта</t>
  </si>
  <si>
    <t>ТЕР Московской обл., 01-02-001-2, приказ Минстроя России №675/пр от 28.02.2017 № 260/пр</t>
  </si>
  <si>
    <t>01-02-001-8</t>
  </si>
  <si>
    <t>На каждый последующий проход по одному следу добавлять к расценке 01-02-001-02</t>
  </si>
  <si>
    <t>ТЕР Московской обл., 01-02-001-8, приказ Минстроя России №675/пр от 28.02.2017 № 260/пр</t>
  </si>
  <si>
    <t>*7*(0,2+1)</t>
  </si>
  <si>
    <t>01-02-006-1</t>
  </si>
  <si>
    <t>Полив водой уплотняемого грунта насыпей</t>
  </si>
  <si>
    <t>ТЕР Московской обл., 01-02-006-1, приказ Минстроя России №675/пр от 28.02.2017 № 260/пр</t>
  </si>
  <si>
    <t>4</t>
  </si>
  <si>
    <t>Щебеночное покрытие/ 248017–2021-ИЛО1-ПЗУ-ТЧ л.11,14/248017–2021-ИЛО1-ПЗУ-0,4,05</t>
  </si>
  <si>
    <t>27-03-008-2</t>
  </si>
  <si>
    <t>Разборка покрытий и оснований щебеночных</t>
  </si>
  <si>
    <t>100 м3 конструкций</t>
  </si>
  <si>
    <t>ТЕР Московской обл., 27-03-008-2, приказ Минстроя России №675/пр от 28.02.2017 № 260/пр</t>
  </si>
  <si>
    <t>Автомобильные дороги</t>
  </si>
  <si>
    <t>ФЕР-27</t>
  </si>
  <si>
    <t>Пр/812-021.0-1</t>
  </si>
  <si>
    <t>Пр/774-021.0</t>
  </si>
  <si>
    <t>5</t>
  </si>
  <si>
    <t>т01-01-01-034</t>
  </si>
  <si>
    <t>Погрузка при автомобильных перевозках щебня (выгрузка учитывает затраты на штабелирование)</t>
  </si>
  <si>
    <t>ТССЦпг Московской обл., т01-01-01-034, приказ Минстроя России №675/пр от 28.02.2017 № 261/пр</t>
  </si>
  <si>
    <t>6</t>
  </si>
  <si>
    <t>27-04-016-4</t>
  </si>
  <si>
    <t>Устройство прослойки из нетканого синтетического материала (НСМ) в земляном полотне сплошной</t>
  </si>
  <si>
    <t>1000 м2 поверхности</t>
  </si>
  <si>
    <t>ТЕР Московской обл., 27-04-016-4, приказ Минстроя России №675/пр от 28.02.2017 № 260/пр</t>
  </si>
  <si>
    <t>7</t>
  </si>
  <si>
    <t>101-2695</t>
  </si>
  <si>
    <t>Нетканый геотекстиль Дорнит 200 г/м2</t>
  </si>
  <si>
    <t>м2</t>
  </si>
  <si>
    <t>ТССЦ Московской обл., 101-2695, приказ Минстроя России №675/пр от 28.02.2017 № 254/пр</t>
  </si>
  <si>
    <t>8</t>
  </si>
  <si>
    <t>27-04-001-4</t>
  </si>
  <si>
    <t>Устройство подстилающих и выравнивающих слоев оснований из щебня</t>
  </si>
  <si>
    <t>100 м3 материала основания (в плотном теле)</t>
  </si>
  <si>
    <t>ТЕР Московской обл., 27-04-001-4, приказ Минстроя России №675/пр от 28.02.2017 № 260/пр</t>
  </si>
  <si>
    <t>9</t>
  </si>
  <si>
    <t>408-0019</t>
  </si>
  <si>
    <t>Щебень из природного камня для строительных работ марка 600, фракция 20-40 мм</t>
  </si>
  <si>
    <t>ТССЦ Московской обл., 408-0019, приказ Минстроя России №675/пр от 28.02.2017 № 257/пр</t>
  </si>
  <si>
    <t>Внутриплощадочный проезд и подъездная дорога 248017–2021-ИЛО1-ПЗУ-ТЧ л.11, 248017–2021-ИЛО1-ПЗУ-04/05</t>
  </si>
  <si>
    <t>10</t>
  </si>
  <si>
    <t>01-01-013-14</t>
  </si>
  <si>
    <t>Разработка грунта с погрузкой на автомобили-самосвалы экскаваторами с ковшом вместимостью 0,5 (0,5-0,63) м3, группа грунтов 2</t>
  </si>
  <si>
    <t>ТЕР Московской обл., 01-01-013-14, приказ Минстроя России №675/пр от 28.02.2017 № 260/пр</t>
  </si>
  <si>
    <t>11</t>
  </si>
  <si>
    <t>12</t>
  </si>
  <si>
    <t>13</t>
  </si>
  <si>
    <t>27-04-001-1</t>
  </si>
  <si>
    <t>Устройство подстилающих и выравнивающих слоев оснований из песка</t>
  </si>
  <si>
    <t>ТЕР Московской обл., 27-04-001-1, приказ Минстроя России №675/пр от 28.02.2017 № 260/пр</t>
  </si>
  <si>
    <t>14</t>
  </si>
  <si>
    <t>408-0202</t>
  </si>
  <si>
    <t>Смесь песчано-гравийная природная обогащенная с содержанием гравия 25-35 %</t>
  </si>
  <si>
    <t>ТССЦ Московской обл., 408-0202, приказ Минстроя России №675/пр от 28.02.2017 № 257/пр</t>
  </si>
  <si>
    <t>408-0141</t>
  </si>
  <si>
    <t>Песок природный для строительных растворов средний</t>
  </si>
  <si>
    <t>ТССЦ Московской обл., 408-0141, приказ Минстроя России №675/пр от 28.02.2017 № 257/пр</t>
  </si>
  <si>
    <t>1слой марка II, тип Б-8см</t>
  </si>
  <si>
    <t>15</t>
  </si>
  <si>
    <t>27-06-029-1</t>
  </si>
  <si>
    <t>Устройство покрытия толщиной 4 см из горячих асфальтобетонных смесей плотных мелкозернистых типа А,Б,В, плотность каменных материалов 2,5-2,9 т/м3</t>
  </si>
  <si>
    <t>1000 м2 покрытия</t>
  </si>
  <si>
    <t>ТЕР Московской обл., 27-06-029-1, приказ Минстроя России №675/пр от 28.02.2017 № 260/пр</t>
  </si>
  <si>
    <t>15,1</t>
  </si>
  <si>
    <t>410-0001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</si>
  <si>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I, тип А</t>
  </si>
  <si>
    <t>т</t>
  </si>
  <si>
    <t>ТССЦ Московской обл., 410-0001, приказ Минстроя России №675/пр от 28.02.2017 № 257/пр</t>
  </si>
  <si>
    <t>16</t>
  </si>
  <si>
    <t>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</si>
  <si>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</si>
  <si>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ТССЦ Московской обл., 410-0006, приказ Минстроя России №675/пр от 28.02.2017 № 257/пр</t>
  </si>
  <si>
    <t>17</t>
  </si>
  <si>
    <t>27-06-030-1</t>
  </si>
  <si>
    <t>При изменении толщины покрытия на 0,5 см добавлять или исключать к расценке 27-06-029-01</t>
  </si>
  <si>
    <t>ТЕР Московской обл., 27-06-030-1, приказ Минстроя России №675/пр от 28.02.2017 № 260/пр</t>
  </si>
  <si>
    <t>*4</t>
  </si>
  <si>
    <t>17,1</t>
  </si>
  <si>
    <t>18</t>
  </si>
  <si>
    <t>2слой марка II, тип Б-7см</t>
  </si>
  <si>
    <t>19</t>
  </si>
  <si>
    <t>19,1</t>
  </si>
  <si>
    <t>20</t>
  </si>
  <si>
    <t>21</t>
  </si>
  <si>
    <t>*1*3</t>
  </si>
  <si>
    <t>*(0,2+1))*3</t>
  </si>
  <si>
    <t>21,1</t>
  </si>
  <si>
    <t>22</t>
  </si>
  <si>
    <t>3слой марка II, тип Б-5см</t>
  </si>
  <si>
    <t>23</t>
  </si>
  <si>
    <t>23,1</t>
  </si>
  <si>
    <t>24</t>
  </si>
  <si>
    <t>25</t>
  </si>
  <si>
    <t>*1</t>
  </si>
  <si>
    <t>25,1</t>
  </si>
  <si>
    <t>26</t>
  </si>
  <si>
    <t>Бортовой камень 248017–2021-ИЛО1-ПЗУ-02/0,5</t>
  </si>
  <si>
    <t>27</t>
  </si>
  <si>
    <t>27-02-010-2</t>
  </si>
  <si>
    <t>Установка бортовых камней бетонных при других видах покрытий</t>
  </si>
  <si>
    <t>100 м бортового камня</t>
  </si>
  <si>
    <t>ТЕР Московской обл., 27-02-010-2, приказ Минстроя России №675/пр от 28.02.2017 № 260/пр</t>
  </si>
  <si>
    <t>28</t>
  </si>
  <si>
    <t>403-8021</t>
  </si>
  <si>
    <t>Камни бортовые БР 100.30.15 /бетон В30 (М400), объем 0,043 м3/ (ГОСТ 6665-91)</t>
  </si>
  <si>
    <t>шт.</t>
  </si>
  <si>
    <t>ТССЦ Московской обл., 403-8021, приказ Минстроя России №675/пр от 28.02.2017 № 257/пр</t>
  </si>
  <si>
    <t>Газон.    248017–2021-ИЛО1-ПЗУ-02 п.8/ 248017-2021- ООС2.1 -БПО-ПЗ лист 3 Удобрения 0,05кг/м2/ семена 0,04кг/м2</t>
  </si>
  <si>
    <t>47-01-046-1</t>
  </si>
  <si>
    <t>Подготовка почвы для устройства партерного и обыкновенного газона без внесения растительной земли механизированным способом</t>
  </si>
  <si>
    <t>100 м2</t>
  </si>
  <si>
    <t>ТЕР Московской обл., 47-01-046-1, приказ Минстроя России №675/пр от 28.02.2017 № 260/пр</t>
  </si>
  <si>
    <t>Озеленение. Защитные лесонасаждения</t>
  </si>
  <si>
    <t>ФЕР-47</t>
  </si>
  <si>
    <t>Пр/812-041.0-1</t>
  </si>
  <si>
    <t>Пр/774-041.0</t>
  </si>
  <si>
    <t>29</t>
  </si>
  <si>
    <t>47-01-046-4</t>
  </si>
  <si>
    <t>Подготовка почвы для устройства партерного и обыкновенного газона с внесением растительной земли слоем 15 см вручную</t>
  </si>
  <si>
    <t>ТЕР Московской обл., 47-01-046-4, приказ Минстроя России №675/пр от 28.02.2017 № 260/пр</t>
  </si>
  <si>
    <t>30</t>
  </si>
  <si>
    <t>47-01-047-1</t>
  </si>
  <si>
    <t>Посев луговых газонов тракторной сеялкой</t>
  </si>
  <si>
    <t>1 ГА</t>
  </si>
  <si>
    <t>ТЕР Московской обл., 47-01-047-1, приказ Минстроя России №675/пр от 28.02.2017 № 260/пр</t>
  </si>
  <si>
    <t>31</t>
  </si>
  <si>
    <t>414-0137</t>
  </si>
  <si>
    <t>Семена газонных трав (смесь)</t>
  </si>
  <si>
    <t>кг</t>
  </si>
  <si>
    <t>ТССЦ Московской обл., 414-0137, приказ Минстроя России №675/пр от 28.02.2017 № 257/пр</t>
  </si>
  <si>
    <t>47-02-051-1</t>
  </si>
  <si>
    <t>Механизированная развозка органоминеральных удобрений</t>
  </si>
  <si>
    <t>10 т удобрений</t>
  </si>
  <si>
    <t>ТЕР Московской обл., 47-02-051-1, приказ Минстроя России №675/пр от 28.02.2017 № 260/пр</t>
  </si>
  <si>
    <t>47-01-070-3</t>
  </si>
  <si>
    <t>Уход за газонами обыкновенными</t>
  </si>
  <si>
    <t>100 м2 цветников и газонов</t>
  </si>
  <si>
    <t>ТЕР Московской обл., 47-01-070-3, приказ Минстроя России №675/пр от 28.02.2017 № 260/пр</t>
  </si>
  <si>
    <t>114-0021</t>
  </si>
  <si>
    <t>Удобрения сложно-смешанные гранулированные насыпью</t>
  </si>
  <si>
    <t>ТССЦ Московской обл., 114-0021, приказ Минстроя России №675/пр от 28.02.2017 № 254/пр</t>
  </si>
  <si>
    <t>т03-21-01-021</t>
  </si>
  <si>
    <t>Перевозка грузов I класса автомобилями-самосвалами грузоподъемностью 10 т работающих вне карьера на расстояние до 21 км</t>
  </si>
  <si>
    <t>ТССЦпг Московской обл., т03-21-01-021, приказ Минстроя России №675/пр от 28.02.2017 № 261/пр</t>
  </si>
  <si>
    <t>Автомобили бортовые</t>
  </si>
  <si>
    <t>Перевозка грузов. Автомобильные перевозки  ( 2003 г., ч.1;  ФССЦпр-2011-изм. № 4-6 , раздел 3; )</t>
  </si>
  <si>
    <t>ФССЦ а/п (2003/2011 изм. 4-6)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</si>
  <si>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</si>
  <si>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</si>
  <si>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</si>
  <si>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</si>
  <si>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</si>
  <si>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</si>
  <si>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</si>
  <si>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</si>
  <si>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</si>
  <si>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</si>
  <si>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</si>
  <si>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</si>
  <si>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</si>
  <si>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</si>
  <si>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</si>
  <si>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</si>
  <si>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</si>
  <si>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</si>
  <si>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</si>
  <si>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</si>
  <si>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</si>
  <si>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</si>
  <si>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</si>
  <si>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</si>
  <si>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</si>
  <si>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</si>
  <si>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</si>
  <si>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</si>
  <si>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</si>
  <si>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</si>
  <si>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</si>
  <si>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</si>
  <si>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</si>
  <si>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</si>
  <si>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</si>
  <si>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</si>
  <si>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</si>
  <si>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</si>
  <si>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</si>
  <si>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</si>
  <si>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</si>
  <si>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</si>
  <si>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</si>
  <si>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</si>
  <si>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</si>
  <si>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</si>
  <si>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</si>
  <si>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</si>
  <si>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</si>
  <si>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</si>
  <si>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</si>
  <si>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</si>
  <si>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</si>
  <si>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</si>
  <si>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</si>
  <si>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</si>
  <si>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</si>
  <si>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</si>
  <si>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</si>
  <si>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</si>
  <si>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</si>
  <si>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</si>
  <si>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</si>
  <si>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</si>
  <si>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</si>
  <si>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Сборник индексов</t>
  </si>
  <si>
    <t>ТСНБ-2001 Московской области (редакция 2014 г)</t>
  </si>
  <si>
    <t>Вид цен</t>
  </si>
  <si>
    <t>Базисный уровень цен</t>
  </si>
  <si>
    <t>_OBSM_</t>
  </si>
  <si>
    <t>Затраты труда машинистов</t>
  </si>
  <si>
    <t>чел.час</t>
  </si>
  <si>
    <t>070153</t>
  </si>
  <si>
    <t>ТСЭМ Московской обл., 070153, приказ Минстроя России №675/пр от 28.02.2017 № 264/пр</t>
  </si>
  <si>
    <t>Бульдозеры при работе на других видах строительства 132 кВт (180 л.с.)</t>
  </si>
  <si>
    <t>маш.-ч</t>
  </si>
  <si>
    <t>1-1020-90</t>
  </si>
  <si>
    <t>Рабочий строитель среднего разряда 2</t>
  </si>
  <si>
    <t>чел.-ч</t>
  </si>
  <si>
    <t>060248</t>
  </si>
  <si>
    <t>ТСЭМ Московской обл., 060248, приказ Минстроя России №675/пр от 28.02.2017 № 264/пр</t>
  </si>
  <si>
    <t>Экскаваторы одноковшовые дизельные на гусеничном ходу при работе на других видах строительства 0,65 м3</t>
  </si>
  <si>
    <t>070149</t>
  </si>
  <si>
    <t>ТСЭМ Московской обл., 070149, приказ Минстроя России №675/пр от 28.02.2017 № 264/пр</t>
  </si>
  <si>
    <t>Бульдозеры при работе на других видах строительства 79 кВт (108 л.с.)</t>
  </si>
  <si>
    <t>408-0015</t>
  </si>
  <si>
    <t>ТССЦ Московской обл., 408-0015, приказ Минстроя России №675/пр от 28.02.2017 № 257/пр</t>
  </si>
  <si>
    <t>Щебень из природного камня для строительных работ марка 800, фракция 20-40 мм</t>
  </si>
  <si>
    <t>070133</t>
  </si>
  <si>
    <t>ТСЭМ Московской обл., 070133, приказ Минстроя России №675/пр от 28.02.2017 № 264/пр</t>
  </si>
  <si>
    <t>Бульдозеры при работе на водохозяйственном строительстве 59 кВт (80 л.с.)</t>
  </si>
  <si>
    <t>010312</t>
  </si>
  <si>
    <t>ТСЭМ Московской обл., 010312, приказ Минстроя России №675/пр от 28.02.2017 № 264/пр</t>
  </si>
  <si>
    <t>Тракторы на гусеничном ходу при работе на других видах строительства 79 кВт (108 л.с.)</t>
  </si>
  <si>
    <t>120711</t>
  </si>
  <si>
    <t>ТСЭМ Московской обл., 120711, приказ Минстроя России №675/пр от 28.02.2017 № 264/пр</t>
  </si>
  <si>
    <t>Катки дорожные прицепные на пневмоколесном ходу 25 т</t>
  </si>
  <si>
    <t>1-1010-90</t>
  </si>
  <si>
    <t>Рабочий строитель среднего разряда 1</t>
  </si>
  <si>
    <t>121601</t>
  </si>
  <si>
    <t>ТСЭМ Московской обл., 121601, приказ Минстроя России №675/пр от 28.02.2017 № 264/пр</t>
  </si>
  <si>
    <t>Машины поливомоечные 6000 л</t>
  </si>
  <si>
    <t>411-0001</t>
  </si>
  <si>
    <t>ТССЦ Московской обл., 411-0001, приказ Минстроя России №675/пр от 28.02.2017 № 257/пр</t>
  </si>
  <si>
    <t>Вода</t>
  </si>
  <si>
    <t>010311</t>
  </si>
  <si>
    <t>ТСЭМ Московской обл., 010311, приказ Минстроя России №675/пр от 28.02.2017 № 264/пр</t>
  </si>
  <si>
    <t>Тракторы на гусеничном ходу при работе на других видах строительства 59 кВт (80 л.с.)</t>
  </si>
  <si>
    <t>091400</t>
  </si>
  <si>
    <t>ТСЭМ Московской обл., 091400, приказ Минстроя России №675/пр от 28.02.2017 № 264/пр</t>
  </si>
  <si>
    <t>Рыхлители прицепные (без трактора)</t>
  </si>
  <si>
    <t>120202</t>
  </si>
  <si>
    <t>ТСЭМ Московской обл., 120202, приказ Минстроя России №675/пр от 28.02.2017 № 264/пр</t>
  </si>
  <si>
    <t>Автогрейдеры среднего типа 99 кВт (135 л.с.)</t>
  </si>
  <si>
    <t>1-1022-90</t>
  </si>
  <si>
    <t>Рабочий строитель среднего разряда 2,2</t>
  </si>
  <si>
    <t>120910</t>
  </si>
  <si>
    <t>ТСЭМ Московской обл., 120910, приказ Минстроя России №675/пр от 28.02.2017 № 264/пр</t>
  </si>
  <si>
    <t>Катки на пневмоколесном ходу 16 т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</si>
  <si>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</si>
  <si>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</si>
  <si>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</si>
  <si>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101-0782</t>
  </si>
  <si>
    <t>ТССЦ Московской обл., 101-0782, приказ Минстроя России №675/пр от 28.02.2017 № 254/пр</t>
  </si>
  <si>
    <t>Поковки из квадратных заготовок, масса 1,8 кг</t>
  </si>
  <si>
    <t>1-1024-90</t>
  </si>
  <si>
    <t>Рабочий строитель среднего разряда 2,4</t>
  </si>
  <si>
    <t>030101</t>
  </si>
  <si>
    <t>ТСЭМ Московской обл., 030101, приказ Минстроя России №675/пр от 28.02.2017 № 264/пр</t>
  </si>
  <si>
    <t>Автопогрузчики 5 т</t>
  </si>
  <si>
    <t>120911</t>
  </si>
  <si>
    <t>ТСЭМ Московской обл., 120911, приказ Минстроя России №675/пр от 28.02.2017 № 264/пр</t>
  </si>
  <si>
    <t>Катки на пневмоколесном ходу 30 т</t>
  </si>
  <si>
    <t>060247</t>
  </si>
  <si>
    <t>ТСЭМ Московской обл., 060247, приказ Минстроя России №675/пр от 28.02.2017 № 264/пр</t>
  </si>
  <si>
    <t>Экскаваторы одноковшовые дизельные на гусеничном ходу при работе на других видах строительства 0,5 м3</t>
  </si>
  <si>
    <t>1-1023-90</t>
  </si>
  <si>
    <t>Рабочий строитель среднего разряда 2,3</t>
  </si>
  <si>
    <t>1-1032-90</t>
  </si>
  <si>
    <t>Рабочий строитель среднего разряда 3,2</t>
  </si>
  <si>
    <t>030301</t>
  </si>
  <si>
    <t>ТСЭМ Московской обл., 030301, приказ Минстроя России №675/пр от 28.02.2017 № 264/пр</t>
  </si>
  <si>
    <t>Лебедки ручные и рычажные тяговым усилием до 9,81 кН (1 т)</t>
  </si>
  <si>
    <t>120909</t>
  </si>
  <si>
    <t>ТСЭМ Московской обл., 120909, приказ Минстроя России №675/пр от 28.02.2017 № 264/пр</t>
  </si>
  <si>
    <t>Каток самоходный ДУ-84, гладковальцевый, 14 т</t>
  </si>
  <si>
    <t>121231</t>
  </si>
  <si>
    <t>ТСЭМ Московской обл., 121231, приказ Минстроя России №675/пр от 28.02.2017 № 264/пр</t>
  </si>
  <si>
    <t>Перегружатель асфальтовой смеси, емкость бункера до 25 т</t>
  </si>
  <si>
    <t>330804</t>
  </si>
  <si>
    <t>ТСЭМ Московской обл., 330804, приказ Минстроя России №675/пр от 28.02.2017 № 264/пр</t>
  </si>
  <si>
    <t>Молотки при работе от передвижных компрессорных станций отбойные пневматические</t>
  </si>
  <si>
    <t>381202</t>
  </si>
  <si>
    <t>ТСЭМ Московской обл., 381202, приказ Минстроя России №675/пр от 28.02.2017 № 264/пр</t>
  </si>
  <si>
    <t>Асфальтоукладчик гусеничный типа ABG Titan 325 с шириной укладки от 2 до 5 м</t>
  </si>
  <si>
    <t>381204</t>
  </si>
  <si>
    <t>ТСЭМ Московской обл., 381204, приказ Минстроя России №675/пр от 28.02.2017 № 264/пр</t>
  </si>
  <si>
    <t>Разогреватель швов ABACUS</t>
  </si>
  <si>
    <t>381205</t>
  </si>
  <si>
    <t>ТСЭМ Московской обл., 381205, приказ Минстроя России №675/пр от 28.02.2017 № 264/пр</t>
  </si>
  <si>
    <t>Каток самоходный ABG DD 74 гладковальцевый, 7т</t>
  </si>
  <si>
    <t>381206</t>
  </si>
  <si>
    <t>ТСЭМ Московской обл., 381206, приказ Минстроя России №675/пр от 28.02.2017 № 264/пр</t>
  </si>
  <si>
    <t>Каток самоходный BW-20R, тандемный на пневмоколесном ходу, 12т</t>
  </si>
  <si>
    <t>381207</t>
  </si>
  <si>
    <t>ТСЭМ Московской обл., 381207, приказ Минстроя России №675/пр от 28.02.2017 № 264/пр</t>
  </si>
  <si>
    <t>Каток самоходный ABG DD 90, тандемный гладковальцевый, 10т</t>
  </si>
  <si>
    <t>391751</t>
  </si>
  <si>
    <t>ТСЭМ Московской обл., 391751, приказ Минстроя России №675/пр от 28.02.2017 № 264/пр</t>
  </si>
  <si>
    <t>Компрессоры передвижные, давление 2,0 МПа, производительность 60 м3/мин</t>
  </si>
  <si>
    <t>393010</t>
  </si>
  <si>
    <t>ТСЭМ Московской обл., 393010, приказ Минстроя России №675/пр от 28.02.2017 № 264/пр</t>
  </si>
  <si>
    <t>Нарезчик швов FS-520</t>
  </si>
  <si>
    <t>400302</t>
  </si>
  <si>
    <t>ТСЭМ Московской обл., 400302, приказ Минстроя России №675/пр от 28.02.2017 № 264/пр</t>
  </si>
  <si>
    <t>Спецавтомашины типа УАЗ</t>
  </si>
  <si>
    <t>101-1659</t>
  </si>
  <si>
    <t>ТССЦ Московской обл., 101-1659, приказ Минстроя России №675/пр от 28.02.2017 № 254/пр</t>
  </si>
  <si>
    <t>Диск алмазный для твердых материалов, диаметр 350 мм</t>
  </si>
  <si>
    <t>101-1682</t>
  </si>
  <si>
    <t>ТССЦ Московской обл., 101-1682, приказ Минстроя России №675/пр от 28.02.2017 № 254/пр</t>
  </si>
  <si>
    <t>Шнур полиамидный крученый, диаметром 2 мм</t>
  </si>
  <si>
    <t>101-1797</t>
  </si>
  <si>
    <t>ТССЦ Московской обл., 101-1797, приказ Минстроя России №675/пр от 28.02.2017 № 254/пр</t>
  </si>
  <si>
    <t>Эмульсия битумно-дорожная</t>
  </si>
  <si>
    <t>101-1929</t>
  </si>
  <si>
    <t>ТССЦ Московской обл., 101-1929, приказ Минстроя России №675/пр от 28.02.2017 № 254/пр</t>
  </si>
  <si>
    <t>Болты анкерные</t>
  </si>
  <si>
    <t>204-0007</t>
  </si>
  <si>
    <t>ТССЦ Московской обл., 204-0007, приказ Минстроя России №675/пр от 28.02.2017 № 255/пр</t>
  </si>
  <si>
    <t>Горячекатаная арматурная сталь гладкая класса А-I, диаметром 20-22 мм</t>
  </si>
  <si>
    <t>411-0002</t>
  </si>
  <si>
    <t>ТССЦ Московской обл., 411-0002, приказ Минстроя России №675/пр от 28.02.2017 № 257/пр</t>
  </si>
  <si>
    <t>Вода водопроводная</t>
  </si>
  <si>
    <t>1-1038-90</t>
  </si>
  <si>
    <t>Рабочий строитель среднего разряда 3,8</t>
  </si>
  <si>
    <t>1-1029-90</t>
  </si>
  <si>
    <t>Рабочий строитель среднего разряда 2,9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</si>
  <si>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</si>
  <si>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</si>
  <si>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</si>
  <si>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101-1805</t>
  </si>
  <si>
    <t>ТССЦ Московской обл., 101-1805, приказ Минстроя России №675/пр от 28.02.2017 № 254/пр</t>
  </si>
  <si>
    <t>Гвозди строительные</t>
  </si>
  <si>
    <t>102-0038</t>
  </si>
  <si>
    <t>ТССЦ Московской обл., 102-0038, приказ Минстроя России №675/пр от 28.02.2017 № 254/пр</t>
  </si>
  <si>
    <t>Брусья необрезные хвойных пород длиной 4-6,5 м, все ширины, толщиной 100, 125 мм, IV сорта</t>
  </si>
  <si>
    <t>401-0006</t>
  </si>
  <si>
    <t>ТССЦ Московской обл., 401-0006, приказ Минстроя России №675/пр от 28.02.2017 № 257/пр</t>
  </si>
  <si>
    <t>Бетон тяжелый, класс В15 (М200)</t>
  </si>
  <si>
    <t>402-0004</t>
  </si>
  <si>
    <t>ТССЦ Московской обл., 402-0004, приказ Минстроя России №675/пр от 28.02.2017 № 257/пр</t>
  </si>
  <si>
    <t>Раствор готовый кладочный цементный марки 100</t>
  </si>
  <si>
    <t>1-1018-90</t>
  </si>
  <si>
    <t>Рабочий строитель среднего разряда 1,8</t>
  </si>
  <si>
    <t>010410</t>
  </si>
  <si>
    <t>ТСЭМ Московской обл., 010410, приказ Минстроя России №675/пр от 28.02.2017 № 264/пр</t>
  </si>
  <si>
    <t>Тракторы на пневмоколесном ходу при работе на других видах строительства 59 кВт (80 л.с.)</t>
  </si>
  <si>
    <t>092701</t>
  </si>
  <si>
    <t>ТСЭМ Московской обл., 092701, приказ Минстроя России №675/пр от 28.02.2017 № 264/пр</t>
  </si>
  <si>
    <t>Катки прицепные кольчатые 1 т</t>
  </si>
  <si>
    <t>407-0013</t>
  </si>
  <si>
    <t>ТССЦ Московской обл., 407-0013, приказ Минстроя России №675/пр от 28.02.2017 № 257/пр</t>
  </si>
  <si>
    <t>Земля растительная механизированной заготовки</t>
  </si>
  <si>
    <t>1-1040-90</t>
  </si>
  <si>
    <t>Рабочий строитель среднего разряда 4</t>
  </si>
  <si>
    <t>092002</t>
  </si>
  <si>
    <t>ТСЭМ Московской обл., 092002, приказ Минстроя России №675/пр от 28.02.2017 № 264/пр</t>
  </si>
  <si>
    <t>Сеялки прицепные</t>
  </si>
  <si>
    <t>1-1030-90</t>
  </si>
  <si>
    <t>Рабочий строитель среднего разряда 3</t>
  </si>
  <si>
    <t>010201</t>
  </si>
  <si>
    <t>ТСЭМ Московской обл., 010201, приказ Минстроя России №675/пр от 28.02.2017 № 264/пр</t>
  </si>
  <si>
    <t>Прицепы тракторные 2 т</t>
  </si>
  <si>
    <t>031811</t>
  </si>
  <si>
    <t>ТСЭМ Московской обл., 031811, приказ Минстроя России №675/пр от 28.02.2017 № 264/пр</t>
  </si>
  <si>
    <t>Погрузчики одноковшовые универсальные фронтальные пневмоколесные 2 т</t>
  </si>
  <si>
    <t>1-1025-90</t>
  </si>
  <si>
    <t>Рабочий строитель среднего разряда 2,5</t>
  </si>
  <si>
    <t>400052</t>
  </si>
  <si>
    <t>ТСЭМ Московской обл., 400052, приказ Минстроя России №675/пр от 28.02.2017 № 264/пр</t>
  </si>
  <si>
    <t>Автомобиль-самосвал, грузоподъемность до 10 т</t>
  </si>
  <si>
    <t>101-0792</t>
  </si>
  <si>
    <t>ТССЦ Московской обл., 101-0792, приказ Минстроя России №675/пр от 28.02.2017 № 254/пр</t>
  </si>
  <si>
    <t>Полотно иглопробивное для дорожного строительства «Дорнит-2»</t>
  </si>
  <si>
    <t>10 м2</t>
  </si>
  <si>
    <t>408-9080</t>
  </si>
  <si>
    <t>ТССЦ Московской обл., 408-9080, приказ Минстроя России №675/пр от 28.02.2017 № 257/пр</t>
  </si>
  <si>
    <t>Щебень</t>
  </si>
  <si>
    <t>408-9040</t>
  </si>
  <si>
    <t>ТССЦ Московской обл., 408-9040, приказ Минстроя России №675/пр от 28.02.2017 № 257/пр</t>
  </si>
  <si>
    <t>Песок для строительных работ природный</t>
  </si>
  <si>
    <t>413-9010</t>
  </si>
  <si>
    <t>ТССЦ Московской обл., 413-9010, приказ Минстроя России №675/пр от 28.02.2017 № 257/пр</t>
  </si>
  <si>
    <t>Камни бортовые</t>
  </si>
  <si>
    <t>м</t>
  </si>
  <si>
    <t>414-9230</t>
  </si>
  <si>
    <t>ТССЦ Московской обл., 414-9230, приказ Минстроя России №675/пр от 28.02.2017 № 257/пр</t>
  </si>
  <si>
    <t>Семена газонных трав</t>
  </si>
  <si>
    <t>114-9001</t>
  </si>
  <si>
    <t>ТССЦ Московской обл., 114-9001, приказ Минстроя России №675/пр от 28.02.2017 № 254/пр</t>
  </si>
  <si>
    <t>Удобрения</t>
  </si>
  <si>
    <t>114-9010</t>
  </si>
  <si>
    <t>ТССЦ Московской обл., 114-9010, приказ Минстроя России №675/пр от 28.02.2017 № 254/пр</t>
  </si>
  <si>
    <t>Удобрения минеральные</t>
  </si>
  <si>
    <t>Мет.421/пр 04.08.20 Пр.10 Т.1 п. 4</t>
  </si>
  <si>
    <t>Методика 421/пр (Строительство)</t>
  </si>
  <si>
    <t>421/пр_2020_прил.10_т.1_п.4_гр.3</t>
  </si>
  <si>
    <t>)*4</t>
  </si>
  <si>
    <t>)*7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</si>
  <si>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</si>
  <si>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Мет.421/пр 04.08.20 Пр.10 Т.1 п. 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</si>
  <si>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</si>
  <si>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</si>
  <si>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</si>
  <si>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</si>
  <si>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</si>
  <si>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</si>
  <si>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</si>
  <si>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</si>
  <si>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</si>
  <si>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</si>
  <si>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</si>
  <si>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</si>
  <si>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</si>
  <si>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</si>
  <si>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</si>
  <si>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</si>
  <si>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</si>
  <si>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</si>
  <si>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</si>
  <si>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</si>
  <si>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</si>
  <si>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</si>
  <si>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</si>
  <si>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</si>
  <si>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</si>
  <si>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</si>
  <si>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</si>
  <si>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</si>
  <si>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</si>
  <si>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</si>
  <si>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</si>
  <si>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</si>
  <si>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</si>
  <si>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</si>
  <si>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</si>
  <si>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</si>
  <si>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</si>
  <si>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</si>
  <si>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</si>
  <si>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</si>
  <si>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</si>
  <si>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 1. Земляные работы/Выемка грунта под устройство здания ЗПП и противопожарных резервуаров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</si>
  <si>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ОТ *1,20; ЭМ *1,20; ОТм *1,20; ЗТ *1,20; ЗТм *1,20</t>
  </si>
  <si>
    <t>ОТ</t>
  </si>
  <si>
    <t>ЭМ</t>
  </si>
  <si>
    <t>в т.ч. ОТм</t>
  </si>
  <si>
    <t>М</t>
  </si>
  <si>
    <t>ЗТ</t>
  </si>
  <si>
    <t>ЗТм</t>
  </si>
  <si>
    <t>Итого по расценке</t>
  </si>
  <si>
    <t>ФОТ</t>
  </si>
  <si>
    <t>НР Земляные работы, выполняемые: механизированным способом</t>
  </si>
  <si>
    <t>%</t>
  </si>
  <si>
    <t>СП Земляные работы, выполняемые: механизированным способом</t>
  </si>
  <si>
    <t>Всего по позиции</t>
  </si>
  <si>
    <t>=</t>
  </si>
  <si>
    <t>Итого прямые затраты по разделу 1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</si>
  <si>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</si>
  <si>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</si>
  <si>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</si>
  <si>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</si>
  <si>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</si>
  <si>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</si>
  <si>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</si>
  <si>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</si>
  <si>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</si>
  <si>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</si>
  <si>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</si>
  <si>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</si>
  <si>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</si>
  <si>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</si>
  <si>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</si>
  <si>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</si>
  <si>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</si>
  <si>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</si>
  <si>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</si>
  <si>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</si>
  <si>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</si>
  <si>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</si>
  <si>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</si>
  <si>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</si>
  <si>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</si>
  <si>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</si>
  <si>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 2. Насыпь грунта 248017–2021-ИЛО1-ПЗУ-ТЧ л. 13, 248017–2021-ИЛО1-ПЗУ-04 примечания</t>
  </si>
  <si>
    <t>Итого прямые затраты по разделу 2</t>
  </si>
  <si>
    <t>Раздел 4. Щебеночное покрытие/ 248017–2021-ИЛО1-ПЗУ-ТЧ л.11,14/248017–2021-ИЛО1-ПЗУ-0,4,05</t>
  </si>
  <si>
    <t>НР Автомобильные дороги</t>
  </si>
  <si>
    <t>СП Автомобильные дороги</t>
  </si>
  <si>
    <t>Итого прямые затраты по разделу 4</t>
  </si>
  <si>
    <t>Раздел 5. Внутриплощадочный проезд и подъездная дорога 248017–2021-ИЛО1-ПЗУ-ТЧ л.11, 248017–2021-ИЛО1-ПЗУ-04/05</t>
  </si>
  <si>
    <t>15.1</t>
  </si>
  <si>
    <t>Исключен
Смеси асфальтобетонные дорожные, аэродромные и асфальтобетон (горячие для плотного асфальтобетона мелко и крупнозернистые, песчаные), марка I, тип А</t>
  </si>
  <si>
    <r>
      <t>При изменении толщины покрытия на 0,5 см добавлять или исключать к расценке 27-06-029-01</t>
    </r>
    <r>
      <rPr>
        <i/>
        <sz val="10"/>
        <rFont val="Arial"/>
        <family val="2"/>
        <charset val="204"/>
      </rPr>
      <t xml:space="preserve">
Поправки к: 
М *4;   
ЭМ *4*(0,2+1);   
ОТм *4*(0,2+1);   
ОТ *4*(0,2+1);   
ЗТ *4*(0,2+1);   
ЗТм *4*(0,2+1)</t>
    </r>
  </si>
  <si>
    <t>17.1</t>
  </si>
  <si>
    <t xml:space="preserve">Коэф. к расходу *4_x000D_
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безопасности;_x000D_
</t>
  </si>
  <si>
    <t>19.1</t>
  </si>
  <si>
    <r>
      <t>При изменении толщины покрытия на 0,5 см добавлять или исключать к расценке 27-06-029-01</t>
    </r>
    <r>
      <rPr>
        <i/>
        <sz val="10"/>
        <rFont val="Arial"/>
        <family val="2"/>
        <charset val="204"/>
      </rPr>
      <t xml:space="preserve">
Поправки к: 
М *1*3;   
ЭМ *(0,2+1))*3;   
ОТм *(0,2+1))*3;   
ОТ *(0,2+1))*3;   
ЗТ *(0,2+1))*3;   
ЗТм *(0,2+1))*3</t>
    </r>
  </si>
  <si>
    <t>21.1</t>
  </si>
  <si>
    <t>23.1</t>
  </si>
  <si>
    <r>
      <t>При изменении толщины покрытия на 0,5 см добавлять или исключать к расценке 27-06-029-01</t>
    </r>
    <r>
      <rPr>
        <i/>
        <sz val="10"/>
        <rFont val="Arial"/>
        <family val="2"/>
        <charset val="204"/>
      </rPr>
      <t xml:space="preserve">
Поправки к: 
М *1;   
ЭМ *(0,2+1);   
ОТм *(0,2+1);   
ОТ *(0,2+1);   
ЗТ *(0,2+1);   
ЗТм *(0,2+1)</t>
    </r>
  </si>
  <si>
    <t>25.1</t>
  </si>
  <si>
    <t xml:space="preserve">Коэф. к расходу *1_x000D_
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безопасности;_x000D_
</t>
  </si>
  <si>
    <t>Итого прямые затраты по разделу 5</t>
  </si>
  <si>
    <t>Раздел 6. Бортовой камень 248017–2021-ИЛО1-ПЗУ-02/0,5</t>
  </si>
  <si>
    <t>Итого прямые затраты по разделу 6</t>
  </si>
  <si>
    <t>Раздел 7. Газон.    248017–2021-ИЛО1-ПЗУ-02 п.8/ 248017-2021- ООС2.1 -БПО-ПЗ лист 3 Удобрения 0,05кг/м2/ семена 0,04кг/м2</t>
  </si>
  <si>
    <t>НР Озеленение. Защитные лесонасаждения</t>
  </si>
  <si>
    <t>СП Озеленение. Защитные лесонасаждения</t>
  </si>
  <si>
    <t>Итого прямые затраты по разделу 7</t>
  </si>
  <si>
    <t>Раздел 7. Перевозка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</si>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</sst>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29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0" xfId="0" quotePrefix="1" applyFont="1" applyAlignment="1">
      <alignment vertical="top" wrapText="1"/>
    </xf>
    <xf numFmtId="0" fontId="10" fillId="0" borderId="0" xfId="0" applyFont="1" applyAlignment="1">
      <alignment vertical="top" wrapText="1"/>
    </xf>
    <xf numFmtId="166" fontId="24" fillId="0" borderId="0" xfId="0" applyNumberFormat="1" applyFont="1" applyAlignment="1">
      <alignment horizontal="right" vertical="top"/>
    </xf>
    <xf numFmtId="167" fontId="24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7" fontId="23" fillId="0" borderId="1" xfId="0" applyNumberFormat="1" applyFont="1" applyBorder="1" applyAlignment="1">
      <alignment horizontal="right" vertical="top"/>
    </xf>
    <xf numFmtId="166" fontId="0" fillId="0" borderId="0" xfId="0" applyNumberFormat="1"/>
    <xf numFmtId="167" fontId="0" fillId="0" borderId="0" xfId="0" applyNumberFormat="1"/>
    <xf numFmtId="0" fontId="23" fillId="0" borderId="0" xfId="0" applyFont="1" applyAlignment="1">
      <alignment vertical="top"/>
    </xf>
    <xf numFmtId="166" fontId="26" fillId="0" borderId="0" xfId="0" applyNumberFormat="1" applyFont="1" applyAlignment="1">
      <alignment horizontal="lef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166" fontId="26" fillId="0" borderId="0" xfId="0" applyNumberFormat="1" applyFont="1" applyAlignment="1">
      <alignment horizontal="right" vertical="top"/>
    </xf>
    <xf numFmtId="167" fontId="26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68" fontId="23" fillId="0" borderId="0" xfId="0" applyNumberFormat="1" applyFont="1" applyAlignment="1">
      <alignment horizontal="right" vertical="top"/>
    </xf>
    <xf numFmtId="0" fontId="23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27" fillId="0" borderId="0" xfId="0" applyNumberFormat="1" applyFont="1" applyAlignment="1">
      <alignment horizontal="left" vertical="top" wrapText="1"/>
    </xf>
    <xf numFmtId="0" fontId="24" fillId="0" borderId="0" xfId="0" applyFont="1" applyAlignment="1">
      <alignment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righ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8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8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ADD9A-43CB-4AB5-9185-D780C5074836}">
  <sheetPr>
    <pageSetUpPr fitToPage="1"/>
  </sheetPr>
  <dimension ref="A1:CW680"/>
  <sheetViews>
    <sheetView tabSelected="1" zoomScaleNormal="100" workbookViewId="0">
      <selection activeCell="A505" sqref="A505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4" width="0" hidden="1" customWidth="1"/>
    <col min="95" max="95" width="198.7109375" hidden="1" customWidth="1"/>
    <col min="96" max="100" width="0" hidden="1" customWidth="1"/>
    <col min="101" max="101" width="173.7109375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551</v>
      </c>
      <c r="B2" s="11"/>
      <c r="C2" s="11"/>
      <c r="D2" s="11"/>
      <c r="E2" s="11"/>
      <c r="F2" s="13" t="s">
        <v>588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552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553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554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555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556</v>
      </c>
      <c r="B12" s="11"/>
      <c r="C12" s="11"/>
      <c r="D12" s="11"/>
      <c r="E12" s="11"/>
      <c r="F12" s="13" t="str">
        <f>IF(Source!CZ12 &lt;&gt; "", Source!CZ12, "")</f>
        <v>Московская область</v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557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14.25" customHeight="1" x14ac:dyDescent="0.2">
      <c r="A18" s="23" t="s">
        <v>558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5.75" customHeight="1" x14ac:dyDescent="0.25">
      <c r="A20" s="22" t="str">
        <f>IF(Source!G12&lt;&gt;"Новый объект", Source!G12, "")</f>
        <v>07-01-03 Благоустройство территории ЗПП 220 кВ ИЛО1!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 t="s">
        <v>559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2" ht="15.75" customHeight="1" x14ac:dyDescent="0.25">
      <c r="A23" s="21" t="str">
        <f>CONCATENATE( "ЛОКАЛЬНАЯ СМЕТА № ", Source!L20, " ",Source!CM20)</f>
        <v xml:space="preserve">ЛОКАЛЬНАЯ СМЕТА № 07-01-03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2" ht="18" customHeight="1" x14ac:dyDescent="0.25">
      <c r="A25" s="28" t="str">
        <f>IF(Source!G20&lt;&gt;"Новая локальная смета", Source!G20, "")</f>
        <v>Благоустройство территории ЗПП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4.25" customHeight="1" x14ac:dyDescent="0.2">
      <c r="A26" s="23" t="s">
        <v>560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2.75" customHeight="1" x14ac:dyDescent="0.2">
      <c r="A29" s="14" t="s">
        <v>561</v>
      </c>
      <c r="B29" s="14"/>
      <c r="C29" s="29" t="s">
        <v>589</v>
      </c>
      <c r="D29" s="14" t="s">
        <v>562</v>
      </c>
      <c r="E29" s="14"/>
      <c r="F29" s="14"/>
      <c r="G29" s="14"/>
      <c r="H29" s="14"/>
      <c r="I29" s="14"/>
      <c r="J29" s="14"/>
      <c r="K29" s="14"/>
      <c r="L29" s="14"/>
    </row>
    <row r="30" spans="1:12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4" t="s">
        <v>563</v>
      </c>
      <c r="B31" s="14"/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12" ht="14.25" customHeight="1" x14ac:dyDescent="0.2">
      <c r="A32" s="32"/>
      <c r="B32" s="33"/>
      <c r="C32" s="23" t="s">
        <v>564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590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565</v>
      </c>
      <c r="B36" s="24"/>
      <c r="C36" s="115">
        <f>C39+C40+C41+C42</f>
        <v>4404.8900000000003</v>
      </c>
      <c r="D36" s="114">
        <f>D39+D40+D41+D42</f>
        <v>344.45</v>
      </c>
      <c r="E36" s="36"/>
      <c r="F36" s="14" t="s">
        <v>566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15"/>
      <c r="D37" s="115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567</v>
      </c>
      <c r="C38" s="117"/>
      <c r="D38" s="116"/>
      <c r="E38" s="39"/>
      <c r="F38" s="14"/>
      <c r="G38" s="14" t="s">
        <v>568</v>
      </c>
      <c r="H38" s="24"/>
      <c r="I38" s="117">
        <f>ROUND(SUM(AR50:AR673)/1000, 2)</f>
        <v>190.13</v>
      </c>
      <c r="J38" s="117">
        <f>ROUND((SUM(S50:S673))/1000, 2)</f>
        <v>3.73</v>
      </c>
      <c r="K38" s="14" t="s">
        <v>566</v>
      </c>
      <c r="L38" s="24"/>
    </row>
    <row r="39" spans="1:12" ht="14.25" customHeight="1" x14ac:dyDescent="0.2">
      <c r="A39" s="24"/>
      <c r="B39" s="35" t="s">
        <v>569</v>
      </c>
      <c r="C39" s="115">
        <f>ROUND((Source!P405)/1000, 2)</f>
        <v>4404.8900000000003</v>
      </c>
      <c r="D39" s="114">
        <f>ROUND((SUM(BH50:BH673)+SUMIF(CD50:CD673, 1, AG50:AG673)+SUMIF(CD50:CD673, 1, AF50:AF673))/1000, 2)</f>
        <v>344.45</v>
      </c>
      <c r="E39" s="36"/>
      <c r="F39" s="14" t="s">
        <v>566</v>
      </c>
      <c r="G39" s="14" t="s">
        <v>570</v>
      </c>
      <c r="H39" s="24"/>
      <c r="I39" s="14"/>
      <c r="J39" s="118">
        <f>Source!P410</f>
        <v>457.76878479999999</v>
      </c>
      <c r="K39" s="14" t="s">
        <v>571</v>
      </c>
      <c r="L39" s="24"/>
    </row>
    <row r="40" spans="1:12" ht="14.25" customHeight="1" x14ac:dyDescent="0.2">
      <c r="A40" s="24"/>
      <c r="B40" s="35" t="s">
        <v>572</v>
      </c>
      <c r="C40" s="115">
        <f>ROUND((Source!P406)/1000, 2)</f>
        <v>0</v>
      </c>
      <c r="D40" s="114">
        <f>ROUND((SUM(BI50:BI673)+SUMIF(CD50:CD673, 2, AG50:AG673)+SUMIF(CD50:CD673, 2, AF50:AF673))/1000, 2)</f>
        <v>0</v>
      </c>
      <c r="E40" s="36"/>
      <c r="F40" s="14" t="s">
        <v>566</v>
      </c>
      <c r="G40" s="14" t="s">
        <v>573</v>
      </c>
      <c r="H40" s="24"/>
      <c r="I40" s="14"/>
      <c r="J40" s="118">
        <f>Source!P411</f>
        <v>458.29948680000001</v>
      </c>
      <c r="K40" s="14" t="s">
        <v>571</v>
      </c>
      <c r="L40" s="24"/>
    </row>
    <row r="41" spans="1:12" ht="14.25" customHeight="1" x14ac:dyDescent="0.2">
      <c r="A41" s="24"/>
      <c r="B41" s="35" t="s">
        <v>574</v>
      </c>
      <c r="C41" s="115">
        <f>ROUND((Source!P397)/1000, 2)</f>
        <v>0</v>
      </c>
      <c r="D41" s="114">
        <f>ROUND((SUM(BJ50:BJ673)+SUM(AH50:AH673))/1000, 2)</f>
        <v>0</v>
      </c>
      <c r="E41" s="36"/>
      <c r="F41" s="14" t="s">
        <v>566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575</v>
      </c>
      <c r="C42" s="115">
        <f>ROUND((Source!P407)/1000, 2)</f>
        <v>0</v>
      </c>
      <c r="D42" s="114">
        <f>ROUND((SUM(BL50:BL673)+SUMIF(CD50:CD673, 4, AG50:AG673)+SUM(BM50:BM673)+SUM(BN50:BN673)+SUMIF(CD50:CD673, 4, AF50:AF673))/1000, 2)</f>
        <v>0</v>
      </c>
      <c r="E42" s="40"/>
      <c r="F42" s="14" t="s">
        <v>566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576</v>
      </c>
      <c r="B44" s="45" t="s">
        <v>577</v>
      </c>
      <c r="C44" s="45" t="s">
        <v>578</v>
      </c>
      <c r="D44" s="45" t="s">
        <v>579</v>
      </c>
      <c r="E44" s="43" t="s">
        <v>580</v>
      </c>
      <c r="F44" s="42"/>
      <c r="G44" s="49"/>
      <c r="H44" s="43" t="s">
        <v>581</v>
      </c>
      <c r="I44" s="42"/>
      <c r="J44" s="57"/>
      <c r="K44" s="54" t="s">
        <v>582</v>
      </c>
      <c r="L44" s="45" t="s">
        <v>583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584</v>
      </c>
      <c r="F48" s="60" t="s">
        <v>585</v>
      </c>
      <c r="G48" s="61" t="s">
        <v>586</v>
      </c>
      <c r="H48" s="60" t="s">
        <v>584</v>
      </c>
      <c r="I48" s="60" t="s">
        <v>585</v>
      </c>
      <c r="J48" s="62" t="s">
        <v>587</v>
      </c>
      <c r="K48" s="56"/>
      <c r="L48" s="47"/>
    </row>
    <row r="49" spans="1:101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101" ht="16.5" x14ac:dyDescent="0.2">
      <c r="A51" s="66" t="s">
        <v>591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2" spans="1:101" ht="57" x14ac:dyDescent="0.2">
      <c r="A52" s="67" t="s">
        <v>22</v>
      </c>
      <c r="B52" s="68" t="str">
        <f>Source!F31</f>
        <v>01-01-013-8</v>
      </c>
      <c r="C52" s="68" t="str">
        <f>Source!G31</f>
        <v>Разработка грунта с погрузкой на автомобили-самосвалы экскаваторами с ковшом вместимостью 0,65 (0,5-1) м3, группа грунтов 2</v>
      </c>
      <c r="D52" s="69" t="str">
        <f>Source!H31</f>
        <v>1000 м3 грунта</v>
      </c>
      <c r="E52" s="70">
        <f>Source!K31</f>
        <v>1.284</v>
      </c>
      <c r="F52" s="70"/>
      <c r="G52" s="70">
        <f>Source!I31</f>
        <v>1.284</v>
      </c>
      <c r="H52" s="72"/>
      <c r="I52" s="71"/>
      <c r="J52" s="72"/>
      <c r="K52" s="71"/>
      <c r="L52" s="73"/>
    </row>
    <row r="53" spans="1:101" ht="51" x14ac:dyDescent="0.2">
      <c r="B53" s="74" t="s">
        <v>545</v>
      </c>
      <c r="C53" s="75" t="s">
        <v>592</v>
      </c>
      <c r="D53" s="75"/>
      <c r="E53" s="75"/>
      <c r="F53" s="75"/>
      <c r="G53" s="75"/>
      <c r="H53" s="75"/>
      <c r="I53" s="75"/>
      <c r="J53" s="75"/>
      <c r="K53" s="75"/>
      <c r="L53" s="75"/>
      <c r="CW53" s="76" t="s">
        <v>592</v>
      </c>
    </row>
    <row r="54" spans="1:101" x14ac:dyDescent="0.2">
      <c r="C54" s="77" t="str">
        <f>"Объем: "&amp;Source!I31&amp;"=(1284)/"&amp;"1000"</f>
        <v>Объем: 1,284=(1284)/1000</v>
      </c>
    </row>
    <row r="55" spans="1:101" ht="14.25" x14ac:dyDescent="0.2">
      <c r="A55" s="68"/>
      <c r="B55" s="71">
        <v>1</v>
      </c>
      <c r="C55" s="68" t="s">
        <v>593</v>
      </c>
      <c r="D55" s="69"/>
      <c r="E55" s="70"/>
      <c r="F55" s="70"/>
      <c r="G55" s="70"/>
      <c r="H55" s="72">
        <f>Source!AO31</f>
        <v>89</v>
      </c>
      <c r="I55" s="71">
        <f>ROUND((0.2+1),7)</f>
        <v>1.2</v>
      </c>
      <c r="J55" s="72">
        <f>ROUND(Source!AF31*Source!I31, 2)</f>
        <v>137.13</v>
      </c>
      <c r="K55" s="71">
        <f>IF(Source!BA31&lt;&gt; 0, Source!BA31, 1)</f>
        <v>50.93</v>
      </c>
      <c r="L55" s="73">
        <f>Source!S31</f>
        <v>6984</v>
      </c>
    </row>
    <row r="56" spans="1:101" ht="14.25" x14ac:dyDescent="0.2">
      <c r="A56" s="68"/>
      <c r="B56" s="71">
        <v>2</v>
      </c>
      <c r="C56" s="68" t="s">
        <v>594</v>
      </c>
      <c r="D56" s="69"/>
      <c r="E56" s="70"/>
      <c r="F56" s="70"/>
      <c r="G56" s="70"/>
      <c r="H56" s="72">
        <f>Source!AM31</f>
        <v>3801.2</v>
      </c>
      <c r="I56" s="71">
        <f>ROUND((0.2+1),7)</f>
        <v>1.2</v>
      </c>
      <c r="J56" s="72">
        <f>ROUND(((((Source!ET31*ROUND((0.2+1),7)))-((Source!EU31*ROUND((0.2+1),7))))+Source!AE31)*Source!I31, 2)</f>
        <v>5856.88</v>
      </c>
      <c r="K56" s="71">
        <f>IF(Source!BB31&lt;&gt; 0, Source!BB31, 1)</f>
        <v>13.49</v>
      </c>
      <c r="L56" s="73">
        <f>Source!Q31</f>
        <v>79009</v>
      </c>
    </row>
    <row r="57" spans="1:101" ht="14.25" x14ac:dyDescent="0.2">
      <c r="A57" s="68"/>
      <c r="B57" s="71">
        <v>3</v>
      </c>
      <c r="C57" s="68" t="s">
        <v>595</v>
      </c>
      <c r="D57" s="69"/>
      <c r="E57" s="70"/>
      <c r="F57" s="70"/>
      <c r="G57" s="70"/>
      <c r="H57" s="72">
        <f>Source!AN31</f>
        <v>446.72</v>
      </c>
      <c r="I57" s="71">
        <f>ROUND((0.2+1),7)</f>
        <v>1.2</v>
      </c>
      <c r="J57" s="78">
        <f>ROUND(Source!AE31*Source!I31, 2)</f>
        <v>688.3</v>
      </c>
      <c r="K57" s="71">
        <f>IF(Source!BS31&lt;&gt; 0, Source!BS31, 1)</f>
        <v>50.93</v>
      </c>
      <c r="L57" s="79">
        <f>Source!R31</f>
        <v>35055</v>
      </c>
    </row>
    <row r="58" spans="1:101" ht="14.25" x14ac:dyDescent="0.2">
      <c r="A58" s="68"/>
      <c r="B58" s="71">
        <v>4</v>
      </c>
      <c r="C58" s="68" t="s">
        <v>596</v>
      </c>
      <c r="D58" s="69"/>
      <c r="E58" s="70"/>
      <c r="F58" s="70"/>
      <c r="G58" s="70"/>
      <c r="H58" s="72">
        <f>Source!AL31</f>
        <v>4.34</v>
      </c>
      <c r="I58" s="71"/>
      <c r="J58" s="72">
        <f>ROUND(Source!AC31*Source!I31, 2)</f>
        <v>5.57</v>
      </c>
      <c r="K58" s="71">
        <f>IF(Source!BC31&lt;&gt; 0, Source!BC31, 1)</f>
        <v>24.42</v>
      </c>
      <c r="L58" s="73">
        <f>Source!P31</f>
        <v>136</v>
      </c>
    </row>
    <row r="59" spans="1:101" ht="14.25" x14ac:dyDescent="0.2">
      <c r="A59" s="68"/>
      <c r="B59" s="68"/>
      <c r="C59" s="68" t="s">
        <v>597</v>
      </c>
      <c r="D59" s="69" t="s">
        <v>571</v>
      </c>
      <c r="E59" s="70">
        <f>Source!AQ31</f>
        <v>11.41</v>
      </c>
      <c r="F59" s="70">
        <f>ROUND((0.2+1),7)</f>
        <v>1.2</v>
      </c>
      <c r="G59" s="70">
        <f>ROUND(Source!U31, 7)</f>
        <v>17.580528000000001</v>
      </c>
      <c r="H59" s="72"/>
      <c r="I59" s="71"/>
      <c r="J59" s="72"/>
      <c r="K59" s="71"/>
      <c r="L59" s="73"/>
    </row>
    <row r="60" spans="1:101" ht="14.25" x14ac:dyDescent="0.2">
      <c r="A60" s="68"/>
      <c r="B60" s="68"/>
      <c r="C60" s="80" t="s">
        <v>598</v>
      </c>
      <c r="D60" s="81" t="s">
        <v>571</v>
      </c>
      <c r="E60" s="82">
        <f>Source!AR31</f>
        <v>33.090000000000003</v>
      </c>
      <c r="F60" s="82">
        <f>ROUND((0.2+1),7)</f>
        <v>1.2</v>
      </c>
      <c r="G60" s="82">
        <f>ROUND(Source!V31, 7)</f>
        <v>50.985072000000002</v>
      </c>
      <c r="H60" s="83"/>
      <c r="I60" s="84"/>
      <c r="J60" s="83"/>
      <c r="K60" s="84"/>
      <c r="L60" s="85"/>
    </row>
    <row r="61" spans="1:101" ht="14.25" x14ac:dyDescent="0.2">
      <c r="A61" s="68"/>
      <c r="B61" s="68"/>
      <c r="C61" s="68" t="s">
        <v>599</v>
      </c>
      <c r="D61" s="69"/>
      <c r="E61" s="70"/>
      <c r="F61" s="70"/>
      <c r="G61" s="70"/>
      <c r="H61" s="72">
        <f>H55+H56+H58</f>
        <v>3894.54</v>
      </c>
      <c r="I61" s="71"/>
      <c r="J61" s="72">
        <f>J55+J56+J58</f>
        <v>5999.58</v>
      </c>
      <c r="K61" s="71"/>
      <c r="L61" s="73">
        <f>L55+L56+L58</f>
        <v>86129</v>
      </c>
    </row>
    <row r="62" spans="1:101" ht="14.25" x14ac:dyDescent="0.2">
      <c r="A62" s="68"/>
      <c r="B62" s="68"/>
      <c r="C62" s="68" t="s">
        <v>600</v>
      </c>
      <c r="D62" s="69"/>
      <c r="E62" s="70"/>
      <c r="F62" s="70"/>
      <c r="G62" s="70"/>
      <c r="H62" s="72"/>
      <c r="I62" s="71"/>
      <c r="J62" s="72">
        <f>SUM(S52:S65)+SUM(T52:T65)+SUM(X52:X65)+SUM(Y52:Y65)+SUM(Z52:Z65)</f>
        <v>825.43</v>
      </c>
      <c r="K62" s="71"/>
      <c r="L62" s="73">
        <f>SUM(AR52:AR65)+SUM(AS52:AS65)+SUM(AT52:AT65)+SUM(AU52:AU65)+SUM(AV52:AV65)</f>
        <v>42039</v>
      </c>
    </row>
    <row r="63" spans="1:101" ht="28.5" x14ac:dyDescent="0.2">
      <c r="A63" s="68"/>
      <c r="B63" s="68" t="s">
        <v>34</v>
      </c>
      <c r="C63" s="68" t="s">
        <v>601</v>
      </c>
      <c r="D63" s="69" t="s">
        <v>602</v>
      </c>
      <c r="E63" s="70">
        <f>Source!BZ31</f>
        <v>92</v>
      </c>
      <c r="F63" s="70"/>
      <c r="G63" s="70">
        <f>Source!AT31</f>
        <v>92</v>
      </c>
      <c r="H63" s="72"/>
      <c r="I63" s="71"/>
      <c r="J63" s="72">
        <f>SUM(AD52:AD65)</f>
        <v>759.4</v>
      </c>
      <c r="K63" s="71"/>
      <c r="L63" s="73">
        <f>SUM(AZ52:AZ65)</f>
        <v>38676</v>
      </c>
    </row>
    <row r="64" spans="1:101" ht="28.5" x14ac:dyDescent="0.2">
      <c r="A64" s="80"/>
      <c r="B64" s="80" t="s">
        <v>35</v>
      </c>
      <c r="C64" s="80" t="s">
        <v>603</v>
      </c>
      <c r="D64" s="81" t="s">
        <v>602</v>
      </c>
      <c r="E64" s="82">
        <f>Source!CA31</f>
        <v>46</v>
      </c>
      <c r="F64" s="82"/>
      <c r="G64" s="82">
        <f>Source!AU31</f>
        <v>46</v>
      </c>
      <c r="H64" s="83"/>
      <c r="I64" s="84"/>
      <c r="J64" s="83">
        <f>SUM(AE52:AE65)</f>
        <v>379.7</v>
      </c>
      <c r="K64" s="84"/>
      <c r="L64" s="85">
        <f>SUM(BA52:BA65)</f>
        <v>19338</v>
      </c>
    </row>
    <row r="65" spans="1:82" ht="15" x14ac:dyDescent="0.2">
      <c r="C65" s="89" t="s">
        <v>604</v>
      </c>
      <c r="D65" s="89"/>
      <c r="E65" s="89"/>
      <c r="F65" s="89"/>
      <c r="G65" s="89"/>
      <c r="H65" s="89"/>
      <c r="I65" s="90">
        <f>J55+J56+J58+J63+J64</f>
        <v>7138.6799999999994</v>
      </c>
      <c r="J65" s="90"/>
      <c r="K65" s="91">
        <f>L55+L56+L58+L63+L64</f>
        <v>144143</v>
      </c>
      <c r="L65" s="91"/>
      <c r="O65" s="86">
        <f>J55+J56+J58+J63+J64</f>
        <v>7138.6799999999994</v>
      </c>
      <c r="P65" s="86">
        <f>J56</f>
        <v>5856.88</v>
      </c>
      <c r="R65" t="s">
        <v>605</v>
      </c>
      <c r="S65" s="86">
        <f>J55</f>
        <v>137.13</v>
      </c>
      <c r="U65" s="86">
        <f>J55</f>
        <v>137.13</v>
      </c>
      <c r="X65" s="86">
        <f>J57</f>
        <v>688.3</v>
      </c>
      <c r="Z65" t="s">
        <v>605</v>
      </c>
      <c r="AA65" s="86">
        <f>J58</f>
        <v>5.57</v>
      </c>
      <c r="AD65">
        <f>ROUND((Source!AT31/100)*((ROUND(Source!AF31*Source!I31, 2)+ROUND(Source!AE31*Source!I31, 2))), 2)</f>
        <v>759.4</v>
      </c>
      <c r="AE65">
        <f>ROUND((Source!AU31/100)*((ROUND(Source!AF31*Source!I31, 2)+ROUND(Source!AE31*Source!I31, 2))), 2)</f>
        <v>379.7</v>
      </c>
      <c r="AN65" s="87">
        <f>L55+L56+L58+L63+L64</f>
        <v>144143</v>
      </c>
      <c r="AO65" s="87">
        <f>L56</f>
        <v>79009</v>
      </c>
      <c r="AQ65" t="s">
        <v>605</v>
      </c>
      <c r="AR65" s="87">
        <f>L55</f>
        <v>6984</v>
      </c>
      <c r="AT65" s="87">
        <f>L57</f>
        <v>35055</v>
      </c>
      <c r="AV65" t="s">
        <v>605</v>
      </c>
      <c r="AW65" s="87">
        <f>L58</f>
        <v>136</v>
      </c>
      <c r="AZ65">
        <f>Source!X31</f>
        <v>38676</v>
      </c>
      <c r="BA65">
        <f>Source!Y31</f>
        <v>19338</v>
      </c>
      <c r="BH65" s="86">
        <f>J55+J56+J58+J63+J64</f>
        <v>7138.6799999999994</v>
      </c>
      <c r="CD65">
        <v>1</v>
      </c>
    </row>
    <row r="67" spans="1:82" ht="15" x14ac:dyDescent="0.2">
      <c r="A67" s="94"/>
      <c r="B67" s="95"/>
      <c r="C67" s="96" t="s">
        <v>606</v>
      </c>
      <c r="D67" s="96"/>
      <c r="E67" s="96"/>
      <c r="F67" s="96"/>
      <c r="G67" s="96"/>
      <c r="H67" s="96"/>
      <c r="I67" s="97"/>
      <c r="J67" s="98">
        <f>J69+J70+J76+J80</f>
        <v>5999.58</v>
      </c>
      <c r="K67" s="98"/>
      <c r="L67" s="99">
        <f>L69+L70+L76+L80</f>
        <v>86129</v>
      </c>
    </row>
    <row r="68" spans="1:82" ht="14.25" x14ac:dyDescent="0.2">
      <c r="A68" s="88"/>
      <c r="B68" s="92"/>
      <c r="C68" s="100" t="s">
        <v>607</v>
      </c>
      <c r="D68" s="93"/>
      <c r="E68" s="93"/>
      <c r="F68" s="93"/>
      <c r="G68" s="93"/>
      <c r="H68" s="93"/>
      <c r="I68" s="70"/>
      <c r="J68" s="72"/>
      <c r="K68" s="72"/>
      <c r="L68" s="73"/>
    </row>
    <row r="69" spans="1:82" ht="14.25" x14ac:dyDescent="0.2">
      <c r="A69" s="88"/>
      <c r="B69" s="92"/>
      <c r="C69" s="93" t="s">
        <v>608</v>
      </c>
      <c r="D69" s="93"/>
      <c r="E69" s="93"/>
      <c r="F69" s="93"/>
      <c r="G69" s="93"/>
      <c r="H69" s="93"/>
      <c r="I69" s="70"/>
      <c r="J69" s="72">
        <f>SUM(S51:S65)</f>
        <v>137.13</v>
      </c>
      <c r="K69" s="72"/>
      <c r="L69" s="73">
        <f>SUM(AR51:AR65)</f>
        <v>6984</v>
      </c>
    </row>
    <row r="70" spans="1:82" ht="14.25" x14ac:dyDescent="0.2">
      <c r="A70" s="88"/>
      <c r="B70" s="92"/>
      <c r="C70" s="93" t="s">
        <v>609</v>
      </c>
      <c r="D70" s="93"/>
      <c r="E70" s="93"/>
      <c r="F70" s="93"/>
      <c r="G70" s="93"/>
      <c r="H70" s="93"/>
      <c r="I70" s="70"/>
      <c r="J70" s="72">
        <f>J72+J75</f>
        <v>5856.88</v>
      </c>
      <c r="K70" s="72"/>
      <c r="L70" s="73">
        <f>L72+L75</f>
        <v>79009</v>
      </c>
    </row>
    <row r="71" spans="1:82" ht="14.25" x14ac:dyDescent="0.2">
      <c r="A71" s="88"/>
      <c r="B71" s="92"/>
      <c r="C71" s="100" t="s">
        <v>610</v>
      </c>
      <c r="D71" s="93"/>
      <c r="E71" s="93"/>
      <c r="F71" s="93"/>
      <c r="G71" s="93"/>
      <c r="H71" s="93"/>
      <c r="I71" s="70"/>
      <c r="J71" s="72"/>
      <c r="K71" s="72"/>
      <c r="L71" s="73"/>
    </row>
    <row r="72" spans="1:82" ht="14.25" x14ac:dyDescent="0.2">
      <c r="A72" s="88"/>
      <c r="B72" s="92"/>
      <c r="C72" s="93" t="s">
        <v>611</v>
      </c>
      <c r="D72" s="93"/>
      <c r="E72" s="93"/>
      <c r="F72" s="93"/>
      <c r="G72" s="93"/>
      <c r="H72" s="93"/>
      <c r="I72" s="70"/>
      <c r="J72" s="72">
        <f>SUM(P51:P65)</f>
        <v>5856.88</v>
      </c>
      <c r="K72" s="72"/>
      <c r="L72" s="73">
        <f>SUM(AO51:AO65)</f>
        <v>79009</v>
      </c>
    </row>
    <row r="73" spans="1:82" ht="14.25" x14ac:dyDescent="0.2">
      <c r="A73" s="88"/>
      <c r="B73" s="92"/>
      <c r="C73" s="100" t="s">
        <v>612</v>
      </c>
      <c r="D73" s="93"/>
      <c r="E73" s="93"/>
      <c r="F73" s="93"/>
      <c r="G73" s="93"/>
      <c r="H73" s="93"/>
      <c r="I73" s="70"/>
      <c r="J73" s="72"/>
      <c r="K73" s="72"/>
      <c r="L73" s="73"/>
    </row>
    <row r="74" spans="1:82" ht="14.25" x14ac:dyDescent="0.2">
      <c r="A74" s="88"/>
      <c r="B74" s="92"/>
      <c r="C74" s="93" t="s">
        <v>613</v>
      </c>
      <c r="D74" s="93"/>
      <c r="E74" s="93"/>
      <c r="F74" s="93"/>
      <c r="G74" s="93"/>
      <c r="H74" s="93"/>
      <c r="I74" s="70"/>
      <c r="J74" s="72">
        <f>SUM(X51:X65)</f>
        <v>688.3</v>
      </c>
      <c r="K74" s="72"/>
      <c r="L74" s="73">
        <f>SUM(AT51:AT65)</f>
        <v>35055</v>
      </c>
    </row>
    <row r="75" spans="1:82" ht="14.25" hidden="1" x14ac:dyDescent="0.2">
      <c r="A75" s="88"/>
      <c r="B75" s="92"/>
      <c r="C75" s="93" t="s">
        <v>614</v>
      </c>
      <c r="D75" s="93"/>
      <c r="E75" s="93"/>
      <c r="F75" s="93"/>
      <c r="G75" s="93"/>
      <c r="H75" s="93"/>
      <c r="I75" s="70"/>
      <c r="J75" s="72">
        <f>SUM(Z51:Z65)</f>
        <v>0</v>
      </c>
      <c r="K75" s="72"/>
      <c r="L75" s="73">
        <f>SUM(AV51:AV65)</f>
        <v>0</v>
      </c>
    </row>
    <row r="76" spans="1:82" ht="14.25" x14ac:dyDescent="0.2">
      <c r="A76" s="88"/>
      <c r="B76" s="92"/>
      <c r="C76" s="93" t="s">
        <v>615</v>
      </c>
      <c r="D76" s="93"/>
      <c r="E76" s="93"/>
      <c r="F76" s="93"/>
      <c r="G76" s="93"/>
      <c r="H76" s="93"/>
      <c r="I76" s="70"/>
      <c r="J76" s="72">
        <f>J78+J79</f>
        <v>5.57</v>
      </c>
      <c r="K76" s="72"/>
      <c r="L76" s="73">
        <f>L78+L79</f>
        <v>136</v>
      </c>
    </row>
    <row r="77" spans="1:82" ht="14.25" x14ac:dyDescent="0.2">
      <c r="A77" s="88"/>
      <c r="B77" s="92"/>
      <c r="C77" s="100" t="s">
        <v>610</v>
      </c>
      <c r="D77" s="93"/>
      <c r="E77" s="93"/>
      <c r="F77" s="93"/>
      <c r="G77" s="93"/>
      <c r="H77" s="93"/>
      <c r="I77" s="70"/>
      <c r="J77" s="72"/>
      <c r="K77" s="72"/>
      <c r="L77" s="73"/>
    </row>
    <row r="78" spans="1:82" ht="14.25" x14ac:dyDescent="0.2">
      <c r="A78" s="88"/>
      <c r="B78" s="92"/>
      <c r="C78" s="93" t="s">
        <v>616</v>
      </c>
      <c r="D78" s="93"/>
      <c r="E78" s="93"/>
      <c r="F78" s="93"/>
      <c r="G78" s="93"/>
      <c r="H78" s="93"/>
      <c r="I78" s="70"/>
      <c r="J78" s="72">
        <f>SUM(AA51:AA65)-SUM(BJ51:BJ65)</f>
        <v>5.57</v>
      </c>
      <c r="K78" s="72"/>
      <c r="L78" s="73">
        <f>SUM(AW51:AW65)-SUM(BK51:BK65)</f>
        <v>136</v>
      </c>
    </row>
    <row r="79" spans="1:82" ht="14.25" hidden="1" x14ac:dyDescent="0.2">
      <c r="A79" s="88"/>
      <c r="B79" s="92"/>
      <c r="C79" s="93" t="s">
        <v>617</v>
      </c>
      <c r="D79" s="93"/>
      <c r="E79" s="93"/>
      <c r="F79" s="93"/>
      <c r="G79" s="93"/>
      <c r="H79" s="93"/>
      <c r="I79" s="70"/>
      <c r="J79" s="72">
        <f>SUM(BC51:BC65)</f>
        <v>0</v>
      </c>
      <c r="K79" s="72"/>
      <c r="L79" s="73">
        <f>SUM(BC51:BC65)</f>
        <v>0</v>
      </c>
    </row>
    <row r="80" spans="1:82" ht="14.25" hidden="1" x14ac:dyDescent="0.2">
      <c r="A80" s="88"/>
      <c r="B80" s="92"/>
      <c r="C80" s="93" t="s">
        <v>618</v>
      </c>
      <c r="D80" s="93"/>
      <c r="E80" s="93"/>
      <c r="F80" s="93"/>
      <c r="G80" s="93"/>
      <c r="H80" s="93"/>
      <c r="I80" s="70"/>
      <c r="J80" s="72">
        <f>SUM(AF51:AF65)</f>
        <v>0</v>
      </c>
      <c r="K80" s="72"/>
      <c r="L80" s="73">
        <f>SUM(BB51:BB65)</f>
        <v>0</v>
      </c>
    </row>
    <row r="81" spans="1:12" ht="14.25" x14ac:dyDescent="0.2">
      <c r="A81" s="88"/>
      <c r="B81" s="92"/>
      <c r="C81" s="93" t="s">
        <v>619</v>
      </c>
      <c r="D81" s="93"/>
      <c r="E81" s="93"/>
      <c r="F81" s="93"/>
      <c r="G81" s="93"/>
      <c r="H81" s="93"/>
      <c r="I81" s="70"/>
      <c r="J81" s="72">
        <f>SUM(S51:S65)+SUM(X51:X65)+SUM(Z51:Z65)</f>
        <v>825.43</v>
      </c>
      <c r="K81" s="72"/>
      <c r="L81" s="73">
        <f>SUM(AR51:AR65)+SUM(AT51:AT65)+SUM(AV51:AV65)</f>
        <v>42039</v>
      </c>
    </row>
    <row r="82" spans="1:12" ht="14.25" x14ac:dyDescent="0.2">
      <c r="A82" s="88"/>
      <c r="B82" s="92"/>
      <c r="C82" s="93" t="s">
        <v>620</v>
      </c>
      <c r="D82" s="93"/>
      <c r="E82" s="93"/>
      <c r="F82" s="93"/>
      <c r="G82" s="93"/>
      <c r="H82" s="93"/>
      <c r="I82" s="70"/>
      <c r="J82" s="72">
        <f>SUM(AD51:AD65)</f>
        <v>759.4</v>
      </c>
      <c r="K82" s="72"/>
      <c r="L82" s="73">
        <f>SUM(AZ51:AZ65)</f>
        <v>38676</v>
      </c>
    </row>
    <row r="83" spans="1:12" ht="14.25" x14ac:dyDescent="0.2">
      <c r="A83" s="88"/>
      <c r="B83" s="92"/>
      <c r="C83" s="93" t="s">
        <v>621</v>
      </c>
      <c r="D83" s="93"/>
      <c r="E83" s="93"/>
      <c r="F83" s="93"/>
      <c r="G83" s="93"/>
      <c r="H83" s="93"/>
      <c r="I83" s="70"/>
      <c r="J83" s="72">
        <f>SUM(AE51:AE65)</f>
        <v>379.7</v>
      </c>
      <c r="K83" s="72"/>
      <c r="L83" s="73">
        <f>SUM(BA51:BA65)</f>
        <v>19338</v>
      </c>
    </row>
    <row r="84" spans="1:12" ht="14.25" hidden="1" x14ac:dyDescent="0.2">
      <c r="A84" s="88"/>
      <c r="B84" s="92"/>
      <c r="C84" s="93" t="s">
        <v>622</v>
      </c>
      <c r="D84" s="93"/>
      <c r="E84" s="93"/>
      <c r="F84" s="93"/>
      <c r="G84" s="93"/>
      <c r="H84" s="93"/>
      <c r="I84" s="70"/>
      <c r="J84" s="72">
        <f>J86+J87</f>
        <v>0</v>
      </c>
      <c r="K84" s="72"/>
      <c r="L84" s="73">
        <f>L86+L87</f>
        <v>0</v>
      </c>
    </row>
    <row r="85" spans="1:12" ht="14.25" hidden="1" x14ac:dyDescent="0.2">
      <c r="A85" s="88"/>
      <c r="B85" s="92"/>
      <c r="C85" s="100" t="s">
        <v>607</v>
      </c>
      <c r="D85" s="93"/>
      <c r="E85" s="93"/>
      <c r="F85" s="93"/>
      <c r="G85" s="93"/>
      <c r="H85" s="93"/>
      <c r="I85" s="70"/>
      <c r="J85" s="72"/>
      <c r="K85" s="72"/>
      <c r="L85" s="73"/>
    </row>
    <row r="86" spans="1:12" ht="14.25" hidden="1" x14ac:dyDescent="0.2">
      <c r="A86" s="88"/>
      <c r="B86" s="92"/>
      <c r="C86" s="93" t="s">
        <v>623</v>
      </c>
      <c r="D86" s="93"/>
      <c r="E86" s="93"/>
      <c r="F86" s="93"/>
      <c r="G86" s="93"/>
      <c r="H86" s="93"/>
      <c r="I86" s="70"/>
      <c r="J86" s="72">
        <f>SUM(BJ51:BJ65)</f>
        <v>0</v>
      </c>
      <c r="K86" s="72"/>
      <c r="L86" s="73">
        <f>SUM(BK51:BK65)</f>
        <v>0</v>
      </c>
    </row>
    <row r="87" spans="1:12" ht="14.25" hidden="1" x14ac:dyDescent="0.2">
      <c r="A87" s="88"/>
      <c r="B87" s="92"/>
      <c r="C87" s="93" t="s">
        <v>624</v>
      </c>
      <c r="D87" s="93"/>
      <c r="E87" s="93"/>
      <c r="F87" s="93"/>
      <c r="G87" s="93"/>
      <c r="H87" s="93"/>
      <c r="I87" s="70"/>
      <c r="J87" s="72">
        <f>SUM(AH51:AH65)</f>
        <v>0</v>
      </c>
      <c r="K87" s="72"/>
      <c r="L87" s="73">
        <f>SUM(BD51:BD65)</f>
        <v>0</v>
      </c>
    </row>
    <row r="88" spans="1:12" ht="14.25" hidden="1" x14ac:dyDescent="0.2">
      <c r="A88" s="88"/>
      <c r="B88" s="92"/>
      <c r="C88" s="93" t="s">
        <v>625</v>
      </c>
      <c r="D88" s="93"/>
      <c r="E88" s="93"/>
      <c r="F88" s="93"/>
      <c r="G88" s="93"/>
      <c r="H88" s="93"/>
      <c r="I88" s="70"/>
      <c r="J88" s="72">
        <f>SUM(BL51:BL65)</f>
        <v>0</v>
      </c>
      <c r="K88" s="72"/>
      <c r="L88" s="73"/>
    </row>
    <row r="89" spans="1:12" ht="14.25" hidden="1" x14ac:dyDescent="0.2">
      <c r="A89" s="88"/>
      <c r="B89" s="92"/>
      <c r="C89" s="93" t="s">
        <v>626</v>
      </c>
      <c r="D89" s="93"/>
      <c r="E89" s="93"/>
      <c r="F89" s="93"/>
      <c r="G89" s="93"/>
      <c r="H89" s="93"/>
      <c r="I89" s="70"/>
      <c r="J89" s="72">
        <f>SUM(BN51:BN65)</f>
        <v>0</v>
      </c>
      <c r="K89" s="72"/>
      <c r="L89" s="73">
        <f>SUM(BO51:BO65)</f>
        <v>0</v>
      </c>
    </row>
    <row r="90" spans="1:12" ht="15" x14ac:dyDescent="0.2">
      <c r="A90" s="94"/>
      <c r="B90" s="95"/>
      <c r="C90" s="96" t="s">
        <v>627</v>
      </c>
      <c r="D90" s="96"/>
      <c r="E90" s="96"/>
      <c r="F90" s="96"/>
      <c r="G90" s="96"/>
      <c r="H90" s="96"/>
      <c r="I90" s="97"/>
      <c r="J90" s="98">
        <f>J67+J82+J83+J84+J88+J89</f>
        <v>7138.6799999999994</v>
      </c>
      <c r="K90" s="98"/>
      <c r="L90" s="99">
        <f>L67+L82+L83+L84+L88+L89</f>
        <v>144143</v>
      </c>
    </row>
    <row r="91" spans="1:12" ht="14.25" x14ac:dyDescent="0.2">
      <c r="A91" s="88"/>
      <c r="B91" s="92"/>
      <c r="C91" s="100" t="s">
        <v>628</v>
      </c>
      <c r="D91" s="93"/>
      <c r="E91" s="93"/>
      <c r="F91" s="93"/>
      <c r="G91" s="93"/>
      <c r="H91" s="93"/>
      <c r="I91" s="70"/>
      <c r="J91" s="72"/>
      <c r="K91" s="72"/>
      <c r="L91" s="73"/>
    </row>
    <row r="92" spans="1:12" ht="14.25" hidden="1" x14ac:dyDescent="0.2">
      <c r="A92" s="88"/>
      <c r="B92" s="92"/>
      <c r="C92" s="93" t="s">
        <v>629</v>
      </c>
      <c r="D92" s="93"/>
      <c r="E92" s="93"/>
      <c r="F92" s="93"/>
      <c r="G92" s="93"/>
      <c r="H92" s="93"/>
      <c r="I92" s="70"/>
      <c r="J92" s="72">
        <f>SUM(AB51:AB65)</f>
        <v>0</v>
      </c>
      <c r="K92" s="72"/>
      <c r="L92" s="73">
        <f>SUM(AX51:AX65)</f>
        <v>0</v>
      </c>
    </row>
    <row r="93" spans="1:12" ht="14.25" hidden="1" x14ac:dyDescent="0.2">
      <c r="A93" s="88"/>
      <c r="B93" s="92"/>
      <c r="C93" s="93" t="s">
        <v>630</v>
      </c>
      <c r="D93" s="93"/>
      <c r="E93" s="93"/>
      <c r="F93" s="93"/>
      <c r="G93" s="93"/>
      <c r="H93" s="93"/>
      <c r="I93" s="70"/>
      <c r="J93" s="72">
        <f>SUM(AC51:AC65)</f>
        <v>0</v>
      </c>
      <c r="K93" s="72"/>
      <c r="L93" s="73">
        <f>SUM(AY51:AY65)</f>
        <v>0</v>
      </c>
    </row>
    <row r="94" spans="1:12" ht="14.25" x14ac:dyDescent="0.2">
      <c r="A94" s="88"/>
      <c r="B94" s="92"/>
      <c r="C94" s="93" t="s">
        <v>631</v>
      </c>
      <c r="D94" s="93"/>
      <c r="E94" s="93"/>
      <c r="F94" s="101"/>
      <c r="G94" s="102">
        <f>Source!P61</f>
        <v>17.580528000000001</v>
      </c>
      <c r="H94" s="88"/>
      <c r="I94" s="88"/>
      <c r="J94" s="88"/>
      <c r="K94" s="88"/>
      <c r="L94" s="88"/>
    </row>
    <row r="95" spans="1:12" ht="14.25" x14ac:dyDescent="0.2">
      <c r="A95" s="88"/>
      <c r="B95" s="92"/>
      <c r="C95" s="93" t="s">
        <v>632</v>
      </c>
      <c r="D95" s="93"/>
      <c r="E95" s="93"/>
      <c r="F95" s="101"/>
      <c r="G95" s="102">
        <f>Source!P62</f>
        <v>50.985072000000002</v>
      </c>
      <c r="H95" s="88"/>
      <c r="I95" s="88"/>
      <c r="J95" s="88"/>
      <c r="K95" s="88"/>
      <c r="L95" s="88"/>
    </row>
    <row r="98" spans="1:101" ht="16.5" x14ac:dyDescent="0.2">
      <c r="A98" s="66" t="s">
        <v>633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</row>
    <row r="99" spans="1:101" ht="57" x14ac:dyDescent="0.2">
      <c r="A99" s="67" t="s">
        <v>109</v>
      </c>
      <c r="B99" s="68" t="str">
        <f>Source!F76</f>
        <v>01-01-013-8</v>
      </c>
      <c r="C99" s="68" t="str">
        <f>Source!G76</f>
        <v>Разработка грунта с погрузкой на автомобили-самосвалы экскаваторами с ковшом вместимостью 0,65 (0,5-1) м3, группа грунтов 2</v>
      </c>
      <c r="D99" s="69" t="str">
        <f>Source!H76</f>
        <v>1000 м3 грунта</v>
      </c>
      <c r="E99" s="70">
        <f>Source!K76</f>
        <v>4.1639999999999997</v>
      </c>
      <c r="F99" s="70"/>
      <c r="G99" s="70">
        <f>Source!I76</f>
        <v>4.1639999999999997</v>
      </c>
      <c r="H99" s="72"/>
      <c r="I99" s="71"/>
      <c r="J99" s="72"/>
      <c r="K99" s="71"/>
      <c r="L99" s="73"/>
    </row>
    <row r="100" spans="1:101" ht="51" x14ac:dyDescent="0.2">
      <c r="B100" s="74" t="s">
        <v>545</v>
      </c>
      <c r="C100" s="75" t="s">
        <v>592</v>
      </c>
      <c r="D100" s="75"/>
      <c r="E100" s="75"/>
      <c r="F100" s="75"/>
      <c r="G100" s="75"/>
      <c r="H100" s="75"/>
      <c r="I100" s="75"/>
      <c r="J100" s="75"/>
      <c r="K100" s="75"/>
      <c r="L100" s="75"/>
      <c r="CW100" s="76" t="s">
        <v>592</v>
      </c>
    </row>
    <row r="101" spans="1:101" x14ac:dyDescent="0.2">
      <c r="C101" s="77" t="str">
        <f>"Объем: "&amp;Source!I76&amp;"=4164/"&amp;"1000"</f>
        <v>Объем: 4,164=4164/1000</v>
      </c>
    </row>
    <row r="102" spans="1:101" ht="14.25" x14ac:dyDescent="0.2">
      <c r="A102" s="68"/>
      <c r="B102" s="71">
        <v>1</v>
      </c>
      <c r="C102" s="68" t="s">
        <v>593</v>
      </c>
      <c r="D102" s="69"/>
      <c r="E102" s="70"/>
      <c r="F102" s="70"/>
      <c r="G102" s="70"/>
      <c r="H102" s="72">
        <f>Source!AO76</f>
        <v>89</v>
      </c>
      <c r="I102" s="71">
        <f>ROUND((0.2+1),7)</f>
        <v>1.2</v>
      </c>
      <c r="J102" s="72">
        <f>ROUND(Source!AF76*Source!I76, 2)</f>
        <v>444.72</v>
      </c>
      <c r="K102" s="71">
        <f>IF(Source!BA76&lt;&gt; 0, Source!BA76, 1)</f>
        <v>50.93</v>
      </c>
      <c r="L102" s="73">
        <f>Source!S76</f>
        <v>22649</v>
      </c>
    </row>
    <row r="103" spans="1:101" ht="14.25" x14ac:dyDescent="0.2">
      <c r="A103" s="68"/>
      <c r="B103" s="71">
        <v>2</v>
      </c>
      <c r="C103" s="68" t="s">
        <v>594</v>
      </c>
      <c r="D103" s="69"/>
      <c r="E103" s="70"/>
      <c r="F103" s="70"/>
      <c r="G103" s="70"/>
      <c r="H103" s="72">
        <f>Source!AM76</f>
        <v>3801.2</v>
      </c>
      <c r="I103" s="71">
        <f>ROUND((0.2+1),7)</f>
        <v>1.2</v>
      </c>
      <c r="J103" s="72">
        <f>ROUND(((((Source!ET76*ROUND((0.2+1),7)))-((Source!EU76*ROUND((0.2+1),7))))+Source!AE76)*Source!I76, 2)</f>
        <v>18993.82</v>
      </c>
      <c r="K103" s="71">
        <f>IF(Source!BB76&lt;&gt; 0, Source!BB76, 1)</f>
        <v>13.49</v>
      </c>
      <c r="L103" s="73">
        <f>Source!Q76</f>
        <v>256226</v>
      </c>
    </row>
    <row r="104" spans="1:101" ht="14.25" x14ac:dyDescent="0.2">
      <c r="A104" s="68"/>
      <c r="B104" s="71">
        <v>3</v>
      </c>
      <c r="C104" s="68" t="s">
        <v>595</v>
      </c>
      <c r="D104" s="69"/>
      <c r="E104" s="70"/>
      <c r="F104" s="70"/>
      <c r="G104" s="70"/>
      <c r="H104" s="72">
        <f>Source!AN76</f>
        <v>446.72</v>
      </c>
      <c r="I104" s="71">
        <f>ROUND((0.2+1),7)</f>
        <v>1.2</v>
      </c>
      <c r="J104" s="78">
        <f>ROUND(Source!AE76*Source!I76, 2)</f>
        <v>2232.15</v>
      </c>
      <c r="K104" s="71">
        <f>IF(Source!BS76&lt;&gt; 0, Source!BS76, 1)</f>
        <v>50.93</v>
      </c>
      <c r="L104" s="79">
        <f>Source!R76</f>
        <v>113684</v>
      </c>
    </row>
    <row r="105" spans="1:101" ht="14.25" x14ac:dyDescent="0.2">
      <c r="A105" s="68"/>
      <c r="B105" s="71">
        <v>4</v>
      </c>
      <c r="C105" s="68" t="s">
        <v>596</v>
      </c>
      <c r="D105" s="69"/>
      <c r="E105" s="70"/>
      <c r="F105" s="70"/>
      <c r="G105" s="70"/>
      <c r="H105" s="72">
        <f>Source!AL76</f>
        <v>4.34</v>
      </c>
      <c r="I105" s="71"/>
      <c r="J105" s="72">
        <f>ROUND(Source!AC76*Source!I76, 2)</f>
        <v>18.07</v>
      </c>
      <c r="K105" s="71">
        <f>IF(Source!BC76&lt;&gt; 0, Source!BC76, 1)</f>
        <v>24.42</v>
      </c>
      <c r="L105" s="73">
        <f>Source!P76</f>
        <v>441</v>
      </c>
    </row>
    <row r="106" spans="1:101" ht="14.25" x14ac:dyDescent="0.2">
      <c r="A106" s="68"/>
      <c r="B106" s="68"/>
      <c r="C106" s="68" t="s">
        <v>597</v>
      </c>
      <c r="D106" s="69" t="s">
        <v>571</v>
      </c>
      <c r="E106" s="70">
        <f>Source!AQ76</f>
        <v>11.41</v>
      </c>
      <c r="F106" s="70">
        <f>ROUND((0.2+1),7)</f>
        <v>1.2</v>
      </c>
      <c r="G106" s="70">
        <f>ROUND(Source!U76, 7)</f>
        <v>57.013488000000002</v>
      </c>
      <c r="H106" s="72"/>
      <c r="I106" s="71"/>
      <c r="J106" s="72"/>
      <c r="K106" s="71"/>
      <c r="L106" s="73"/>
    </row>
    <row r="107" spans="1:101" ht="14.25" x14ac:dyDescent="0.2">
      <c r="A107" s="68"/>
      <c r="B107" s="68"/>
      <c r="C107" s="80" t="s">
        <v>598</v>
      </c>
      <c r="D107" s="81" t="s">
        <v>571</v>
      </c>
      <c r="E107" s="82">
        <f>Source!AR76</f>
        <v>33.090000000000003</v>
      </c>
      <c r="F107" s="82">
        <f>ROUND((0.2+1),7)</f>
        <v>1.2</v>
      </c>
      <c r="G107" s="82">
        <f>ROUND(Source!V76, 7)</f>
        <v>165.344112</v>
      </c>
      <c r="H107" s="83"/>
      <c r="I107" s="84"/>
      <c r="J107" s="83"/>
      <c r="K107" s="84"/>
      <c r="L107" s="85"/>
    </row>
    <row r="108" spans="1:101" ht="14.25" x14ac:dyDescent="0.2">
      <c r="A108" s="68"/>
      <c r="B108" s="68"/>
      <c r="C108" s="68" t="s">
        <v>599</v>
      </c>
      <c r="D108" s="69"/>
      <c r="E108" s="70"/>
      <c r="F108" s="70"/>
      <c r="G108" s="70"/>
      <c r="H108" s="72">
        <f>H102+H103+H105</f>
        <v>3894.54</v>
      </c>
      <c r="I108" s="71"/>
      <c r="J108" s="72">
        <f>J102+J103+J105</f>
        <v>19456.61</v>
      </c>
      <c r="K108" s="71"/>
      <c r="L108" s="73">
        <f>L102+L103+L105</f>
        <v>279316</v>
      </c>
    </row>
    <row r="109" spans="1:101" ht="14.25" x14ac:dyDescent="0.2">
      <c r="A109" s="68"/>
      <c r="B109" s="68"/>
      <c r="C109" s="68" t="s">
        <v>600</v>
      </c>
      <c r="D109" s="69"/>
      <c r="E109" s="70"/>
      <c r="F109" s="70"/>
      <c r="G109" s="70"/>
      <c r="H109" s="72"/>
      <c r="I109" s="71"/>
      <c r="J109" s="72">
        <f>SUM(S99:S112)+SUM(T99:T112)+SUM(X99:X112)+SUM(Y99:Y112)+SUM(Z99:Z112)</f>
        <v>2676.87</v>
      </c>
      <c r="K109" s="71"/>
      <c r="L109" s="73">
        <f>SUM(AR99:AR112)+SUM(AS99:AS112)+SUM(AT99:AT112)+SUM(AU99:AU112)+SUM(AV99:AV112)</f>
        <v>136333</v>
      </c>
    </row>
    <row r="110" spans="1:101" ht="28.5" x14ac:dyDescent="0.2">
      <c r="A110" s="68"/>
      <c r="B110" s="68" t="s">
        <v>34</v>
      </c>
      <c r="C110" s="68" t="s">
        <v>601</v>
      </c>
      <c r="D110" s="69" t="s">
        <v>602</v>
      </c>
      <c r="E110" s="70">
        <f>Source!BZ76</f>
        <v>92</v>
      </c>
      <c r="F110" s="70"/>
      <c r="G110" s="70">
        <f>Source!AT76</f>
        <v>92</v>
      </c>
      <c r="H110" s="72"/>
      <c r="I110" s="71"/>
      <c r="J110" s="72">
        <f>SUM(AD99:AD112)</f>
        <v>2462.7199999999998</v>
      </c>
      <c r="K110" s="71"/>
      <c r="L110" s="73">
        <f>SUM(AZ99:AZ112)</f>
        <v>125426</v>
      </c>
    </row>
    <row r="111" spans="1:101" ht="28.5" x14ac:dyDescent="0.2">
      <c r="A111" s="80"/>
      <c r="B111" s="80" t="s">
        <v>35</v>
      </c>
      <c r="C111" s="80" t="s">
        <v>603</v>
      </c>
      <c r="D111" s="81" t="s">
        <v>602</v>
      </c>
      <c r="E111" s="82">
        <f>Source!CA76</f>
        <v>46</v>
      </c>
      <c r="F111" s="82"/>
      <c r="G111" s="82">
        <f>Source!AU76</f>
        <v>46</v>
      </c>
      <c r="H111" s="83"/>
      <c r="I111" s="84"/>
      <c r="J111" s="83">
        <f>SUM(AE99:AE112)</f>
        <v>1231.3599999999999</v>
      </c>
      <c r="K111" s="84"/>
      <c r="L111" s="85">
        <f>SUM(BA99:BA112)</f>
        <v>62713</v>
      </c>
    </row>
    <row r="112" spans="1:101" ht="15" x14ac:dyDescent="0.2">
      <c r="C112" s="89" t="s">
        <v>604</v>
      </c>
      <c r="D112" s="89"/>
      <c r="E112" s="89"/>
      <c r="F112" s="89"/>
      <c r="G112" s="89"/>
      <c r="H112" s="89"/>
      <c r="I112" s="90">
        <f>J102+J103+J105+J110+J111</f>
        <v>23150.690000000002</v>
      </c>
      <c r="J112" s="90"/>
      <c r="K112" s="91">
        <f>L102+L103+L105+L110+L111</f>
        <v>467455</v>
      </c>
      <c r="L112" s="91"/>
      <c r="O112" s="86">
        <f>J102+J103+J105+J110+J111</f>
        <v>23150.690000000002</v>
      </c>
      <c r="P112" s="86">
        <f>J103</f>
        <v>18993.82</v>
      </c>
      <c r="R112" t="s">
        <v>605</v>
      </c>
      <c r="S112" s="86">
        <f>J102</f>
        <v>444.72</v>
      </c>
      <c r="U112" s="86">
        <f>J102</f>
        <v>444.72</v>
      </c>
      <c r="X112" s="86">
        <f>J104</f>
        <v>2232.15</v>
      </c>
      <c r="Z112" t="s">
        <v>605</v>
      </c>
      <c r="AA112" s="86">
        <f>J105</f>
        <v>18.07</v>
      </c>
      <c r="AD112">
        <f>ROUND((Source!AT76/100)*((ROUND(Source!AF76*Source!I76, 2)+ROUND(Source!AE76*Source!I76, 2))), 2)</f>
        <v>2462.7199999999998</v>
      </c>
      <c r="AE112">
        <f>ROUND((Source!AU76/100)*((ROUND(Source!AF76*Source!I76, 2)+ROUND(Source!AE76*Source!I76, 2))), 2)</f>
        <v>1231.3599999999999</v>
      </c>
      <c r="AN112" s="87">
        <f>L102+L103+L105+L110+L111</f>
        <v>467455</v>
      </c>
      <c r="AO112" s="87">
        <f>L103</f>
        <v>256226</v>
      </c>
      <c r="AQ112" t="s">
        <v>605</v>
      </c>
      <c r="AR112" s="87">
        <f>L102</f>
        <v>22649</v>
      </c>
      <c r="AT112" s="87">
        <f>L104</f>
        <v>113684</v>
      </c>
      <c r="AV112" t="s">
        <v>605</v>
      </c>
      <c r="AW112" s="87">
        <f>L105</f>
        <v>441</v>
      </c>
      <c r="AZ112">
        <f>Source!X76</f>
        <v>125426</v>
      </c>
      <c r="BA112">
        <f>Source!Y76</f>
        <v>62713</v>
      </c>
      <c r="BH112" s="86">
        <f>J102+J103+J105+J110+J111</f>
        <v>23150.690000000002</v>
      </c>
      <c r="CD112">
        <v>1</v>
      </c>
    </row>
    <row r="113" spans="1:101" ht="57" x14ac:dyDescent="0.2">
      <c r="A113" s="67" t="s">
        <v>118</v>
      </c>
      <c r="B113" s="68" t="str">
        <f>Source!F80</f>
        <v>01-01-106-2</v>
      </c>
      <c r="C113" s="68" t="str">
        <f>Source!G80</f>
        <v>Разравнивание кавальеров (отвалов) при перемещении грунта до 10 м бульдозерами мощностью 59 кВт (80 л.с.), группа грунтов 2</v>
      </c>
      <c r="D113" s="69" t="str">
        <f>Source!H80</f>
        <v>1000 м3 грунта</v>
      </c>
      <c r="E113" s="70">
        <f>Source!K80</f>
        <v>4.1639999999999997</v>
      </c>
      <c r="F113" s="70"/>
      <c r="G113" s="70">
        <f>Source!I80</f>
        <v>4.1639999999999997</v>
      </c>
      <c r="H113" s="72"/>
      <c r="I113" s="71"/>
      <c r="J113" s="72"/>
      <c r="K113" s="71"/>
      <c r="L113" s="73"/>
    </row>
    <row r="114" spans="1:101" ht="51" x14ac:dyDescent="0.2">
      <c r="B114" s="74" t="s">
        <v>545</v>
      </c>
      <c r="C114" s="75" t="s">
        <v>592</v>
      </c>
      <c r="D114" s="75"/>
      <c r="E114" s="75"/>
      <c r="F114" s="75"/>
      <c r="G114" s="75"/>
      <c r="H114" s="75"/>
      <c r="I114" s="75"/>
      <c r="J114" s="75"/>
      <c r="K114" s="75"/>
      <c r="L114" s="75"/>
      <c r="CW114" s="76" t="s">
        <v>592</v>
      </c>
    </row>
    <row r="115" spans="1:101" x14ac:dyDescent="0.2">
      <c r="C115" s="77" t="str">
        <f>"Объем: "&amp;Source!I80&amp;"=(4164)/"&amp;"1000"</f>
        <v>Объем: 4,164=(4164)/1000</v>
      </c>
    </row>
    <row r="116" spans="1:101" ht="14.25" x14ac:dyDescent="0.2">
      <c r="A116" s="68"/>
      <c r="B116" s="71">
        <v>2</v>
      </c>
      <c r="C116" s="68" t="s">
        <v>594</v>
      </c>
      <c r="D116" s="69"/>
      <c r="E116" s="70"/>
      <c r="F116" s="70"/>
      <c r="G116" s="70"/>
      <c r="H116" s="72">
        <f>Source!AM80</f>
        <v>1012.64</v>
      </c>
      <c r="I116" s="71">
        <f>ROUND((0.2+1),7)</f>
        <v>1.2</v>
      </c>
      <c r="J116" s="72">
        <f>ROUND(((((Source!ET80*ROUND((0.2+1),7)))-((Source!EU80*ROUND((0.2+1),7))))+Source!AE80)*Source!I80, 2)</f>
        <v>5059.9799999999996</v>
      </c>
      <c r="K116" s="71">
        <f>IF(Source!BB80&lt;&gt; 0, Source!BB80, 1)</f>
        <v>17.28</v>
      </c>
      <c r="L116" s="73">
        <f>Source!Q80</f>
        <v>87437</v>
      </c>
    </row>
    <row r="117" spans="1:101" ht="14.25" x14ac:dyDescent="0.2">
      <c r="A117" s="68"/>
      <c r="B117" s="71">
        <v>3</v>
      </c>
      <c r="C117" s="68" t="s">
        <v>595</v>
      </c>
      <c r="D117" s="69"/>
      <c r="E117" s="70"/>
      <c r="F117" s="70"/>
      <c r="G117" s="70"/>
      <c r="H117" s="72">
        <f>Source!AN80</f>
        <v>170.98</v>
      </c>
      <c r="I117" s="71">
        <f>ROUND((0.2+1),7)</f>
        <v>1.2</v>
      </c>
      <c r="J117" s="78">
        <f>ROUND(Source!AE80*Source!I80, 2)</f>
        <v>854.37</v>
      </c>
      <c r="K117" s="71">
        <f>IF(Source!BS80&lt;&gt; 0, Source!BS80, 1)</f>
        <v>50.93</v>
      </c>
      <c r="L117" s="79">
        <f>Source!R80</f>
        <v>43513</v>
      </c>
    </row>
    <row r="118" spans="1:101" ht="14.25" x14ac:dyDescent="0.2">
      <c r="A118" s="68"/>
      <c r="B118" s="68"/>
      <c r="C118" s="80" t="s">
        <v>598</v>
      </c>
      <c r="D118" s="81" t="s">
        <v>571</v>
      </c>
      <c r="E118" s="82">
        <f>Source!AR80</f>
        <v>14.74</v>
      </c>
      <c r="F118" s="82">
        <f>ROUND((0.2+1),7)</f>
        <v>1.2</v>
      </c>
      <c r="G118" s="82">
        <f>ROUND(Source!V80, 7)</f>
        <v>73.652832000000004</v>
      </c>
      <c r="H118" s="83"/>
      <c r="I118" s="84"/>
      <c r="J118" s="83"/>
      <c r="K118" s="84"/>
      <c r="L118" s="85"/>
    </row>
    <row r="119" spans="1:101" ht="14.25" x14ac:dyDescent="0.2">
      <c r="A119" s="68"/>
      <c r="B119" s="68"/>
      <c r="C119" s="68" t="s">
        <v>599</v>
      </c>
      <c r="D119" s="69"/>
      <c r="E119" s="70"/>
      <c r="F119" s="70"/>
      <c r="G119" s="70"/>
      <c r="H119" s="72">
        <f>H116</f>
        <v>1012.64</v>
      </c>
      <c r="I119" s="71"/>
      <c r="J119" s="72">
        <f>J116</f>
        <v>5059.9799999999996</v>
      </c>
      <c r="K119" s="71"/>
      <c r="L119" s="73">
        <f>L116</f>
        <v>87437</v>
      </c>
    </row>
    <row r="120" spans="1:101" ht="14.25" x14ac:dyDescent="0.2">
      <c r="A120" s="68"/>
      <c r="B120" s="68"/>
      <c r="C120" s="68" t="s">
        <v>600</v>
      </c>
      <c r="D120" s="69"/>
      <c r="E120" s="70"/>
      <c r="F120" s="70"/>
      <c r="G120" s="70"/>
      <c r="H120" s="72"/>
      <c r="I120" s="71"/>
      <c r="J120" s="72">
        <f>SUM(S113:S123)+SUM(T113:T123)+SUM(X113:X123)+SUM(Y113:Y123)+SUM(Z113:Z123)</f>
        <v>854.37</v>
      </c>
      <c r="K120" s="71"/>
      <c r="L120" s="73">
        <f>SUM(AR113:AR123)+SUM(AS113:AS123)+SUM(AT113:AT123)+SUM(AU113:AU123)+SUM(AV113:AV123)</f>
        <v>43513</v>
      </c>
    </row>
    <row r="121" spans="1:101" ht="28.5" x14ac:dyDescent="0.2">
      <c r="A121" s="68"/>
      <c r="B121" s="68" t="s">
        <v>34</v>
      </c>
      <c r="C121" s="68" t="s">
        <v>601</v>
      </c>
      <c r="D121" s="69" t="s">
        <v>602</v>
      </c>
      <c r="E121" s="70">
        <f>Source!BZ80</f>
        <v>92</v>
      </c>
      <c r="F121" s="70"/>
      <c r="G121" s="70">
        <f>Source!AT80</f>
        <v>92</v>
      </c>
      <c r="H121" s="72"/>
      <c r="I121" s="71"/>
      <c r="J121" s="72">
        <f>SUM(AD113:AD123)</f>
        <v>786.02</v>
      </c>
      <c r="K121" s="71"/>
      <c r="L121" s="73">
        <f>SUM(AZ113:AZ123)</f>
        <v>40032</v>
      </c>
    </row>
    <row r="122" spans="1:101" ht="28.5" x14ac:dyDescent="0.2">
      <c r="A122" s="80"/>
      <c r="B122" s="80" t="s">
        <v>35</v>
      </c>
      <c r="C122" s="80" t="s">
        <v>603</v>
      </c>
      <c r="D122" s="81" t="s">
        <v>602</v>
      </c>
      <c r="E122" s="82">
        <f>Source!CA80</f>
        <v>46</v>
      </c>
      <c r="F122" s="82"/>
      <c r="G122" s="82">
        <f>Source!AU80</f>
        <v>46</v>
      </c>
      <c r="H122" s="83"/>
      <c r="I122" s="84"/>
      <c r="J122" s="83">
        <f>SUM(AE113:AE123)</f>
        <v>393.01</v>
      </c>
      <c r="K122" s="84"/>
      <c r="L122" s="85">
        <f>SUM(BA113:BA123)</f>
        <v>20016</v>
      </c>
    </row>
    <row r="123" spans="1:101" ht="15" x14ac:dyDescent="0.2">
      <c r="C123" s="89" t="s">
        <v>604</v>
      </c>
      <c r="D123" s="89"/>
      <c r="E123" s="89"/>
      <c r="F123" s="89"/>
      <c r="G123" s="89"/>
      <c r="H123" s="89"/>
      <c r="I123" s="90">
        <f>J116+J121+J122</f>
        <v>6239.01</v>
      </c>
      <c r="J123" s="90"/>
      <c r="K123" s="91">
        <f>L116+L121+L122</f>
        <v>147485</v>
      </c>
      <c r="L123" s="91"/>
      <c r="O123" s="86">
        <f>J116+J121+J122</f>
        <v>6239.01</v>
      </c>
      <c r="P123" s="86">
        <f>J116</f>
        <v>5059.9799999999996</v>
      </c>
      <c r="R123" t="s">
        <v>605</v>
      </c>
      <c r="S123">
        <f>0</f>
        <v>0</v>
      </c>
      <c r="U123">
        <f>0</f>
        <v>0</v>
      </c>
      <c r="X123" s="86">
        <f>J117</f>
        <v>854.37</v>
      </c>
      <c r="Z123" t="s">
        <v>605</v>
      </c>
      <c r="AA123">
        <f>0</f>
        <v>0</v>
      </c>
      <c r="AD123">
        <f>ROUND((Source!AT80/100)*((ROUND(Source!AF80*Source!I80, 2)+ROUND(Source!AE80*Source!I80, 2))), 2)</f>
        <v>786.02</v>
      </c>
      <c r="AE123">
        <f>ROUND((Source!AU80/100)*((ROUND(Source!AF80*Source!I80, 2)+ROUND(Source!AE80*Source!I80, 2))), 2)</f>
        <v>393.01</v>
      </c>
      <c r="AN123" s="87">
        <f>L116+L121+L122</f>
        <v>147485</v>
      </c>
      <c r="AO123" s="87">
        <f>L116</f>
        <v>87437</v>
      </c>
      <c r="AQ123" t="s">
        <v>605</v>
      </c>
      <c r="AR123">
        <f>0</f>
        <v>0</v>
      </c>
      <c r="AT123" s="87">
        <f>L117</f>
        <v>43513</v>
      </c>
      <c r="AV123" t="s">
        <v>605</v>
      </c>
      <c r="AW123">
        <f>0</f>
        <v>0</v>
      </c>
      <c r="AZ123">
        <f>Source!X80</f>
        <v>40032</v>
      </c>
      <c r="BA123">
        <f>Source!Y80</f>
        <v>20016</v>
      </c>
      <c r="BH123" s="86">
        <f>J116+J121+J122</f>
        <v>6239.01</v>
      </c>
      <c r="CD123">
        <v>1</v>
      </c>
    </row>
    <row r="125" spans="1:101" ht="15" x14ac:dyDescent="0.2">
      <c r="A125" s="94"/>
      <c r="B125" s="95"/>
      <c r="C125" s="96" t="s">
        <v>634</v>
      </c>
      <c r="D125" s="96"/>
      <c r="E125" s="96"/>
      <c r="F125" s="96"/>
      <c r="G125" s="96"/>
      <c r="H125" s="96"/>
      <c r="I125" s="97"/>
      <c r="J125" s="98">
        <f>J127+J128+J134+J138</f>
        <v>24516.59</v>
      </c>
      <c r="K125" s="98"/>
      <c r="L125" s="99">
        <f>L127+L128+L134+L138</f>
        <v>366753</v>
      </c>
    </row>
    <row r="126" spans="1:101" ht="14.25" x14ac:dyDescent="0.2">
      <c r="A126" s="88"/>
      <c r="B126" s="92"/>
      <c r="C126" s="100" t="s">
        <v>607</v>
      </c>
      <c r="D126" s="93"/>
      <c r="E126" s="93"/>
      <c r="F126" s="93"/>
      <c r="G126" s="93"/>
      <c r="H126" s="93"/>
      <c r="I126" s="70"/>
      <c r="J126" s="72"/>
      <c r="K126" s="72"/>
      <c r="L126" s="73"/>
    </row>
    <row r="127" spans="1:101" ht="14.25" x14ac:dyDescent="0.2">
      <c r="A127" s="88"/>
      <c r="B127" s="92"/>
      <c r="C127" s="93" t="s">
        <v>608</v>
      </c>
      <c r="D127" s="93"/>
      <c r="E127" s="93"/>
      <c r="F127" s="93"/>
      <c r="G127" s="93"/>
      <c r="H127" s="93"/>
      <c r="I127" s="70"/>
      <c r="J127" s="72">
        <f>SUM(S98:S123)</f>
        <v>444.72</v>
      </c>
      <c r="K127" s="72"/>
      <c r="L127" s="73">
        <f>SUM(AR98:AR123)</f>
        <v>22649</v>
      </c>
    </row>
    <row r="128" spans="1:101" ht="14.25" x14ac:dyDescent="0.2">
      <c r="A128" s="88"/>
      <c r="B128" s="92"/>
      <c r="C128" s="93" t="s">
        <v>609</v>
      </c>
      <c r="D128" s="93"/>
      <c r="E128" s="93"/>
      <c r="F128" s="93"/>
      <c r="G128" s="93"/>
      <c r="H128" s="93"/>
      <c r="I128" s="70"/>
      <c r="J128" s="72">
        <f>J130+J133</f>
        <v>24053.8</v>
      </c>
      <c r="K128" s="72"/>
      <c r="L128" s="73">
        <f>L130+L133</f>
        <v>343663</v>
      </c>
    </row>
    <row r="129" spans="1:12" ht="14.25" x14ac:dyDescent="0.2">
      <c r="A129" s="88"/>
      <c r="B129" s="92"/>
      <c r="C129" s="100" t="s">
        <v>610</v>
      </c>
      <c r="D129" s="93"/>
      <c r="E129" s="93"/>
      <c r="F129" s="93"/>
      <c r="G129" s="93"/>
      <c r="H129" s="93"/>
      <c r="I129" s="70"/>
      <c r="J129" s="72"/>
      <c r="K129" s="72"/>
      <c r="L129" s="73"/>
    </row>
    <row r="130" spans="1:12" ht="14.25" x14ac:dyDescent="0.2">
      <c r="A130" s="88"/>
      <c r="B130" s="92"/>
      <c r="C130" s="93" t="s">
        <v>611</v>
      </c>
      <c r="D130" s="93"/>
      <c r="E130" s="93"/>
      <c r="F130" s="93"/>
      <c r="G130" s="93"/>
      <c r="H130" s="93"/>
      <c r="I130" s="70"/>
      <c r="J130" s="72">
        <f>SUM(P98:P123)</f>
        <v>24053.8</v>
      </c>
      <c r="K130" s="72"/>
      <c r="L130" s="73">
        <f>SUM(AO98:AO123)</f>
        <v>343663</v>
      </c>
    </row>
    <row r="131" spans="1:12" ht="14.25" x14ac:dyDescent="0.2">
      <c r="A131" s="88"/>
      <c r="B131" s="92"/>
      <c r="C131" s="100" t="s">
        <v>612</v>
      </c>
      <c r="D131" s="93"/>
      <c r="E131" s="93"/>
      <c r="F131" s="93"/>
      <c r="G131" s="93"/>
      <c r="H131" s="93"/>
      <c r="I131" s="70"/>
      <c r="J131" s="72"/>
      <c r="K131" s="72"/>
      <c r="L131" s="73"/>
    </row>
    <row r="132" spans="1:12" ht="14.25" x14ac:dyDescent="0.2">
      <c r="A132" s="88"/>
      <c r="B132" s="92"/>
      <c r="C132" s="93" t="s">
        <v>613</v>
      </c>
      <c r="D132" s="93"/>
      <c r="E132" s="93"/>
      <c r="F132" s="93"/>
      <c r="G132" s="93"/>
      <c r="H132" s="93"/>
      <c r="I132" s="70"/>
      <c r="J132" s="72">
        <f>SUM(X98:X123)</f>
        <v>3086.52</v>
      </c>
      <c r="K132" s="72"/>
      <c r="L132" s="73">
        <f>SUM(AT98:AT123)</f>
        <v>157197</v>
      </c>
    </row>
    <row r="133" spans="1:12" ht="14.25" hidden="1" x14ac:dyDescent="0.2">
      <c r="A133" s="88"/>
      <c r="B133" s="92"/>
      <c r="C133" s="93" t="s">
        <v>614</v>
      </c>
      <c r="D133" s="93"/>
      <c r="E133" s="93"/>
      <c r="F133" s="93"/>
      <c r="G133" s="93"/>
      <c r="H133" s="93"/>
      <c r="I133" s="70"/>
      <c r="J133" s="72">
        <f>SUM(Z98:Z123)</f>
        <v>0</v>
      </c>
      <c r="K133" s="72"/>
      <c r="L133" s="73">
        <f>SUM(AV98:AV123)</f>
        <v>0</v>
      </c>
    </row>
    <row r="134" spans="1:12" ht="14.25" x14ac:dyDescent="0.2">
      <c r="A134" s="88"/>
      <c r="B134" s="92"/>
      <c r="C134" s="93" t="s">
        <v>615</v>
      </c>
      <c r="D134" s="93"/>
      <c r="E134" s="93"/>
      <c r="F134" s="93"/>
      <c r="G134" s="93"/>
      <c r="H134" s="93"/>
      <c r="I134" s="70"/>
      <c r="J134" s="72">
        <f>J136+J137</f>
        <v>18.07</v>
      </c>
      <c r="K134" s="72"/>
      <c r="L134" s="73">
        <f>L136+L137</f>
        <v>441</v>
      </c>
    </row>
    <row r="135" spans="1:12" ht="14.25" x14ac:dyDescent="0.2">
      <c r="A135" s="88"/>
      <c r="B135" s="92"/>
      <c r="C135" s="100" t="s">
        <v>610</v>
      </c>
      <c r="D135" s="93"/>
      <c r="E135" s="93"/>
      <c r="F135" s="93"/>
      <c r="G135" s="93"/>
      <c r="H135" s="93"/>
      <c r="I135" s="70"/>
      <c r="J135" s="72"/>
      <c r="K135" s="72"/>
      <c r="L135" s="73"/>
    </row>
    <row r="136" spans="1:12" ht="14.25" x14ac:dyDescent="0.2">
      <c r="A136" s="88"/>
      <c r="B136" s="92"/>
      <c r="C136" s="93" t="s">
        <v>616</v>
      </c>
      <c r="D136" s="93"/>
      <c r="E136" s="93"/>
      <c r="F136" s="93"/>
      <c r="G136" s="93"/>
      <c r="H136" s="93"/>
      <c r="I136" s="70"/>
      <c r="J136" s="72">
        <f>SUM(AA98:AA123)-SUM(BJ98:BJ123)</f>
        <v>18.07</v>
      </c>
      <c r="K136" s="72"/>
      <c r="L136" s="73">
        <f>SUM(AW98:AW123)-SUM(BK98:BK123)</f>
        <v>441</v>
      </c>
    </row>
    <row r="137" spans="1:12" ht="14.25" hidden="1" x14ac:dyDescent="0.2">
      <c r="A137" s="88"/>
      <c r="B137" s="92"/>
      <c r="C137" s="93" t="s">
        <v>617</v>
      </c>
      <c r="D137" s="93"/>
      <c r="E137" s="93"/>
      <c r="F137" s="93"/>
      <c r="G137" s="93"/>
      <c r="H137" s="93"/>
      <c r="I137" s="70"/>
      <c r="J137" s="72">
        <f>SUM(BC98:BC123)</f>
        <v>0</v>
      </c>
      <c r="K137" s="72"/>
      <c r="L137" s="73">
        <f>SUM(BC98:BC123)</f>
        <v>0</v>
      </c>
    </row>
    <row r="138" spans="1:12" ht="14.25" hidden="1" x14ac:dyDescent="0.2">
      <c r="A138" s="88"/>
      <c r="B138" s="92"/>
      <c r="C138" s="93" t="s">
        <v>618</v>
      </c>
      <c r="D138" s="93"/>
      <c r="E138" s="93"/>
      <c r="F138" s="93"/>
      <c r="G138" s="93"/>
      <c r="H138" s="93"/>
      <c r="I138" s="70"/>
      <c r="J138" s="72">
        <f>SUM(AF98:AF123)</f>
        <v>0</v>
      </c>
      <c r="K138" s="72"/>
      <c r="L138" s="73">
        <f>SUM(BB98:BB123)</f>
        <v>0</v>
      </c>
    </row>
    <row r="139" spans="1:12" ht="14.25" x14ac:dyDescent="0.2">
      <c r="A139" s="88"/>
      <c r="B139" s="92"/>
      <c r="C139" s="93" t="s">
        <v>619</v>
      </c>
      <c r="D139" s="93"/>
      <c r="E139" s="93"/>
      <c r="F139" s="93"/>
      <c r="G139" s="93"/>
      <c r="H139" s="93"/>
      <c r="I139" s="70"/>
      <c r="J139" s="72">
        <f>SUM(S98:S123)+SUM(X98:X123)+SUM(Z98:Z123)</f>
        <v>3531.24</v>
      </c>
      <c r="K139" s="72"/>
      <c r="L139" s="73">
        <f>SUM(AR98:AR123)+SUM(AT98:AT123)+SUM(AV98:AV123)</f>
        <v>179846</v>
      </c>
    </row>
    <row r="140" spans="1:12" ht="14.25" x14ac:dyDescent="0.2">
      <c r="A140" s="88"/>
      <c r="B140" s="92"/>
      <c r="C140" s="93" t="s">
        <v>620</v>
      </c>
      <c r="D140" s="93"/>
      <c r="E140" s="93"/>
      <c r="F140" s="93"/>
      <c r="G140" s="93"/>
      <c r="H140" s="93"/>
      <c r="I140" s="70"/>
      <c r="J140" s="72">
        <f>SUM(AD98:AD123)</f>
        <v>3248.74</v>
      </c>
      <c r="K140" s="72"/>
      <c r="L140" s="73">
        <f>SUM(AZ98:AZ123)</f>
        <v>165458</v>
      </c>
    </row>
    <row r="141" spans="1:12" ht="14.25" x14ac:dyDescent="0.2">
      <c r="A141" s="88"/>
      <c r="B141" s="92"/>
      <c r="C141" s="93" t="s">
        <v>621</v>
      </c>
      <c r="D141" s="93"/>
      <c r="E141" s="93"/>
      <c r="F141" s="93"/>
      <c r="G141" s="93"/>
      <c r="H141" s="93"/>
      <c r="I141" s="70"/>
      <c r="J141" s="72">
        <f>SUM(AE98:AE123)</f>
        <v>1624.37</v>
      </c>
      <c r="K141" s="72"/>
      <c r="L141" s="73">
        <f>SUM(BA98:BA123)</f>
        <v>82729</v>
      </c>
    </row>
    <row r="142" spans="1:12" ht="14.25" hidden="1" x14ac:dyDescent="0.2">
      <c r="A142" s="88"/>
      <c r="B142" s="92"/>
      <c r="C142" s="93" t="s">
        <v>622</v>
      </c>
      <c r="D142" s="93"/>
      <c r="E142" s="93"/>
      <c r="F142" s="93"/>
      <c r="G142" s="93"/>
      <c r="H142" s="93"/>
      <c r="I142" s="70"/>
      <c r="J142" s="72">
        <f>J144+J145</f>
        <v>0</v>
      </c>
      <c r="K142" s="72"/>
      <c r="L142" s="73">
        <f>L144+L145</f>
        <v>0</v>
      </c>
    </row>
    <row r="143" spans="1:12" ht="14.25" hidden="1" x14ac:dyDescent="0.2">
      <c r="A143" s="88"/>
      <c r="B143" s="92"/>
      <c r="C143" s="100" t="s">
        <v>607</v>
      </c>
      <c r="D143" s="93"/>
      <c r="E143" s="93"/>
      <c r="F143" s="93"/>
      <c r="G143" s="93"/>
      <c r="H143" s="93"/>
      <c r="I143" s="70"/>
      <c r="J143" s="72"/>
      <c r="K143" s="72"/>
      <c r="L143" s="73"/>
    </row>
    <row r="144" spans="1:12" ht="14.25" hidden="1" x14ac:dyDescent="0.2">
      <c r="A144" s="88"/>
      <c r="B144" s="92"/>
      <c r="C144" s="93" t="s">
        <v>623</v>
      </c>
      <c r="D144" s="93"/>
      <c r="E144" s="93"/>
      <c r="F144" s="93"/>
      <c r="G144" s="93"/>
      <c r="H144" s="93"/>
      <c r="I144" s="70"/>
      <c r="J144" s="72">
        <f>SUM(BJ98:BJ123)</f>
        <v>0</v>
      </c>
      <c r="K144" s="72"/>
      <c r="L144" s="73">
        <f>SUM(BK98:BK123)</f>
        <v>0</v>
      </c>
    </row>
    <row r="145" spans="1:101" ht="14.25" hidden="1" x14ac:dyDescent="0.2">
      <c r="A145" s="88"/>
      <c r="B145" s="92"/>
      <c r="C145" s="93" t="s">
        <v>624</v>
      </c>
      <c r="D145" s="93"/>
      <c r="E145" s="93"/>
      <c r="F145" s="93"/>
      <c r="G145" s="93"/>
      <c r="H145" s="93"/>
      <c r="I145" s="70"/>
      <c r="J145" s="72">
        <f>SUM(AH98:AH123)</f>
        <v>0</v>
      </c>
      <c r="K145" s="72"/>
      <c r="L145" s="73">
        <f>SUM(BD98:BD123)</f>
        <v>0</v>
      </c>
    </row>
    <row r="146" spans="1:101" ht="14.25" hidden="1" x14ac:dyDescent="0.2">
      <c r="A146" s="88"/>
      <c r="B146" s="92"/>
      <c r="C146" s="93" t="s">
        <v>625</v>
      </c>
      <c r="D146" s="93"/>
      <c r="E146" s="93"/>
      <c r="F146" s="93"/>
      <c r="G146" s="93"/>
      <c r="H146" s="93"/>
      <c r="I146" s="70"/>
      <c r="J146" s="72">
        <f>SUM(BL98:BL123)</f>
        <v>0</v>
      </c>
      <c r="K146" s="72"/>
      <c r="L146" s="73"/>
    </row>
    <row r="147" spans="1:101" ht="14.25" hidden="1" x14ac:dyDescent="0.2">
      <c r="A147" s="88"/>
      <c r="B147" s="92"/>
      <c r="C147" s="93" t="s">
        <v>626</v>
      </c>
      <c r="D147" s="93"/>
      <c r="E147" s="93"/>
      <c r="F147" s="93"/>
      <c r="G147" s="93"/>
      <c r="H147" s="93"/>
      <c r="I147" s="70"/>
      <c r="J147" s="72">
        <f>SUM(BN98:BN123)</f>
        <v>0</v>
      </c>
      <c r="K147" s="72"/>
      <c r="L147" s="73">
        <f>SUM(BO98:BO123)</f>
        <v>0</v>
      </c>
    </row>
    <row r="148" spans="1:101" ht="15" x14ac:dyDescent="0.2">
      <c r="A148" s="94"/>
      <c r="B148" s="95"/>
      <c r="C148" s="96" t="s">
        <v>627</v>
      </c>
      <c r="D148" s="96"/>
      <c r="E148" s="96"/>
      <c r="F148" s="96"/>
      <c r="G148" s="96"/>
      <c r="H148" s="96"/>
      <c r="I148" s="97"/>
      <c r="J148" s="98">
        <f>J125+J140+J141+J142+J146+J147</f>
        <v>29389.7</v>
      </c>
      <c r="K148" s="98"/>
      <c r="L148" s="99">
        <f>L125+L140+L141+L142+L146+L147</f>
        <v>614940</v>
      </c>
    </row>
    <row r="149" spans="1:101" ht="14.25" x14ac:dyDescent="0.2">
      <c r="A149" s="88"/>
      <c r="B149" s="92"/>
      <c r="C149" s="100" t="s">
        <v>628</v>
      </c>
      <c r="D149" s="93"/>
      <c r="E149" s="93"/>
      <c r="F149" s="93"/>
      <c r="G149" s="93"/>
      <c r="H149" s="93"/>
      <c r="I149" s="70"/>
      <c r="J149" s="72"/>
      <c r="K149" s="72"/>
      <c r="L149" s="73"/>
    </row>
    <row r="150" spans="1:101" ht="14.25" hidden="1" x14ac:dyDescent="0.2">
      <c r="A150" s="88"/>
      <c r="B150" s="92"/>
      <c r="C150" s="93" t="s">
        <v>629</v>
      </c>
      <c r="D150" s="93"/>
      <c r="E150" s="93"/>
      <c r="F150" s="93"/>
      <c r="G150" s="93"/>
      <c r="H150" s="93"/>
      <c r="I150" s="70"/>
      <c r="J150" s="72">
        <f>SUM(AB98:AB123)</f>
        <v>0</v>
      </c>
      <c r="K150" s="72"/>
      <c r="L150" s="73">
        <f>SUM(AX98:AX123)</f>
        <v>0</v>
      </c>
    </row>
    <row r="151" spans="1:101" ht="14.25" hidden="1" x14ac:dyDescent="0.2">
      <c r="A151" s="88"/>
      <c r="B151" s="92"/>
      <c r="C151" s="93" t="s">
        <v>630</v>
      </c>
      <c r="D151" s="93"/>
      <c r="E151" s="93"/>
      <c r="F151" s="93"/>
      <c r="G151" s="93"/>
      <c r="H151" s="93"/>
      <c r="I151" s="70"/>
      <c r="J151" s="72">
        <f>SUM(AC98:AC123)</f>
        <v>0</v>
      </c>
      <c r="K151" s="72"/>
      <c r="L151" s="73">
        <f>SUM(AY98:AY123)</f>
        <v>0</v>
      </c>
    </row>
    <row r="152" spans="1:101" ht="14.25" x14ac:dyDescent="0.2">
      <c r="A152" s="88"/>
      <c r="B152" s="92"/>
      <c r="C152" s="93" t="s">
        <v>631</v>
      </c>
      <c r="D152" s="93"/>
      <c r="E152" s="93"/>
      <c r="F152" s="101"/>
      <c r="G152" s="102">
        <f>Source!P112</f>
        <v>57.013488000000002</v>
      </c>
      <c r="H152" s="88"/>
      <c r="I152" s="88"/>
      <c r="J152" s="88"/>
      <c r="K152" s="88"/>
      <c r="L152" s="88"/>
    </row>
    <row r="153" spans="1:101" ht="14.25" x14ac:dyDescent="0.2">
      <c r="A153" s="88"/>
      <c r="B153" s="92"/>
      <c r="C153" s="93" t="s">
        <v>632</v>
      </c>
      <c r="D153" s="93"/>
      <c r="E153" s="93"/>
      <c r="F153" s="101"/>
      <c r="G153" s="102">
        <f>Source!P113</f>
        <v>238.99694400000001</v>
      </c>
      <c r="H153" s="88"/>
      <c r="I153" s="88"/>
      <c r="J153" s="88"/>
      <c r="K153" s="88"/>
      <c r="L153" s="88"/>
    </row>
    <row r="156" spans="1:101" ht="16.5" x14ac:dyDescent="0.2">
      <c r="A156" s="66" t="s">
        <v>635</v>
      </c>
      <c r="B156" s="66"/>
      <c r="C156" s="66"/>
      <c r="D156" s="66"/>
      <c r="E156" s="66"/>
      <c r="F156" s="66"/>
      <c r="G156" s="66"/>
      <c r="H156" s="66"/>
      <c r="I156" s="66"/>
      <c r="J156" s="66"/>
      <c r="K156" s="66"/>
      <c r="L156" s="66"/>
    </row>
    <row r="157" spans="1:101" ht="42.75" x14ac:dyDescent="0.2">
      <c r="A157" s="67" t="s">
        <v>137</v>
      </c>
      <c r="B157" s="68" t="str">
        <f>Source!F125</f>
        <v>27-03-008-2</v>
      </c>
      <c r="C157" s="68" t="str">
        <f>Source!G125</f>
        <v>Разборка покрытий и оснований щебеночных</v>
      </c>
      <c r="D157" s="69" t="str">
        <f>Source!H125</f>
        <v>100 м3 конструкций</v>
      </c>
      <c r="E157" s="70">
        <f>Source!K125</f>
        <v>0.92</v>
      </c>
      <c r="F157" s="70"/>
      <c r="G157" s="70">
        <f>Source!I125</f>
        <v>0.92</v>
      </c>
      <c r="H157" s="72"/>
      <c r="I157" s="71"/>
      <c r="J157" s="72"/>
      <c r="K157" s="71"/>
      <c r="L157" s="73"/>
    </row>
    <row r="158" spans="1:101" ht="51" x14ac:dyDescent="0.2">
      <c r="B158" s="74" t="s">
        <v>545</v>
      </c>
      <c r="C158" s="75" t="s">
        <v>592</v>
      </c>
      <c r="D158" s="75"/>
      <c r="E158" s="75"/>
      <c r="F158" s="75"/>
      <c r="G158" s="75"/>
      <c r="H158" s="75"/>
      <c r="I158" s="75"/>
      <c r="J158" s="75"/>
      <c r="K158" s="75"/>
      <c r="L158" s="75"/>
      <c r="CW158" s="76" t="s">
        <v>592</v>
      </c>
    </row>
    <row r="159" spans="1:101" x14ac:dyDescent="0.2">
      <c r="C159" s="77" t="str">
        <f>"Объем: "&amp;Source!I125&amp;"=(7+"&amp;"85)/"&amp;"100"</f>
        <v>Объем: 0,92=(7+85)/100</v>
      </c>
    </row>
    <row r="160" spans="1:101" ht="14.25" x14ac:dyDescent="0.2">
      <c r="A160" s="68"/>
      <c r="B160" s="71">
        <v>1</v>
      </c>
      <c r="C160" s="68" t="s">
        <v>593</v>
      </c>
      <c r="D160" s="69"/>
      <c r="E160" s="70"/>
      <c r="F160" s="70"/>
      <c r="G160" s="70"/>
      <c r="H160" s="72">
        <f>Source!AO125</f>
        <v>103.12</v>
      </c>
      <c r="I160" s="71">
        <f>ROUND((0.2+1),7)</f>
        <v>1.2</v>
      </c>
      <c r="J160" s="72">
        <f>ROUND(Source!AF125*Source!I125, 2)</f>
        <v>113.84</v>
      </c>
      <c r="K160" s="71">
        <f>IF(Source!BA125&lt;&gt; 0, Source!BA125, 1)</f>
        <v>50.93</v>
      </c>
      <c r="L160" s="73">
        <f>Source!S125</f>
        <v>5798</v>
      </c>
    </row>
    <row r="161" spans="1:82" ht="14.25" x14ac:dyDescent="0.2">
      <c r="A161" s="68"/>
      <c r="B161" s="71">
        <v>2</v>
      </c>
      <c r="C161" s="68" t="s">
        <v>594</v>
      </c>
      <c r="D161" s="69"/>
      <c r="E161" s="70"/>
      <c r="F161" s="70"/>
      <c r="G161" s="70"/>
      <c r="H161" s="72">
        <f>Source!AM125</f>
        <v>407.65</v>
      </c>
      <c r="I161" s="71">
        <f>ROUND((0.2+1),7)</f>
        <v>1.2</v>
      </c>
      <c r="J161" s="72">
        <f>ROUND(((((Source!ET125*ROUND((0.2+1),7)))-((Source!EU125*ROUND((0.2+1),7))))+Source!AE125)*Source!I125, 2)</f>
        <v>450.05</v>
      </c>
      <c r="K161" s="71">
        <f>IF(Source!BB125&lt;&gt; 0, Source!BB125, 1)</f>
        <v>13.52</v>
      </c>
      <c r="L161" s="73">
        <f>Source!Q125</f>
        <v>6085</v>
      </c>
    </row>
    <row r="162" spans="1:82" ht="14.25" x14ac:dyDescent="0.2">
      <c r="A162" s="68"/>
      <c r="B162" s="71">
        <v>3</v>
      </c>
      <c r="C162" s="68" t="s">
        <v>595</v>
      </c>
      <c r="D162" s="69"/>
      <c r="E162" s="70"/>
      <c r="F162" s="70"/>
      <c r="G162" s="70"/>
      <c r="H162" s="72">
        <f>Source!AN125</f>
        <v>50.29</v>
      </c>
      <c r="I162" s="71">
        <f>ROUND((0.2+1),7)</f>
        <v>1.2</v>
      </c>
      <c r="J162" s="78">
        <f>ROUND(Source!AE125*Source!I125, 2)</f>
        <v>55.52</v>
      </c>
      <c r="K162" s="71">
        <f>IF(Source!BS125&lt;&gt; 0, Source!BS125, 1)</f>
        <v>50.93</v>
      </c>
      <c r="L162" s="79">
        <f>Source!R125</f>
        <v>2828</v>
      </c>
    </row>
    <row r="163" spans="1:82" ht="14.25" x14ac:dyDescent="0.2">
      <c r="A163" s="68"/>
      <c r="B163" s="68"/>
      <c r="C163" s="68" t="s">
        <v>597</v>
      </c>
      <c r="D163" s="69" t="s">
        <v>571</v>
      </c>
      <c r="E163" s="70">
        <f>Source!AQ125</f>
        <v>13.22</v>
      </c>
      <c r="F163" s="70">
        <f>ROUND((0.2+1),7)</f>
        <v>1.2</v>
      </c>
      <c r="G163" s="70">
        <f>ROUND(Source!U125, 7)</f>
        <v>14.59488</v>
      </c>
      <c r="H163" s="72"/>
      <c r="I163" s="71"/>
      <c r="J163" s="72"/>
      <c r="K163" s="71"/>
      <c r="L163" s="73"/>
    </row>
    <row r="164" spans="1:82" ht="14.25" x14ac:dyDescent="0.2">
      <c r="A164" s="68"/>
      <c r="B164" s="68"/>
      <c r="C164" s="80" t="s">
        <v>598</v>
      </c>
      <c r="D164" s="81" t="s">
        <v>571</v>
      </c>
      <c r="E164" s="82">
        <f>Source!AR125</f>
        <v>3.79</v>
      </c>
      <c r="F164" s="82">
        <f>ROUND((0.2+1),7)</f>
        <v>1.2</v>
      </c>
      <c r="G164" s="82">
        <f>ROUND(Source!V125, 7)</f>
        <v>4.1841600000000003</v>
      </c>
      <c r="H164" s="83"/>
      <c r="I164" s="84"/>
      <c r="J164" s="83"/>
      <c r="K164" s="84"/>
      <c r="L164" s="85"/>
    </row>
    <row r="165" spans="1:82" ht="14.25" x14ac:dyDescent="0.2">
      <c r="A165" s="68"/>
      <c r="B165" s="68"/>
      <c r="C165" s="68" t="s">
        <v>599</v>
      </c>
      <c r="D165" s="69"/>
      <c r="E165" s="70"/>
      <c r="F165" s="70"/>
      <c r="G165" s="70"/>
      <c r="H165" s="72">
        <f>H160+H161</f>
        <v>510.77</v>
      </c>
      <c r="I165" s="71"/>
      <c r="J165" s="72">
        <f>J160+J161</f>
        <v>563.89</v>
      </c>
      <c r="K165" s="71"/>
      <c r="L165" s="73">
        <f>L160+L161</f>
        <v>11883</v>
      </c>
    </row>
    <row r="166" spans="1:82" ht="14.25" x14ac:dyDescent="0.2">
      <c r="A166" s="68"/>
      <c r="B166" s="68"/>
      <c r="C166" s="68" t="s">
        <v>600</v>
      </c>
      <c r="D166" s="69"/>
      <c r="E166" s="70"/>
      <c r="F166" s="70"/>
      <c r="G166" s="70"/>
      <c r="H166" s="72"/>
      <c r="I166" s="71"/>
      <c r="J166" s="72">
        <f>SUM(S157:S169)+SUM(T157:T169)+SUM(X157:X169)+SUM(Y157:Y169)+SUM(Z157:Z169)</f>
        <v>169.36</v>
      </c>
      <c r="K166" s="71"/>
      <c r="L166" s="73">
        <f>SUM(AR157:AR169)+SUM(AS157:AS169)+SUM(AT157:AT169)+SUM(AU157:AU169)+SUM(AV157:AV169)</f>
        <v>8626</v>
      </c>
    </row>
    <row r="167" spans="1:82" ht="14.25" x14ac:dyDescent="0.2">
      <c r="A167" s="68"/>
      <c r="B167" s="68" t="s">
        <v>145</v>
      </c>
      <c r="C167" s="68" t="s">
        <v>636</v>
      </c>
      <c r="D167" s="69" t="s">
        <v>602</v>
      </c>
      <c r="E167" s="70">
        <f>Source!BZ125</f>
        <v>147</v>
      </c>
      <c r="F167" s="70"/>
      <c r="G167" s="70">
        <f>Source!AT125</f>
        <v>147</v>
      </c>
      <c r="H167" s="72"/>
      <c r="I167" s="71"/>
      <c r="J167" s="72">
        <f>SUM(AD157:AD169)</f>
        <v>248.96</v>
      </c>
      <c r="K167" s="71"/>
      <c r="L167" s="73">
        <f>SUM(AZ157:AZ169)</f>
        <v>12680</v>
      </c>
    </row>
    <row r="168" spans="1:82" ht="14.25" x14ac:dyDescent="0.2">
      <c r="A168" s="80"/>
      <c r="B168" s="80" t="s">
        <v>146</v>
      </c>
      <c r="C168" s="80" t="s">
        <v>637</v>
      </c>
      <c r="D168" s="81" t="s">
        <v>602</v>
      </c>
      <c r="E168" s="82">
        <f>Source!CA125</f>
        <v>134</v>
      </c>
      <c r="F168" s="82"/>
      <c r="G168" s="82">
        <f>Source!AU125</f>
        <v>134</v>
      </c>
      <c r="H168" s="83"/>
      <c r="I168" s="84"/>
      <c r="J168" s="83">
        <f>SUM(AE157:AE169)</f>
        <v>226.94</v>
      </c>
      <c r="K168" s="84"/>
      <c r="L168" s="85">
        <f>SUM(BA157:BA169)</f>
        <v>11559</v>
      </c>
    </row>
    <row r="169" spans="1:82" ht="15" x14ac:dyDescent="0.2">
      <c r="C169" s="89" t="s">
        <v>604</v>
      </c>
      <c r="D169" s="89"/>
      <c r="E169" s="89"/>
      <c r="F169" s="89"/>
      <c r="G169" s="89"/>
      <c r="H169" s="89"/>
      <c r="I169" s="90">
        <f>J160+J161+J167+J168</f>
        <v>1039.79</v>
      </c>
      <c r="J169" s="90"/>
      <c r="K169" s="91">
        <f>L160+L161+L167+L168</f>
        <v>36122</v>
      </c>
      <c r="L169" s="91"/>
      <c r="O169" s="86">
        <f>J160+J161+J167+J168</f>
        <v>1039.79</v>
      </c>
      <c r="P169" s="86">
        <f>J161</f>
        <v>450.05</v>
      </c>
      <c r="R169" t="s">
        <v>605</v>
      </c>
      <c r="S169" s="86">
        <f>J160</f>
        <v>113.84</v>
      </c>
      <c r="U169" s="86">
        <f>J160</f>
        <v>113.84</v>
      </c>
      <c r="X169" s="86">
        <f>J162</f>
        <v>55.52</v>
      </c>
      <c r="Z169" t="s">
        <v>605</v>
      </c>
      <c r="AA169">
        <f>0</f>
        <v>0</v>
      </c>
      <c r="AD169">
        <f>ROUND((Source!AT125/100)*((ROUND(Source!AF125*Source!I125, 2)+ROUND(Source!AE125*Source!I125, 2))), 2)</f>
        <v>248.96</v>
      </c>
      <c r="AE169">
        <f>ROUND((Source!AU125/100)*((ROUND(Source!AF125*Source!I125, 2)+ROUND(Source!AE125*Source!I125, 2))), 2)</f>
        <v>226.94</v>
      </c>
      <c r="AN169" s="87">
        <f>L160+L161+L167+L168</f>
        <v>36122</v>
      </c>
      <c r="AO169" s="87">
        <f>L161</f>
        <v>6085</v>
      </c>
      <c r="AQ169" t="s">
        <v>605</v>
      </c>
      <c r="AR169" s="87">
        <f>L160</f>
        <v>5798</v>
      </c>
      <c r="AT169" s="87">
        <f>L162</f>
        <v>2828</v>
      </c>
      <c r="AV169" t="s">
        <v>605</v>
      </c>
      <c r="AW169">
        <f>0</f>
        <v>0</v>
      </c>
      <c r="AZ169">
        <f>Source!X125</f>
        <v>12680</v>
      </c>
      <c r="BA169">
        <f>Source!Y125</f>
        <v>11559</v>
      </c>
      <c r="BH169" s="86">
        <f>J160+J161+J167+J168</f>
        <v>1039.79</v>
      </c>
      <c r="CD169">
        <v>1</v>
      </c>
    </row>
    <row r="170" spans="1:82" ht="42.75" x14ac:dyDescent="0.2">
      <c r="A170" s="67" t="s">
        <v>147</v>
      </c>
      <c r="B170" s="68" t="str">
        <f>Source!F127</f>
        <v>т01-01-01-034</v>
      </c>
      <c r="C170" s="68" t="str">
        <f>Source!G127</f>
        <v>Погрузка при автомобильных перевозках щебня (выгрузка учитывает затраты на штабелирование)</v>
      </c>
      <c r="D170" s="69" t="str">
        <f>Source!H127</f>
        <v>1 Т ГРУЗА</v>
      </c>
      <c r="E170" s="70">
        <f>Source!K127</f>
        <v>141.68</v>
      </c>
      <c r="F170" s="70"/>
      <c r="G170" s="70">
        <f>Source!I127</f>
        <v>141.68</v>
      </c>
      <c r="H170" s="72"/>
      <c r="I170" s="71"/>
      <c r="J170" s="72"/>
      <c r="K170" s="71"/>
      <c r="L170" s="73"/>
    </row>
    <row r="171" spans="1:82" x14ac:dyDescent="0.2">
      <c r="C171" s="77" t="str">
        <f>"Объем: "&amp;Source!I127&amp;"=92*"&amp;"1,54"</f>
        <v>Объем: 141,68=92*1,54</v>
      </c>
    </row>
    <row r="172" spans="1:82" ht="14.25" x14ac:dyDescent="0.2">
      <c r="A172" s="68"/>
      <c r="B172" s="71">
        <v>2</v>
      </c>
      <c r="C172" s="68" t="s">
        <v>594</v>
      </c>
      <c r="D172" s="69"/>
      <c r="E172" s="70"/>
      <c r="F172" s="70"/>
      <c r="G172" s="70"/>
      <c r="H172" s="72">
        <f>Source!AM127</f>
        <v>3.02</v>
      </c>
      <c r="I172" s="71"/>
      <c r="J172" s="72">
        <f>ROUND((((Source!ET127)-(Source!EU127))+Source!AE127)*Source!I127, 2)</f>
        <v>500.13</v>
      </c>
      <c r="K172" s="71">
        <f>IF(Source!BB127&lt;&gt; 0, Source!BB127, 1)</f>
        <v>17.21</v>
      </c>
      <c r="L172" s="73">
        <f>Source!Q127</f>
        <v>8607</v>
      </c>
    </row>
    <row r="173" spans="1:82" ht="14.25" x14ac:dyDescent="0.2">
      <c r="A173" s="68"/>
      <c r="B173" s="71">
        <v>3</v>
      </c>
      <c r="C173" s="68" t="s">
        <v>595</v>
      </c>
      <c r="D173" s="69"/>
      <c r="E173" s="70"/>
      <c r="F173" s="70"/>
      <c r="G173" s="70"/>
      <c r="H173" s="72">
        <f>Source!AN127</f>
        <v>0.32</v>
      </c>
      <c r="I173" s="71"/>
      <c r="J173" s="78">
        <f>ROUND(Source!AE127*Source!I127, 2)</f>
        <v>117.59</v>
      </c>
      <c r="K173" s="71">
        <f>IF(Source!BS127&lt;&gt; 0, Source!BS127, 1)</f>
        <v>17.21</v>
      </c>
      <c r="L173" s="79">
        <f>Source!R127</f>
        <v>2024</v>
      </c>
    </row>
    <row r="174" spans="1:82" ht="14.25" x14ac:dyDescent="0.2">
      <c r="A174" s="68"/>
      <c r="B174" s="68"/>
      <c r="C174" s="80" t="s">
        <v>598</v>
      </c>
      <c r="D174" s="81" t="s">
        <v>571</v>
      </c>
      <c r="E174" s="82">
        <f>Source!AR127</f>
        <v>2.4E-2</v>
      </c>
      <c r="F174" s="82"/>
      <c r="G174" s="82">
        <f>ROUND(Source!V127, 7)</f>
        <v>3.4003199999999998</v>
      </c>
      <c r="H174" s="83"/>
      <c r="I174" s="84"/>
      <c r="J174" s="83"/>
      <c r="K174" s="84"/>
      <c r="L174" s="85"/>
    </row>
    <row r="175" spans="1:82" ht="14.25" x14ac:dyDescent="0.2">
      <c r="A175" s="68"/>
      <c r="B175" s="68"/>
      <c r="C175" s="68" t="s">
        <v>599</v>
      </c>
      <c r="D175" s="69"/>
      <c r="E175" s="70"/>
      <c r="F175" s="70"/>
      <c r="G175" s="70"/>
      <c r="H175" s="72">
        <f>H172</f>
        <v>3.02</v>
      </c>
      <c r="I175" s="71"/>
      <c r="J175" s="72">
        <f>J172</f>
        <v>500.13</v>
      </c>
      <c r="K175" s="71"/>
      <c r="L175" s="73">
        <f>L172</f>
        <v>8607</v>
      </c>
    </row>
    <row r="176" spans="1:82" ht="14.25" x14ac:dyDescent="0.2">
      <c r="A176" s="80"/>
      <c r="B176" s="80"/>
      <c r="C176" s="80" t="s">
        <v>600</v>
      </c>
      <c r="D176" s="81"/>
      <c r="E176" s="82"/>
      <c r="F176" s="82"/>
      <c r="G176" s="82"/>
      <c r="H176" s="83"/>
      <c r="I176" s="84"/>
      <c r="J176" s="83">
        <f>SUM(S170:S177)+SUM(T170:T177)+SUM(X170:X177)+SUM(Y170:Y177)+SUM(Z170:Z177)</f>
        <v>117.59</v>
      </c>
      <c r="K176" s="84"/>
      <c r="L176" s="85">
        <f>SUM(AR170:AR177)+SUM(AS170:AS177)+SUM(AT170:AT177)+SUM(AU170:AU177)+SUM(AV170:AV177)</f>
        <v>2024</v>
      </c>
    </row>
    <row r="177" spans="1:101" ht="15" x14ac:dyDescent="0.2">
      <c r="C177" s="89" t="s">
        <v>604</v>
      </c>
      <c r="D177" s="89"/>
      <c r="E177" s="89"/>
      <c r="F177" s="89"/>
      <c r="G177" s="89"/>
      <c r="H177" s="89"/>
      <c r="I177" s="90">
        <f>J172</f>
        <v>500.13</v>
      </c>
      <c r="J177" s="90"/>
      <c r="K177" s="91">
        <f>L172</f>
        <v>8607</v>
      </c>
      <c r="L177" s="91"/>
      <c r="O177" s="86">
        <f>J172</f>
        <v>500.13</v>
      </c>
      <c r="Q177" s="86">
        <f>J172</f>
        <v>500.13</v>
      </c>
      <c r="R177" t="s">
        <v>605</v>
      </c>
      <c r="T177">
        <f>0</f>
        <v>0</v>
      </c>
      <c r="U177">
        <f>0</f>
        <v>0</v>
      </c>
      <c r="Y177" s="86">
        <f>J173</f>
        <v>117.59</v>
      </c>
      <c r="Z177" t="s">
        <v>605</v>
      </c>
      <c r="AD177">
        <f>ROUND((Source!AT127/100)*((ROUND(Source!AF127*Source!I127, 2)+ROUND(Source!AE127*Source!I127, 2))), 2)</f>
        <v>0</v>
      </c>
      <c r="AE177">
        <f>ROUND((Source!AU127/100)*((ROUND(Source!AF127*Source!I127, 2)+ROUND(Source!AE127*Source!I127, 2))), 2)</f>
        <v>0</v>
      </c>
      <c r="AF177" s="86">
        <f>J172</f>
        <v>500.13</v>
      </c>
      <c r="AN177" s="87">
        <f>L172</f>
        <v>8607</v>
      </c>
      <c r="AP177" s="87">
        <f>L172</f>
        <v>8607</v>
      </c>
      <c r="AQ177" t="s">
        <v>605</v>
      </c>
      <c r="AS177">
        <f>0</f>
        <v>0</v>
      </c>
      <c r="AU177" s="87">
        <f>L173</f>
        <v>2024</v>
      </c>
      <c r="AV177" t="s">
        <v>605</v>
      </c>
      <c r="AZ177">
        <f>Source!X127</f>
        <v>0</v>
      </c>
      <c r="BA177">
        <f>Source!Y127</f>
        <v>0</v>
      </c>
      <c r="BB177" s="87">
        <f>L172</f>
        <v>8607</v>
      </c>
      <c r="CD177">
        <v>1</v>
      </c>
    </row>
    <row r="178" spans="1:101" ht="42.75" x14ac:dyDescent="0.2">
      <c r="A178" s="67" t="s">
        <v>151</v>
      </c>
      <c r="B178" s="68" t="str">
        <f>Source!F129</f>
        <v>27-04-016-4</v>
      </c>
      <c r="C178" s="68" t="str">
        <f>Source!G129</f>
        <v>Устройство прослойки из нетканого синтетического материала (НСМ) в земляном полотне сплошной</v>
      </c>
      <c r="D178" s="69" t="str">
        <f>Source!H129</f>
        <v>1000 м2 поверхности</v>
      </c>
      <c r="E178" s="70">
        <f>Source!K129</f>
        <v>0.57899999999999996</v>
      </c>
      <c r="F178" s="70"/>
      <c r="G178" s="70">
        <f>Source!I129</f>
        <v>0.57899999999999996</v>
      </c>
      <c r="H178" s="72"/>
      <c r="I178" s="71"/>
      <c r="J178" s="72"/>
      <c r="K178" s="71"/>
      <c r="L178" s="73"/>
    </row>
    <row r="179" spans="1:101" ht="51" x14ac:dyDescent="0.2">
      <c r="B179" s="74" t="s">
        <v>545</v>
      </c>
      <c r="C179" s="75" t="s">
        <v>592</v>
      </c>
      <c r="D179" s="75"/>
      <c r="E179" s="75"/>
      <c r="F179" s="75"/>
      <c r="G179" s="75"/>
      <c r="H179" s="75"/>
      <c r="I179" s="75"/>
      <c r="J179" s="75"/>
      <c r="K179" s="75"/>
      <c r="L179" s="75"/>
      <c r="CW179" s="76" t="s">
        <v>592</v>
      </c>
    </row>
    <row r="180" spans="1:101" x14ac:dyDescent="0.2">
      <c r="C180" s="77" t="str">
        <f>"Объем: "&amp;Source!I129&amp;"=(423+"&amp;"156)/"&amp;"1000"</f>
        <v>Объем: 0,579=(423+156)/1000</v>
      </c>
    </row>
    <row r="181" spans="1:101" ht="14.25" x14ac:dyDescent="0.2">
      <c r="A181" s="68"/>
      <c r="B181" s="71">
        <v>1</v>
      </c>
      <c r="C181" s="68" t="s">
        <v>593</v>
      </c>
      <c r="D181" s="69"/>
      <c r="E181" s="70"/>
      <c r="F181" s="70"/>
      <c r="G181" s="70"/>
      <c r="H181" s="72">
        <f>Source!AO129</f>
        <v>244.16</v>
      </c>
      <c r="I181" s="71">
        <f>ROUND((0.2+1),7)</f>
        <v>1.2</v>
      </c>
      <c r="J181" s="72">
        <f>ROUND(Source!AF129*Source!I129, 2)</f>
        <v>169.64</v>
      </c>
      <c r="K181" s="71">
        <f>IF(Source!BA129&lt;&gt; 0, Source!BA129, 1)</f>
        <v>50.93</v>
      </c>
      <c r="L181" s="73">
        <f>Source!S129</f>
        <v>8640</v>
      </c>
    </row>
    <row r="182" spans="1:101" ht="14.25" x14ac:dyDescent="0.2">
      <c r="A182" s="68"/>
      <c r="B182" s="71">
        <v>2</v>
      </c>
      <c r="C182" s="68" t="s">
        <v>594</v>
      </c>
      <c r="D182" s="69"/>
      <c r="E182" s="70"/>
      <c r="F182" s="70"/>
      <c r="G182" s="70"/>
      <c r="H182" s="72">
        <f>Source!AM129</f>
        <v>504.14</v>
      </c>
      <c r="I182" s="71">
        <f>ROUND((0.2+1),7)</f>
        <v>1.2</v>
      </c>
      <c r="J182" s="72">
        <f>ROUND(((((Source!ET129*ROUND((0.2+1),7)))-((Source!EU129*ROUND((0.2+1),7))))+Source!AE129)*Source!I129, 2)</f>
        <v>350.28</v>
      </c>
      <c r="K182" s="71">
        <f>IF(Source!BB129&lt;&gt; 0, Source!BB129, 1)</f>
        <v>14.09</v>
      </c>
      <c r="L182" s="73">
        <f>Source!Q129</f>
        <v>4935</v>
      </c>
    </row>
    <row r="183" spans="1:101" ht="14.25" x14ac:dyDescent="0.2">
      <c r="A183" s="68"/>
      <c r="B183" s="71">
        <v>3</v>
      </c>
      <c r="C183" s="68" t="s">
        <v>595</v>
      </c>
      <c r="D183" s="69"/>
      <c r="E183" s="70"/>
      <c r="F183" s="70"/>
      <c r="G183" s="70"/>
      <c r="H183" s="72">
        <f>Source!AN129</f>
        <v>60.99</v>
      </c>
      <c r="I183" s="71">
        <f>ROUND((0.2+1),7)</f>
        <v>1.2</v>
      </c>
      <c r="J183" s="78">
        <f>ROUND(Source!AE129*Source!I129, 2)</f>
        <v>42.38</v>
      </c>
      <c r="K183" s="71">
        <f>IF(Source!BS129&lt;&gt; 0, Source!BS129, 1)</f>
        <v>50.93</v>
      </c>
      <c r="L183" s="79">
        <f>Source!R129</f>
        <v>2158</v>
      </c>
    </row>
    <row r="184" spans="1:101" ht="14.25" x14ac:dyDescent="0.2">
      <c r="A184" s="68"/>
      <c r="B184" s="71">
        <v>4</v>
      </c>
      <c r="C184" s="68" t="s">
        <v>596</v>
      </c>
      <c r="D184" s="69"/>
      <c r="E184" s="70"/>
      <c r="F184" s="70"/>
      <c r="G184" s="70"/>
      <c r="H184" s="72">
        <f>Source!AL129</f>
        <v>0.78</v>
      </c>
      <c r="I184" s="71"/>
      <c r="J184" s="72">
        <f>ROUND(Source!AC129*Source!I129, 2)</f>
        <v>0.45</v>
      </c>
      <c r="K184" s="71">
        <f>IF(Source!BC129&lt;&gt; 0, Source!BC129, 1)</f>
        <v>9.35</v>
      </c>
      <c r="L184" s="73">
        <f>Source!P129</f>
        <v>4</v>
      </c>
    </row>
    <row r="185" spans="1:101" ht="14.25" x14ac:dyDescent="0.2">
      <c r="A185" s="68"/>
      <c r="B185" s="68"/>
      <c r="C185" s="68" t="s">
        <v>597</v>
      </c>
      <c r="D185" s="69" t="s">
        <v>571</v>
      </c>
      <c r="E185" s="70">
        <f>Source!AQ129</f>
        <v>30.75</v>
      </c>
      <c r="F185" s="70">
        <f>ROUND((0.2+1),7)</f>
        <v>1.2</v>
      </c>
      <c r="G185" s="70">
        <f>ROUND(Source!U129, 7)</f>
        <v>21.365100000000002</v>
      </c>
      <c r="H185" s="72"/>
      <c r="I185" s="71"/>
      <c r="J185" s="72"/>
      <c r="K185" s="71"/>
      <c r="L185" s="73"/>
    </row>
    <row r="186" spans="1:101" ht="14.25" x14ac:dyDescent="0.2">
      <c r="A186" s="68"/>
      <c r="B186" s="68"/>
      <c r="C186" s="80" t="s">
        <v>598</v>
      </c>
      <c r="D186" s="81" t="s">
        <v>571</v>
      </c>
      <c r="E186" s="82">
        <f>Source!AR129</f>
        <v>4.41</v>
      </c>
      <c r="F186" s="82">
        <f>ROUND((0.2+1),7)</f>
        <v>1.2</v>
      </c>
      <c r="G186" s="82">
        <f>ROUND(Source!V129, 7)</f>
        <v>3.0640679999999998</v>
      </c>
      <c r="H186" s="83"/>
      <c r="I186" s="84"/>
      <c r="J186" s="83"/>
      <c r="K186" s="84"/>
      <c r="L186" s="85"/>
    </row>
    <row r="187" spans="1:101" ht="14.25" x14ac:dyDescent="0.2">
      <c r="A187" s="68"/>
      <c r="B187" s="68"/>
      <c r="C187" s="68" t="s">
        <v>599</v>
      </c>
      <c r="D187" s="69"/>
      <c r="E187" s="70"/>
      <c r="F187" s="70"/>
      <c r="G187" s="70"/>
      <c r="H187" s="72">
        <f>H181+H182+H184</f>
        <v>749.07999999999993</v>
      </c>
      <c r="I187" s="71"/>
      <c r="J187" s="72">
        <f>J181+J182+J184</f>
        <v>520.37</v>
      </c>
      <c r="K187" s="71"/>
      <c r="L187" s="73">
        <f>L181+L182+L184</f>
        <v>13579</v>
      </c>
    </row>
    <row r="188" spans="1:101" ht="14.25" x14ac:dyDescent="0.2">
      <c r="A188" s="68"/>
      <c r="B188" s="68"/>
      <c r="C188" s="68" t="s">
        <v>600</v>
      </c>
      <c r="D188" s="69"/>
      <c r="E188" s="70"/>
      <c r="F188" s="70"/>
      <c r="G188" s="70"/>
      <c r="H188" s="72"/>
      <c r="I188" s="71"/>
      <c r="J188" s="72">
        <f>SUM(S178:S191)+SUM(T178:T191)+SUM(X178:X191)+SUM(Y178:Y191)+SUM(Z178:Z191)</f>
        <v>212.01999999999998</v>
      </c>
      <c r="K188" s="71"/>
      <c r="L188" s="73">
        <f>SUM(AR178:AR191)+SUM(AS178:AS191)+SUM(AT178:AT191)+SUM(AU178:AU191)+SUM(AV178:AV191)</f>
        <v>10798</v>
      </c>
    </row>
    <row r="189" spans="1:101" ht="14.25" x14ac:dyDescent="0.2">
      <c r="A189" s="68"/>
      <c r="B189" s="68" t="s">
        <v>145</v>
      </c>
      <c r="C189" s="68" t="s">
        <v>636</v>
      </c>
      <c r="D189" s="69" t="s">
        <v>602</v>
      </c>
      <c r="E189" s="70">
        <f>Source!BZ129</f>
        <v>147</v>
      </c>
      <c r="F189" s="70"/>
      <c r="G189" s="70">
        <f>Source!AT129</f>
        <v>147</v>
      </c>
      <c r="H189" s="72"/>
      <c r="I189" s="71"/>
      <c r="J189" s="72">
        <f>SUM(AD178:AD191)</f>
        <v>311.67</v>
      </c>
      <c r="K189" s="71"/>
      <c r="L189" s="73">
        <f>SUM(AZ178:AZ191)</f>
        <v>15873</v>
      </c>
    </row>
    <row r="190" spans="1:101" ht="14.25" x14ac:dyDescent="0.2">
      <c r="A190" s="80"/>
      <c r="B190" s="80" t="s">
        <v>146</v>
      </c>
      <c r="C190" s="80" t="s">
        <v>637</v>
      </c>
      <c r="D190" s="81" t="s">
        <v>602</v>
      </c>
      <c r="E190" s="82">
        <f>Source!CA129</f>
        <v>134</v>
      </c>
      <c r="F190" s="82"/>
      <c r="G190" s="82">
        <f>Source!AU129</f>
        <v>134</v>
      </c>
      <c r="H190" s="83"/>
      <c r="I190" s="84"/>
      <c r="J190" s="83">
        <f>SUM(AE178:AE191)</f>
        <v>284.11</v>
      </c>
      <c r="K190" s="84"/>
      <c r="L190" s="85">
        <f>SUM(BA178:BA191)</f>
        <v>14469</v>
      </c>
    </row>
    <row r="191" spans="1:101" ht="15" x14ac:dyDescent="0.2">
      <c r="C191" s="89" t="s">
        <v>604</v>
      </c>
      <c r="D191" s="89"/>
      <c r="E191" s="89"/>
      <c r="F191" s="89"/>
      <c r="G191" s="89"/>
      <c r="H191" s="89"/>
      <c r="I191" s="90">
        <f>J181+J182+J184+J189+J190</f>
        <v>1116.1500000000001</v>
      </c>
      <c r="J191" s="90"/>
      <c r="K191" s="91">
        <f>L181+L182+L184+L189+L190</f>
        <v>43921</v>
      </c>
      <c r="L191" s="91"/>
      <c r="O191" s="86">
        <f>J181+J182+J184+J189+J190</f>
        <v>1116.1500000000001</v>
      </c>
      <c r="P191" s="86">
        <f>J182</f>
        <v>350.28</v>
      </c>
      <c r="R191" t="s">
        <v>605</v>
      </c>
      <c r="S191" s="86">
        <f>J181</f>
        <v>169.64</v>
      </c>
      <c r="U191" s="86">
        <f>J181</f>
        <v>169.64</v>
      </c>
      <c r="X191" s="86">
        <f>J183</f>
        <v>42.38</v>
      </c>
      <c r="Z191" t="s">
        <v>605</v>
      </c>
      <c r="AA191" s="86">
        <f>J184</f>
        <v>0.45</v>
      </c>
      <c r="AD191">
        <f>ROUND((Source!AT129/100)*((ROUND(Source!AF129*Source!I129, 2)+ROUND(Source!AE129*Source!I129, 2))), 2)</f>
        <v>311.67</v>
      </c>
      <c r="AE191">
        <f>ROUND((Source!AU129/100)*((ROUND(Source!AF129*Source!I129, 2)+ROUND(Source!AE129*Source!I129, 2))), 2)</f>
        <v>284.11</v>
      </c>
      <c r="AN191" s="87">
        <f>L181+L182+L184+L189+L190</f>
        <v>43921</v>
      </c>
      <c r="AO191" s="87">
        <f>L182</f>
        <v>4935</v>
      </c>
      <c r="AQ191" t="s">
        <v>605</v>
      </c>
      <c r="AR191" s="87">
        <f>L181</f>
        <v>8640</v>
      </c>
      <c r="AT191" s="87">
        <f>L183</f>
        <v>2158</v>
      </c>
      <c r="AV191" t="s">
        <v>605</v>
      </c>
      <c r="AW191" s="87">
        <f>L184</f>
        <v>4</v>
      </c>
      <c r="AZ191">
        <f>Source!X129</f>
        <v>15873</v>
      </c>
      <c r="BA191">
        <f>Source!Y129</f>
        <v>14469</v>
      </c>
      <c r="BH191" s="86">
        <f>J181+J182+J184+J189+J190</f>
        <v>1116.1500000000001</v>
      </c>
      <c r="CD191">
        <v>1</v>
      </c>
    </row>
    <row r="192" spans="1:101" ht="14.25" x14ac:dyDescent="0.2">
      <c r="A192" s="103" t="s">
        <v>156</v>
      </c>
      <c r="B192" s="80" t="str">
        <f>Source!F131</f>
        <v>101-2695</v>
      </c>
      <c r="C192" s="80" t="str">
        <f>Source!G131</f>
        <v>Нетканый геотекстиль Дорнит 200 г/м2</v>
      </c>
      <c r="D192" s="81" t="str">
        <f>Source!H131</f>
        <v>м2</v>
      </c>
      <c r="E192" s="82">
        <f>Source!K131</f>
        <v>579</v>
      </c>
      <c r="F192" s="82"/>
      <c r="G192" s="82">
        <f>Source!I131</f>
        <v>579</v>
      </c>
      <c r="H192" s="83">
        <f>Source!AL131</f>
        <v>5.48</v>
      </c>
      <c r="I192" s="84"/>
      <c r="J192" s="83">
        <f>ROUND(Source!AC131*Source!I131, 2)</f>
        <v>3172.92</v>
      </c>
      <c r="K192" s="84">
        <f>IF(Source!BC131&lt;&gt; 0, Source!BC131, 1)</f>
        <v>6.63</v>
      </c>
      <c r="L192" s="85">
        <f>Source!P131</f>
        <v>21036</v>
      </c>
    </row>
    <row r="193" spans="1:101" ht="15" x14ac:dyDescent="0.2">
      <c r="C193" s="89" t="s">
        <v>604</v>
      </c>
      <c r="D193" s="89"/>
      <c r="E193" s="89"/>
      <c r="F193" s="89"/>
      <c r="G193" s="89"/>
      <c r="H193" s="89"/>
      <c r="I193" s="90">
        <f>J192</f>
        <v>3172.92</v>
      </c>
      <c r="J193" s="90"/>
      <c r="K193" s="91">
        <f>L192</f>
        <v>21036</v>
      </c>
      <c r="L193" s="91"/>
      <c r="O193" s="86">
        <f>J192</f>
        <v>3172.92</v>
      </c>
      <c r="P193">
        <f>0</f>
        <v>0</v>
      </c>
      <c r="R193" t="s">
        <v>605</v>
      </c>
      <c r="S193">
        <f>0</f>
        <v>0</v>
      </c>
      <c r="U193">
        <f>0</f>
        <v>0</v>
      </c>
      <c r="X193">
        <f>0</f>
        <v>0</v>
      </c>
      <c r="Z193" t="s">
        <v>605</v>
      </c>
      <c r="AA193" s="86">
        <f>J192</f>
        <v>3172.92</v>
      </c>
      <c r="AD193">
        <f>ROUND((Source!AT131/100)*((ROUND(Source!AF131*Source!I131, 2)+ROUND(Source!AE131*Source!I131, 2))), 2)</f>
        <v>0</v>
      </c>
      <c r="AE193">
        <f>ROUND((Source!AU131/100)*((ROUND(Source!AF131*Source!I131, 2)+ROUND(Source!AE131*Source!I131, 2))), 2)</f>
        <v>0</v>
      </c>
      <c r="AN193" s="87">
        <f>L192</f>
        <v>21036</v>
      </c>
      <c r="AO193">
        <f>0</f>
        <v>0</v>
      </c>
      <c r="AQ193" t="s">
        <v>605</v>
      </c>
      <c r="AR193">
        <f>0</f>
        <v>0</v>
      </c>
      <c r="AT193">
        <f>0</f>
        <v>0</v>
      </c>
      <c r="AV193" t="s">
        <v>605</v>
      </c>
      <c r="AW193" s="87">
        <f>L192</f>
        <v>21036</v>
      </c>
      <c r="AZ193">
        <f>Source!X131</f>
        <v>0</v>
      </c>
      <c r="BA193">
        <f>Source!Y131</f>
        <v>0</v>
      </c>
      <c r="BH193" s="86">
        <f>J192</f>
        <v>3172.92</v>
      </c>
      <c r="CD193">
        <v>1</v>
      </c>
    </row>
    <row r="194" spans="1:101" ht="99.75" x14ac:dyDescent="0.2">
      <c r="A194" s="67" t="s">
        <v>161</v>
      </c>
      <c r="B194" s="68" t="str">
        <f>Source!F133</f>
        <v>27-04-001-4</v>
      </c>
      <c r="C194" s="68" t="str">
        <f>Source!G133</f>
        <v>Устройство подстилающих и выравнивающих слоев оснований из щебня</v>
      </c>
      <c r="D194" s="69" t="str">
        <f>Source!H133</f>
        <v>100 м3 материала основания (в плотном теле)</v>
      </c>
      <c r="E194" s="70">
        <f>Source!K133</f>
        <v>1.1579999999999999</v>
      </c>
      <c r="F194" s="70"/>
      <c r="G194" s="70">
        <f>Source!I133</f>
        <v>1.1579999999999999</v>
      </c>
      <c r="H194" s="72"/>
      <c r="I194" s="71"/>
      <c r="J194" s="72"/>
      <c r="K194" s="71"/>
      <c r="L194" s="73"/>
    </row>
    <row r="195" spans="1:101" ht="51" x14ac:dyDescent="0.2">
      <c r="B195" s="74" t="s">
        <v>545</v>
      </c>
      <c r="C195" s="75" t="s">
        <v>592</v>
      </c>
      <c r="D195" s="75"/>
      <c r="E195" s="75"/>
      <c r="F195" s="75"/>
      <c r="G195" s="75"/>
      <c r="H195" s="75"/>
      <c r="I195" s="75"/>
      <c r="J195" s="75"/>
      <c r="K195" s="75"/>
      <c r="L195" s="75"/>
      <c r="CW195" s="76" t="s">
        <v>592</v>
      </c>
    </row>
    <row r="196" spans="1:101" x14ac:dyDescent="0.2">
      <c r="C196" s="77" t="str">
        <f>"Объем: "&amp;Source!I133&amp;"=(423+"&amp;"156)*"&amp;"0,2/"&amp;"100"</f>
        <v>Объем: 1,158=(423+156)*0,2/100</v>
      </c>
    </row>
    <row r="197" spans="1:101" ht="14.25" x14ac:dyDescent="0.2">
      <c r="A197" s="68"/>
      <c r="B197" s="71">
        <v>1</v>
      </c>
      <c r="C197" s="68" t="s">
        <v>593</v>
      </c>
      <c r="D197" s="69"/>
      <c r="E197" s="70"/>
      <c r="F197" s="70"/>
      <c r="G197" s="70"/>
      <c r="H197" s="72">
        <f>Source!AO133</f>
        <v>195.7</v>
      </c>
      <c r="I197" s="71">
        <f>ROUND((0.2+1),7)</f>
        <v>1.2</v>
      </c>
      <c r="J197" s="72">
        <f>ROUND(Source!AF133*Source!I133, 2)</f>
        <v>271.94</v>
      </c>
      <c r="K197" s="71">
        <f>IF(Source!BA133&lt;&gt; 0, Source!BA133, 1)</f>
        <v>50.93</v>
      </c>
      <c r="L197" s="73">
        <f>Source!S133</f>
        <v>13850</v>
      </c>
    </row>
    <row r="198" spans="1:101" ht="14.25" x14ac:dyDescent="0.2">
      <c r="A198" s="68"/>
      <c r="B198" s="71">
        <v>2</v>
      </c>
      <c r="C198" s="68" t="s">
        <v>594</v>
      </c>
      <c r="D198" s="69"/>
      <c r="E198" s="70"/>
      <c r="F198" s="70"/>
      <c r="G198" s="70"/>
      <c r="H198" s="72">
        <f>Source!AM133</f>
        <v>3365.64</v>
      </c>
      <c r="I198" s="71">
        <f>ROUND((0.2+1),7)</f>
        <v>1.2</v>
      </c>
      <c r="J198" s="72">
        <f>ROUND(((((Source!ET133*ROUND((0.2+1),7)))-((Source!EU133*ROUND((0.2+1),7))))+Source!AE133)*Source!I133, 2)</f>
        <v>4676.8900000000003</v>
      </c>
      <c r="K198" s="71">
        <f>IF(Source!BB133&lt;&gt; 0, Source!BB133, 1)</f>
        <v>9.64</v>
      </c>
      <c r="L198" s="73">
        <f>Source!Q133</f>
        <v>45085</v>
      </c>
    </row>
    <row r="199" spans="1:101" ht="14.25" x14ac:dyDescent="0.2">
      <c r="A199" s="68"/>
      <c r="B199" s="71">
        <v>3</v>
      </c>
      <c r="C199" s="68" t="s">
        <v>595</v>
      </c>
      <c r="D199" s="69"/>
      <c r="E199" s="70"/>
      <c r="F199" s="70"/>
      <c r="G199" s="70"/>
      <c r="H199" s="72">
        <f>Source!AN133</f>
        <v>278.72000000000003</v>
      </c>
      <c r="I199" s="71">
        <f>ROUND((0.2+1),7)</f>
        <v>1.2</v>
      </c>
      <c r="J199" s="78">
        <f>ROUND(Source!AE133*Source!I133, 2)</f>
        <v>387.3</v>
      </c>
      <c r="K199" s="71">
        <f>IF(Source!BS133&lt;&gt; 0, Source!BS133, 1)</f>
        <v>50.93</v>
      </c>
      <c r="L199" s="79">
        <f>Source!R133</f>
        <v>19725</v>
      </c>
    </row>
    <row r="200" spans="1:101" ht="14.25" x14ac:dyDescent="0.2">
      <c r="A200" s="68"/>
      <c r="B200" s="71">
        <v>4</v>
      </c>
      <c r="C200" s="68" t="s">
        <v>596</v>
      </c>
      <c r="D200" s="69"/>
      <c r="E200" s="70"/>
      <c r="F200" s="70"/>
      <c r="G200" s="70"/>
      <c r="H200" s="72">
        <f>Source!AL133</f>
        <v>17.079999999999998</v>
      </c>
      <c r="I200" s="71"/>
      <c r="J200" s="72">
        <f>ROUND(Source!AC133*Source!I133, 2)</f>
        <v>19.78</v>
      </c>
      <c r="K200" s="71">
        <f>IF(Source!BC133&lt;&gt; 0, Source!BC133, 1)</f>
        <v>12.82</v>
      </c>
      <c r="L200" s="73">
        <f>Source!P133</f>
        <v>254</v>
      </c>
    </row>
    <row r="201" spans="1:101" ht="14.25" x14ac:dyDescent="0.2">
      <c r="A201" s="68"/>
      <c r="B201" s="68"/>
      <c r="C201" s="68" t="s">
        <v>597</v>
      </c>
      <c r="D201" s="69" t="s">
        <v>571</v>
      </c>
      <c r="E201" s="70">
        <f>Source!AQ133</f>
        <v>24.19</v>
      </c>
      <c r="F201" s="70">
        <f>ROUND((0.2+1),7)</f>
        <v>1.2</v>
      </c>
      <c r="G201" s="70">
        <f>ROUND(Source!U133, 7)</f>
        <v>33.614424</v>
      </c>
      <c r="H201" s="72"/>
      <c r="I201" s="71"/>
      <c r="J201" s="72"/>
      <c r="K201" s="71"/>
      <c r="L201" s="73"/>
    </row>
    <row r="202" spans="1:101" ht="14.25" x14ac:dyDescent="0.2">
      <c r="A202" s="68"/>
      <c r="B202" s="68"/>
      <c r="C202" s="80" t="s">
        <v>598</v>
      </c>
      <c r="D202" s="81" t="s">
        <v>571</v>
      </c>
      <c r="E202" s="82">
        <f>Source!AR133</f>
        <v>20.6</v>
      </c>
      <c r="F202" s="82">
        <f>ROUND((0.2+1),7)</f>
        <v>1.2</v>
      </c>
      <c r="G202" s="82">
        <f>ROUND(Source!V133, 7)</f>
        <v>28.62576</v>
      </c>
      <c r="H202" s="83"/>
      <c r="I202" s="84"/>
      <c r="J202" s="83"/>
      <c r="K202" s="84"/>
      <c r="L202" s="85"/>
    </row>
    <row r="203" spans="1:101" ht="14.25" x14ac:dyDescent="0.2">
      <c r="A203" s="68"/>
      <c r="B203" s="68"/>
      <c r="C203" s="68" t="s">
        <v>599</v>
      </c>
      <c r="D203" s="69"/>
      <c r="E203" s="70"/>
      <c r="F203" s="70"/>
      <c r="G203" s="70"/>
      <c r="H203" s="72">
        <f>H197+H198+H200</f>
        <v>3578.4199999999996</v>
      </c>
      <c r="I203" s="71"/>
      <c r="J203" s="72">
        <f>J197+J198+J200</f>
        <v>4968.6099999999997</v>
      </c>
      <c r="K203" s="71"/>
      <c r="L203" s="73">
        <f>L197+L198+L200</f>
        <v>59189</v>
      </c>
    </row>
    <row r="204" spans="1:101" ht="14.25" x14ac:dyDescent="0.2">
      <c r="A204" s="68"/>
      <c r="B204" s="68"/>
      <c r="C204" s="68" t="s">
        <v>600</v>
      </c>
      <c r="D204" s="69"/>
      <c r="E204" s="70"/>
      <c r="F204" s="70"/>
      <c r="G204" s="70"/>
      <c r="H204" s="72"/>
      <c r="I204" s="71"/>
      <c r="J204" s="72">
        <f>SUM(S194:S207)+SUM(T194:T207)+SUM(X194:X207)+SUM(Y194:Y207)+SUM(Z194:Z207)</f>
        <v>659.24</v>
      </c>
      <c r="K204" s="71"/>
      <c r="L204" s="73">
        <f>SUM(AR194:AR207)+SUM(AS194:AS207)+SUM(AT194:AT207)+SUM(AU194:AU207)+SUM(AV194:AV207)</f>
        <v>33575</v>
      </c>
    </row>
    <row r="205" spans="1:101" ht="14.25" x14ac:dyDescent="0.2">
      <c r="A205" s="68"/>
      <c r="B205" s="68" t="s">
        <v>145</v>
      </c>
      <c r="C205" s="68" t="s">
        <v>636</v>
      </c>
      <c r="D205" s="69" t="s">
        <v>602</v>
      </c>
      <c r="E205" s="70">
        <f>Source!BZ133</f>
        <v>147</v>
      </c>
      <c r="F205" s="70"/>
      <c r="G205" s="70">
        <f>Source!AT133</f>
        <v>147</v>
      </c>
      <c r="H205" s="72"/>
      <c r="I205" s="71"/>
      <c r="J205" s="72">
        <f>SUM(AD194:AD207)</f>
        <v>969.08</v>
      </c>
      <c r="K205" s="71"/>
      <c r="L205" s="73">
        <f>SUM(AZ194:AZ207)</f>
        <v>49355</v>
      </c>
    </row>
    <row r="206" spans="1:101" ht="14.25" x14ac:dyDescent="0.2">
      <c r="A206" s="80"/>
      <c r="B206" s="80" t="s">
        <v>146</v>
      </c>
      <c r="C206" s="80" t="s">
        <v>637</v>
      </c>
      <c r="D206" s="81" t="s">
        <v>602</v>
      </c>
      <c r="E206" s="82">
        <f>Source!CA133</f>
        <v>134</v>
      </c>
      <c r="F206" s="82"/>
      <c r="G206" s="82">
        <f>Source!AU133</f>
        <v>134</v>
      </c>
      <c r="H206" s="83"/>
      <c r="I206" s="84"/>
      <c r="J206" s="83">
        <f>SUM(AE194:AE207)</f>
        <v>883.38</v>
      </c>
      <c r="K206" s="84"/>
      <c r="L206" s="85">
        <f>SUM(BA194:BA207)</f>
        <v>44991</v>
      </c>
    </row>
    <row r="207" spans="1:101" ht="15" x14ac:dyDescent="0.2">
      <c r="C207" s="89" t="s">
        <v>604</v>
      </c>
      <c r="D207" s="89"/>
      <c r="E207" s="89"/>
      <c r="F207" s="89"/>
      <c r="G207" s="89"/>
      <c r="H207" s="89"/>
      <c r="I207" s="90">
        <f>J197+J198+J200+J205+J206</f>
        <v>6821.07</v>
      </c>
      <c r="J207" s="90"/>
      <c r="K207" s="91">
        <f>L197+L198+L200+L205+L206</f>
        <v>153535</v>
      </c>
      <c r="L207" s="91"/>
      <c r="O207" s="86">
        <f>J197+J198+J200+J205+J206</f>
        <v>6821.07</v>
      </c>
      <c r="P207" s="86">
        <f>J198</f>
        <v>4676.8900000000003</v>
      </c>
      <c r="R207" t="s">
        <v>605</v>
      </c>
      <c r="S207" s="86">
        <f>J197</f>
        <v>271.94</v>
      </c>
      <c r="U207" s="86">
        <f>J197</f>
        <v>271.94</v>
      </c>
      <c r="X207" s="86">
        <f>J199</f>
        <v>387.3</v>
      </c>
      <c r="Z207" t="s">
        <v>605</v>
      </c>
      <c r="AA207" s="86">
        <f>J200</f>
        <v>19.78</v>
      </c>
      <c r="AD207">
        <f>ROUND((Source!AT133/100)*((ROUND(Source!AF133*Source!I133, 2)+ROUND(Source!AE133*Source!I133, 2))), 2)</f>
        <v>969.08</v>
      </c>
      <c r="AE207">
        <f>ROUND((Source!AU133/100)*((ROUND(Source!AF133*Source!I133, 2)+ROUND(Source!AE133*Source!I133, 2))), 2)</f>
        <v>883.38</v>
      </c>
      <c r="AN207" s="87">
        <f>L197+L198+L200+L205+L206</f>
        <v>153535</v>
      </c>
      <c r="AO207" s="87">
        <f>L198</f>
        <v>45085</v>
      </c>
      <c r="AQ207" t="s">
        <v>605</v>
      </c>
      <c r="AR207" s="87">
        <f>L197</f>
        <v>13850</v>
      </c>
      <c r="AT207" s="87">
        <f>L199</f>
        <v>19725</v>
      </c>
      <c r="AV207" t="s">
        <v>605</v>
      </c>
      <c r="AW207" s="87">
        <f>L200</f>
        <v>254</v>
      </c>
      <c r="AZ207">
        <f>Source!X133</f>
        <v>49355</v>
      </c>
      <c r="BA207">
        <f>Source!Y133</f>
        <v>44991</v>
      </c>
      <c r="BH207" s="86">
        <f>J197+J198+J200+J205+J206</f>
        <v>6821.07</v>
      </c>
      <c r="CD207">
        <v>1</v>
      </c>
    </row>
    <row r="208" spans="1:101" ht="42.75" x14ac:dyDescent="0.2">
      <c r="A208" s="67" t="s">
        <v>166</v>
      </c>
      <c r="B208" s="68" t="str">
        <f>Source!F135</f>
        <v>408-0019</v>
      </c>
      <c r="C208" s="68" t="str">
        <f>Source!G135</f>
        <v>Щебень из природного камня для строительных работ марка 600, фракция 20-40 мм</v>
      </c>
      <c r="D208" s="69" t="str">
        <f>Source!H135</f>
        <v>м3</v>
      </c>
      <c r="E208" s="70">
        <f>Source!K135</f>
        <v>145.90799999999999</v>
      </c>
      <c r="F208" s="70"/>
      <c r="G208" s="70">
        <f>Source!I135</f>
        <v>145.90799999999999</v>
      </c>
      <c r="H208" s="72">
        <f>Source!AL135</f>
        <v>107.01</v>
      </c>
      <c r="I208" s="71"/>
      <c r="J208" s="72">
        <f>ROUND(Source!AC135*Source!I135, 2)</f>
        <v>15613.62</v>
      </c>
      <c r="K208" s="71">
        <f>IF(Source!BC135&lt;&gt; 0, Source!BC135, 1)</f>
        <v>20.09</v>
      </c>
      <c r="L208" s="73">
        <f>Source!P135</f>
        <v>313678</v>
      </c>
    </row>
    <row r="209" spans="1:82" x14ac:dyDescent="0.2">
      <c r="A209" s="104"/>
      <c r="B209" s="104"/>
      <c r="C209" s="105" t="str">
        <f>"Объем: "&amp;Source!I135&amp;"=115,8*"&amp;"1,26"</f>
        <v>Объем: 145,908=115,8*1,26</v>
      </c>
      <c r="D209" s="104"/>
      <c r="E209" s="104"/>
      <c r="F209" s="104"/>
      <c r="G209" s="104"/>
      <c r="H209" s="104"/>
      <c r="I209" s="104"/>
      <c r="J209" s="104"/>
      <c r="K209" s="104"/>
      <c r="L209" s="104"/>
    </row>
    <row r="210" spans="1:82" ht="15" x14ac:dyDescent="0.2">
      <c r="C210" s="89" t="s">
        <v>604</v>
      </c>
      <c r="D210" s="89"/>
      <c r="E210" s="89"/>
      <c r="F210" s="89"/>
      <c r="G210" s="89"/>
      <c r="H210" s="89"/>
      <c r="I210" s="90">
        <f>J208</f>
        <v>15613.62</v>
      </c>
      <c r="J210" s="90"/>
      <c r="K210" s="91">
        <f>L208</f>
        <v>313678</v>
      </c>
      <c r="L210" s="91"/>
      <c r="O210" s="86">
        <f>J208</f>
        <v>15613.62</v>
      </c>
      <c r="P210">
        <f>0</f>
        <v>0</v>
      </c>
      <c r="R210" t="s">
        <v>605</v>
      </c>
      <c r="S210">
        <f>0</f>
        <v>0</v>
      </c>
      <c r="U210">
        <f>0</f>
        <v>0</v>
      </c>
      <c r="X210">
        <f>0</f>
        <v>0</v>
      </c>
      <c r="Z210" t="s">
        <v>605</v>
      </c>
      <c r="AA210" s="86">
        <f>J208</f>
        <v>15613.62</v>
      </c>
      <c r="AD210">
        <f>ROUND((Source!AT135/100)*((ROUND(Source!AF135*Source!I135, 2)+ROUND(Source!AE135*Source!I135, 2))), 2)</f>
        <v>0</v>
      </c>
      <c r="AE210">
        <f>ROUND((Source!AU135/100)*((ROUND(Source!AF135*Source!I135, 2)+ROUND(Source!AE135*Source!I135, 2))), 2)</f>
        <v>0</v>
      </c>
      <c r="AN210" s="87">
        <f>L208</f>
        <v>313678</v>
      </c>
      <c r="AO210">
        <f>0</f>
        <v>0</v>
      </c>
      <c r="AQ210" t="s">
        <v>605</v>
      </c>
      <c r="AR210">
        <f>0</f>
        <v>0</v>
      </c>
      <c r="AT210">
        <f>0</f>
        <v>0</v>
      </c>
      <c r="AV210" t="s">
        <v>605</v>
      </c>
      <c r="AW210" s="87">
        <f>L208</f>
        <v>313678</v>
      </c>
      <c r="AZ210">
        <f>Source!X135</f>
        <v>0</v>
      </c>
      <c r="BA210">
        <f>Source!Y135</f>
        <v>0</v>
      </c>
      <c r="BH210" s="86">
        <f>J208</f>
        <v>15613.62</v>
      </c>
      <c r="CD210">
        <v>1</v>
      </c>
    </row>
    <row r="212" spans="1:82" ht="15" x14ac:dyDescent="0.2">
      <c r="A212" s="94"/>
      <c r="B212" s="95"/>
      <c r="C212" s="96" t="s">
        <v>638</v>
      </c>
      <c r="D212" s="96"/>
      <c r="E212" s="96"/>
      <c r="F212" s="96"/>
      <c r="G212" s="96"/>
      <c r="H212" s="96"/>
      <c r="I212" s="97"/>
      <c r="J212" s="98">
        <f>J214+J215+J221+J225</f>
        <v>25339.54</v>
      </c>
      <c r="K212" s="98"/>
      <c r="L212" s="99">
        <f>L214+L215+L221+L225</f>
        <v>427972</v>
      </c>
    </row>
    <row r="213" spans="1:82" ht="14.25" x14ac:dyDescent="0.2">
      <c r="A213" s="88"/>
      <c r="B213" s="92"/>
      <c r="C213" s="100" t="s">
        <v>607</v>
      </c>
      <c r="D213" s="93"/>
      <c r="E213" s="93"/>
      <c r="F213" s="93"/>
      <c r="G213" s="93"/>
      <c r="H213" s="93"/>
      <c r="I213" s="70"/>
      <c r="J213" s="72"/>
      <c r="K213" s="72"/>
      <c r="L213" s="73"/>
    </row>
    <row r="214" spans="1:82" ht="14.25" x14ac:dyDescent="0.2">
      <c r="A214" s="88"/>
      <c r="B214" s="92"/>
      <c r="C214" s="93" t="s">
        <v>608</v>
      </c>
      <c r="D214" s="93"/>
      <c r="E214" s="93"/>
      <c r="F214" s="93"/>
      <c r="G214" s="93"/>
      <c r="H214" s="93"/>
      <c r="I214" s="70"/>
      <c r="J214" s="72">
        <f>SUM(S156:S210)</f>
        <v>555.42000000000007</v>
      </c>
      <c r="K214" s="72"/>
      <c r="L214" s="73">
        <f>SUM(AR156:AR210)</f>
        <v>28288</v>
      </c>
    </row>
    <row r="215" spans="1:82" ht="14.25" x14ac:dyDescent="0.2">
      <c r="A215" s="88"/>
      <c r="B215" s="92"/>
      <c r="C215" s="93" t="s">
        <v>609</v>
      </c>
      <c r="D215" s="93"/>
      <c r="E215" s="93"/>
      <c r="F215" s="93"/>
      <c r="G215" s="93"/>
      <c r="H215" s="93"/>
      <c r="I215" s="70"/>
      <c r="J215" s="72">
        <f>J217+J220</f>
        <v>5477.22</v>
      </c>
      <c r="K215" s="72"/>
      <c r="L215" s="73">
        <f>L217+L220</f>
        <v>56105</v>
      </c>
    </row>
    <row r="216" spans="1:82" ht="14.25" x14ac:dyDescent="0.2">
      <c r="A216" s="88"/>
      <c r="B216" s="92"/>
      <c r="C216" s="100" t="s">
        <v>610</v>
      </c>
      <c r="D216" s="93"/>
      <c r="E216" s="93"/>
      <c r="F216" s="93"/>
      <c r="G216" s="93"/>
      <c r="H216" s="93"/>
      <c r="I216" s="70"/>
      <c r="J216" s="72"/>
      <c r="K216" s="72"/>
      <c r="L216" s="73"/>
    </row>
    <row r="217" spans="1:82" ht="14.25" x14ac:dyDescent="0.2">
      <c r="A217" s="88"/>
      <c r="B217" s="92"/>
      <c r="C217" s="93" t="s">
        <v>611</v>
      </c>
      <c r="D217" s="93"/>
      <c r="E217" s="93"/>
      <c r="F217" s="93"/>
      <c r="G217" s="93"/>
      <c r="H217" s="93"/>
      <c r="I217" s="70"/>
      <c r="J217" s="72">
        <f>SUM(P156:P210)</f>
        <v>5477.22</v>
      </c>
      <c r="K217" s="72"/>
      <c r="L217" s="73">
        <f>SUM(AO156:AO210)</f>
        <v>56105</v>
      </c>
    </row>
    <row r="218" spans="1:82" ht="14.25" x14ac:dyDescent="0.2">
      <c r="A218" s="88"/>
      <c r="B218" s="92"/>
      <c r="C218" s="100" t="s">
        <v>612</v>
      </c>
      <c r="D218" s="93"/>
      <c r="E218" s="93"/>
      <c r="F218" s="93"/>
      <c r="G218" s="93"/>
      <c r="H218" s="93"/>
      <c r="I218" s="70"/>
      <c r="J218" s="72"/>
      <c r="K218" s="72"/>
      <c r="L218" s="73"/>
    </row>
    <row r="219" spans="1:82" ht="14.25" x14ac:dyDescent="0.2">
      <c r="A219" s="88"/>
      <c r="B219" s="92"/>
      <c r="C219" s="93" t="s">
        <v>613</v>
      </c>
      <c r="D219" s="93"/>
      <c r="E219" s="93"/>
      <c r="F219" s="93"/>
      <c r="G219" s="93"/>
      <c r="H219" s="93"/>
      <c r="I219" s="70"/>
      <c r="J219" s="72">
        <f>SUM(X156:X210)</f>
        <v>485.20000000000005</v>
      </c>
      <c r="K219" s="72"/>
      <c r="L219" s="73">
        <f>SUM(AT156:AT210)</f>
        <v>24711</v>
      </c>
    </row>
    <row r="220" spans="1:82" ht="14.25" hidden="1" x14ac:dyDescent="0.2">
      <c r="A220" s="88"/>
      <c r="B220" s="92"/>
      <c r="C220" s="93" t="s">
        <v>614</v>
      </c>
      <c r="D220" s="93"/>
      <c r="E220" s="93"/>
      <c r="F220" s="93"/>
      <c r="G220" s="93"/>
      <c r="H220" s="93"/>
      <c r="I220" s="70"/>
      <c r="J220" s="72">
        <f>SUM(Z156:Z210)</f>
        <v>0</v>
      </c>
      <c r="K220" s="72"/>
      <c r="L220" s="73">
        <f>SUM(AV156:AV210)</f>
        <v>0</v>
      </c>
    </row>
    <row r="221" spans="1:82" ht="14.25" x14ac:dyDescent="0.2">
      <c r="A221" s="88"/>
      <c r="B221" s="92"/>
      <c r="C221" s="93" t="s">
        <v>615</v>
      </c>
      <c r="D221" s="93"/>
      <c r="E221" s="93"/>
      <c r="F221" s="93"/>
      <c r="G221" s="93"/>
      <c r="H221" s="93"/>
      <c r="I221" s="70"/>
      <c r="J221" s="72">
        <f>J223+J224</f>
        <v>18806.77</v>
      </c>
      <c r="K221" s="72"/>
      <c r="L221" s="73">
        <f>L223+L224</f>
        <v>334972</v>
      </c>
    </row>
    <row r="222" spans="1:82" ht="14.25" x14ac:dyDescent="0.2">
      <c r="A222" s="88"/>
      <c r="B222" s="92"/>
      <c r="C222" s="100" t="s">
        <v>610</v>
      </c>
      <c r="D222" s="93"/>
      <c r="E222" s="93"/>
      <c r="F222" s="93"/>
      <c r="G222" s="93"/>
      <c r="H222" s="93"/>
      <c r="I222" s="70"/>
      <c r="J222" s="72"/>
      <c r="K222" s="72"/>
      <c r="L222" s="73"/>
    </row>
    <row r="223" spans="1:82" ht="14.25" x14ac:dyDescent="0.2">
      <c r="A223" s="88"/>
      <c r="B223" s="92"/>
      <c r="C223" s="93" t="s">
        <v>616</v>
      </c>
      <c r="D223" s="93"/>
      <c r="E223" s="93"/>
      <c r="F223" s="93"/>
      <c r="G223" s="93"/>
      <c r="H223" s="93"/>
      <c r="I223" s="70"/>
      <c r="J223" s="72">
        <f>SUM(AA156:AA210)-SUM(BJ156:BJ210)</f>
        <v>18806.77</v>
      </c>
      <c r="K223" s="72"/>
      <c r="L223" s="73">
        <f>SUM(AW156:AW210)-SUM(BK156:BK210)</f>
        <v>334972</v>
      </c>
    </row>
    <row r="224" spans="1:82" ht="14.25" hidden="1" x14ac:dyDescent="0.2">
      <c r="A224" s="88"/>
      <c r="B224" s="92"/>
      <c r="C224" s="93" t="s">
        <v>617</v>
      </c>
      <c r="D224" s="93"/>
      <c r="E224" s="93"/>
      <c r="F224" s="93"/>
      <c r="G224" s="93"/>
      <c r="H224" s="93"/>
      <c r="I224" s="70"/>
      <c r="J224" s="72">
        <f>SUM(BC156:BC210)</f>
        <v>0</v>
      </c>
      <c r="K224" s="72"/>
      <c r="L224" s="73">
        <f>SUM(BC156:BC210)</f>
        <v>0</v>
      </c>
    </row>
    <row r="225" spans="1:12" ht="14.25" x14ac:dyDescent="0.2">
      <c r="A225" s="88"/>
      <c r="B225" s="92"/>
      <c r="C225" s="93" t="s">
        <v>618</v>
      </c>
      <c r="D225" s="93"/>
      <c r="E225" s="93"/>
      <c r="F225" s="93"/>
      <c r="G225" s="93"/>
      <c r="H225" s="93"/>
      <c r="I225" s="70"/>
      <c r="J225" s="72">
        <f>SUM(AF156:AF210)</f>
        <v>500.13</v>
      </c>
      <c r="K225" s="72"/>
      <c r="L225" s="73">
        <f>SUM(BB156:BB210)</f>
        <v>8607</v>
      </c>
    </row>
    <row r="226" spans="1:12" ht="14.25" x14ac:dyDescent="0.2">
      <c r="A226" s="88"/>
      <c r="B226" s="92"/>
      <c r="C226" s="93" t="s">
        <v>619</v>
      </c>
      <c r="D226" s="93"/>
      <c r="E226" s="93"/>
      <c r="F226" s="93"/>
      <c r="G226" s="93"/>
      <c r="H226" s="93"/>
      <c r="I226" s="70"/>
      <c r="J226" s="72">
        <f>SUM(S156:S210)+SUM(X156:X210)+SUM(Z156:Z210)</f>
        <v>1040.6200000000001</v>
      </c>
      <c r="K226" s="72"/>
      <c r="L226" s="73">
        <f>SUM(AR156:AR210)+SUM(AT156:AT210)+SUM(AV156:AV210)</f>
        <v>52999</v>
      </c>
    </row>
    <row r="227" spans="1:12" ht="14.25" x14ac:dyDescent="0.2">
      <c r="A227" s="88"/>
      <c r="B227" s="92"/>
      <c r="C227" s="93" t="s">
        <v>620</v>
      </c>
      <c r="D227" s="93"/>
      <c r="E227" s="93"/>
      <c r="F227" s="93"/>
      <c r="G227" s="93"/>
      <c r="H227" s="93"/>
      <c r="I227" s="70"/>
      <c r="J227" s="72">
        <f>SUM(AD156:AD210)</f>
        <v>1529.71</v>
      </c>
      <c r="K227" s="72"/>
      <c r="L227" s="73">
        <f>SUM(AZ156:AZ210)</f>
        <v>77908</v>
      </c>
    </row>
    <row r="228" spans="1:12" ht="14.25" x14ac:dyDescent="0.2">
      <c r="A228" s="88"/>
      <c r="B228" s="92"/>
      <c r="C228" s="93" t="s">
        <v>621</v>
      </c>
      <c r="D228" s="93"/>
      <c r="E228" s="93"/>
      <c r="F228" s="93"/>
      <c r="G228" s="93"/>
      <c r="H228" s="93"/>
      <c r="I228" s="70"/>
      <c r="J228" s="72">
        <f>SUM(AE156:AE210)</f>
        <v>1394.43</v>
      </c>
      <c r="K228" s="72"/>
      <c r="L228" s="73">
        <f>SUM(BA156:BA210)</f>
        <v>71019</v>
      </c>
    </row>
    <row r="229" spans="1:12" ht="14.25" hidden="1" x14ac:dyDescent="0.2">
      <c r="A229" s="88"/>
      <c r="B229" s="92"/>
      <c r="C229" s="93" t="s">
        <v>622</v>
      </c>
      <c r="D229" s="93"/>
      <c r="E229" s="93"/>
      <c r="F229" s="93"/>
      <c r="G229" s="93"/>
      <c r="H229" s="93"/>
      <c r="I229" s="70"/>
      <c r="J229" s="72">
        <f>J231+J232</f>
        <v>0</v>
      </c>
      <c r="K229" s="72"/>
      <c r="L229" s="73">
        <f>L231+L232</f>
        <v>0</v>
      </c>
    </row>
    <row r="230" spans="1:12" ht="14.25" hidden="1" x14ac:dyDescent="0.2">
      <c r="A230" s="88"/>
      <c r="B230" s="92"/>
      <c r="C230" s="100" t="s">
        <v>607</v>
      </c>
      <c r="D230" s="93"/>
      <c r="E230" s="93"/>
      <c r="F230" s="93"/>
      <c r="G230" s="93"/>
      <c r="H230" s="93"/>
      <c r="I230" s="70"/>
      <c r="J230" s="72"/>
      <c r="K230" s="72"/>
      <c r="L230" s="73"/>
    </row>
    <row r="231" spans="1:12" ht="14.25" hidden="1" x14ac:dyDescent="0.2">
      <c r="A231" s="88"/>
      <c r="B231" s="92"/>
      <c r="C231" s="93" t="s">
        <v>623</v>
      </c>
      <c r="D231" s="93"/>
      <c r="E231" s="93"/>
      <c r="F231" s="93"/>
      <c r="G231" s="93"/>
      <c r="H231" s="93"/>
      <c r="I231" s="70"/>
      <c r="J231" s="72">
        <f>SUM(BJ156:BJ210)</f>
        <v>0</v>
      </c>
      <c r="K231" s="72"/>
      <c r="L231" s="73">
        <f>SUM(BK156:BK210)</f>
        <v>0</v>
      </c>
    </row>
    <row r="232" spans="1:12" ht="14.25" hidden="1" x14ac:dyDescent="0.2">
      <c r="A232" s="88"/>
      <c r="B232" s="92"/>
      <c r="C232" s="93" t="s">
        <v>624</v>
      </c>
      <c r="D232" s="93"/>
      <c r="E232" s="93"/>
      <c r="F232" s="93"/>
      <c r="G232" s="93"/>
      <c r="H232" s="93"/>
      <c r="I232" s="70"/>
      <c r="J232" s="72">
        <f>SUM(AH156:AH210)</f>
        <v>0</v>
      </c>
      <c r="K232" s="72"/>
      <c r="L232" s="73">
        <f>SUM(BD156:BD210)</f>
        <v>0</v>
      </c>
    </row>
    <row r="233" spans="1:12" ht="14.25" hidden="1" x14ac:dyDescent="0.2">
      <c r="A233" s="88"/>
      <c r="B233" s="92"/>
      <c r="C233" s="93" t="s">
        <v>625</v>
      </c>
      <c r="D233" s="93"/>
      <c r="E233" s="93"/>
      <c r="F233" s="93"/>
      <c r="G233" s="93"/>
      <c r="H233" s="93"/>
      <c r="I233" s="70"/>
      <c r="J233" s="72">
        <f>SUM(BL156:BL210)</f>
        <v>0</v>
      </c>
      <c r="K233" s="72"/>
      <c r="L233" s="73"/>
    </row>
    <row r="234" spans="1:12" ht="14.25" hidden="1" x14ac:dyDescent="0.2">
      <c r="A234" s="88"/>
      <c r="B234" s="92"/>
      <c r="C234" s="93" t="s">
        <v>626</v>
      </c>
      <c r="D234" s="93"/>
      <c r="E234" s="93"/>
      <c r="F234" s="93"/>
      <c r="G234" s="93"/>
      <c r="H234" s="93"/>
      <c r="I234" s="70"/>
      <c r="J234" s="72">
        <f>SUM(BN156:BN210)</f>
        <v>0</v>
      </c>
      <c r="K234" s="72"/>
      <c r="L234" s="73">
        <f>SUM(BO156:BO210)</f>
        <v>0</v>
      </c>
    </row>
    <row r="235" spans="1:12" ht="15" x14ac:dyDescent="0.2">
      <c r="A235" s="94"/>
      <c r="B235" s="95"/>
      <c r="C235" s="96" t="s">
        <v>627</v>
      </c>
      <c r="D235" s="96"/>
      <c r="E235" s="96"/>
      <c r="F235" s="96"/>
      <c r="G235" s="96"/>
      <c r="H235" s="96"/>
      <c r="I235" s="97"/>
      <c r="J235" s="98">
        <f>J212+J227+J228+J229+J233+J234</f>
        <v>28263.68</v>
      </c>
      <c r="K235" s="98"/>
      <c r="L235" s="99">
        <f>L212+L227+L228+L229+L233+L234</f>
        <v>576899</v>
      </c>
    </row>
    <row r="236" spans="1:12" ht="14.25" x14ac:dyDescent="0.2">
      <c r="A236" s="88"/>
      <c r="B236" s="92"/>
      <c r="C236" s="100" t="s">
        <v>628</v>
      </c>
      <c r="D236" s="93"/>
      <c r="E236" s="93"/>
      <c r="F236" s="93"/>
      <c r="G236" s="93"/>
      <c r="H236" s="93"/>
      <c r="I236" s="70"/>
      <c r="J236" s="72"/>
      <c r="K236" s="72"/>
      <c r="L236" s="73"/>
    </row>
    <row r="237" spans="1:12" ht="14.25" hidden="1" x14ac:dyDescent="0.2">
      <c r="A237" s="88"/>
      <c r="B237" s="92"/>
      <c r="C237" s="93" t="s">
        <v>629</v>
      </c>
      <c r="D237" s="93"/>
      <c r="E237" s="93"/>
      <c r="F237" s="93"/>
      <c r="G237" s="93"/>
      <c r="H237" s="93"/>
      <c r="I237" s="70"/>
      <c r="J237" s="72">
        <f>SUM(AB156:AB210)</f>
        <v>0</v>
      </c>
      <c r="K237" s="72"/>
      <c r="L237" s="73">
        <f>SUM(AX156:AX210)</f>
        <v>0</v>
      </c>
    </row>
    <row r="238" spans="1:12" ht="14.25" hidden="1" x14ac:dyDescent="0.2">
      <c r="A238" s="88"/>
      <c r="B238" s="92"/>
      <c r="C238" s="93" t="s">
        <v>630</v>
      </c>
      <c r="D238" s="93"/>
      <c r="E238" s="93"/>
      <c r="F238" s="93"/>
      <c r="G238" s="93"/>
      <c r="H238" s="93"/>
      <c r="I238" s="70"/>
      <c r="J238" s="72">
        <f>SUM(AC156:AC210)</f>
        <v>0</v>
      </c>
      <c r="K238" s="72"/>
      <c r="L238" s="73">
        <f>SUM(AY156:AY210)</f>
        <v>0</v>
      </c>
    </row>
    <row r="239" spans="1:12" ht="14.25" x14ac:dyDescent="0.2">
      <c r="A239" s="88"/>
      <c r="B239" s="92"/>
      <c r="C239" s="93" t="s">
        <v>631</v>
      </c>
      <c r="D239" s="93"/>
      <c r="E239" s="93"/>
      <c r="F239" s="101"/>
      <c r="G239" s="102">
        <f>Source!P159</f>
        <v>69.574404000000001</v>
      </c>
      <c r="H239" s="88"/>
      <c r="I239" s="88"/>
      <c r="J239" s="88"/>
      <c r="K239" s="88"/>
      <c r="L239" s="88"/>
    </row>
    <row r="240" spans="1:12" ht="14.25" x14ac:dyDescent="0.2">
      <c r="A240" s="88"/>
      <c r="B240" s="92"/>
      <c r="C240" s="93" t="s">
        <v>632</v>
      </c>
      <c r="D240" s="93"/>
      <c r="E240" s="93"/>
      <c r="F240" s="101"/>
      <c r="G240" s="102">
        <f>Source!P160</f>
        <v>39.274307999999998</v>
      </c>
      <c r="H240" s="88"/>
      <c r="I240" s="88"/>
      <c r="J240" s="88"/>
      <c r="K240" s="88"/>
      <c r="L240" s="88"/>
    </row>
    <row r="243" spans="1:95" ht="16.5" x14ac:dyDescent="0.2">
      <c r="A243" s="66" t="s">
        <v>639</v>
      </c>
      <c r="B243" s="66"/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CQ243" s="106" t="s">
        <v>639</v>
      </c>
    </row>
    <row r="244" spans="1:95" ht="57" x14ac:dyDescent="0.2">
      <c r="A244" s="67" t="s">
        <v>171</v>
      </c>
      <c r="B244" s="68" t="str">
        <f>Source!F172</f>
        <v>01-01-013-8</v>
      </c>
      <c r="C244" s="68" t="str">
        <f>Source!G172</f>
        <v>Разработка грунта с погрузкой на автомобили-самосвалы экскаваторами с ковшом вместимостью 0,65 (0,5-1) м3, группа грунтов 2</v>
      </c>
      <c r="D244" s="69" t="str">
        <f>Source!H172</f>
        <v>1000 м3 грунта</v>
      </c>
      <c r="E244" s="70">
        <f>Source!K172</f>
        <v>0.41199999999999998</v>
      </c>
      <c r="F244" s="70"/>
      <c r="G244" s="70">
        <f>Source!I172</f>
        <v>0.41199999999999998</v>
      </c>
      <c r="H244" s="72"/>
      <c r="I244" s="71"/>
      <c r="J244" s="72"/>
      <c r="K244" s="71"/>
      <c r="L244" s="73"/>
    </row>
    <row r="245" spans="1:95" x14ac:dyDescent="0.2">
      <c r="C245" s="77" t="str">
        <f>"Объем: "&amp;Source!I172&amp;"=412/"&amp;"1000"</f>
        <v>Объем: 0,412=412/1000</v>
      </c>
    </row>
    <row r="246" spans="1:95" ht="14.25" x14ac:dyDescent="0.2">
      <c r="A246" s="68"/>
      <c r="B246" s="71">
        <v>1</v>
      </c>
      <c r="C246" s="68" t="s">
        <v>593</v>
      </c>
      <c r="D246" s="69"/>
      <c r="E246" s="70"/>
      <c r="F246" s="70"/>
      <c r="G246" s="70"/>
      <c r="H246" s="72">
        <f>Source!AO172</f>
        <v>89</v>
      </c>
      <c r="I246" s="71"/>
      <c r="J246" s="72">
        <f>ROUND(Source!AF172*Source!I172, 2)</f>
        <v>36.67</v>
      </c>
      <c r="K246" s="71">
        <f>IF(Source!BA172&lt;&gt; 0, Source!BA172, 1)</f>
        <v>50.93</v>
      </c>
      <c r="L246" s="73">
        <f>Source!S172</f>
        <v>1868</v>
      </c>
    </row>
    <row r="247" spans="1:95" ht="14.25" x14ac:dyDescent="0.2">
      <c r="A247" s="68"/>
      <c r="B247" s="71">
        <v>2</v>
      </c>
      <c r="C247" s="68" t="s">
        <v>594</v>
      </c>
      <c r="D247" s="69"/>
      <c r="E247" s="70"/>
      <c r="F247" s="70"/>
      <c r="G247" s="70"/>
      <c r="H247" s="72">
        <f>Source!AM172</f>
        <v>3801.2</v>
      </c>
      <c r="I247" s="71"/>
      <c r="J247" s="72">
        <f>ROUND((((Source!ET172)-(Source!EU172))+Source!AE172)*Source!I172, 2)</f>
        <v>1566.09</v>
      </c>
      <c r="K247" s="71">
        <f>IF(Source!BB172&lt;&gt; 0, Source!BB172, 1)</f>
        <v>13.49</v>
      </c>
      <c r="L247" s="73">
        <f>Source!Q172</f>
        <v>21127</v>
      </c>
    </row>
    <row r="248" spans="1:95" ht="14.25" x14ac:dyDescent="0.2">
      <c r="A248" s="68"/>
      <c r="B248" s="71">
        <v>3</v>
      </c>
      <c r="C248" s="68" t="s">
        <v>595</v>
      </c>
      <c r="D248" s="69"/>
      <c r="E248" s="70"/>
      <c r="F248" s="70"/>
      <c r="G248" s="70"/>
      <c r="H248" s="72">
        <f>Source!AN172</f>
        <v>446.72</v>
      </c>
      <c r="I248" s="71"/>
      <c r="J248" s="78">
        <f>ROUND(Source!AE172*Source!I172, 2)</f>
        <v>184.05</v>
      </c>
      <c r="K248" s="71">
        <f>IF(Source!BS172&lt;&gt; 0, Source!BS172, 1)</f>
        <v>50.93</v>
      </c>
      <c r="L248" s="79">
        <f>Source!R172</f>
        <v>9374</v>
      </c>
    </row>
    <row r="249" spans="1:95" ht="14.25" x14ac:dyDescent="0.2">
      <c r="A249" s="68"/>
      <c r="B249" s="71">
        <v>4</v>
      </c>
      <c r="C249" s="68" t="s">
        <v>596</v>
      </c>
      <c r="D249" s="69"/>
      <c r="E249" s="70"/>
      <c r="F249" s="70"/>
      <c r="G249" s="70"/>
      <c r="H249" s="72">
        <f>Source!AL172</f>
        <v>4.34</v>
      </c>
      <c r="I249" s="71"/>
      <c r="J249" s="72">
        <f>ROUND(Source!AC172*Source!I172, 2)</f>
        <v>1.79</v>
      </c>
      <c r="K249" s="71">
        <f>IF(Source!BC172&lt;&gt; 0, Source!BC172, 1)</f>
        <v>24.42</v>
      </c>
      <c r="L249" s="73">
        <f>Source!P172</f>
        <v>44</v>
      </c>
    </row>
    <row r="250" spans="1:95" ht="14.25" x14ac:dyDescent="0.2">
      <c r="A250" s="68"/>
      <c r="B250" s="68"/>
      <c r="C250" s="68" t="s">
        <v>597</v>
      </c>
      <c r="D250" s="69" t="s">
        <v>571</v>
      </c>
      <c r="E250" s="70">
        <f>Source!AQ172</f>
        <v>11.41</v>
      </c>
      <c r="F250" s="70"/>
      <c r="G250" s="70">
        <f>ROUND(Source!U172, 7)</f>
        <v>4.70092</v>
      </c>
      <c r="H250" s="72"/>
      <c r="I250" s="71"/>
      <c r="J250" s="72"/>
      <c r="K250" s="71"/>
      <c r="L250" s="73"/>
    </row>
    <row r="251" spans="1:95" ht="14.25" x14ac:dyDescent="0.2">
      <c r="A251" s="68"/>
      <c r="B251" s="68"/>
      <c r="C251" s="80" t="s">
        <v>598</v>
      </c>
      <c r="D251" s="81" t="s">
        <v>571</v>
      </c>
      <c r="E251" s="82">
        <f>Source!AR172</f>
        <v>33.090000000000003</v>
      </c>
      <c r="F251" s="82"/>
      <c r="G251" s="82">
        <f>ROUND(Source!V172, 7)</f>
        <v>13.63308</v>
      </c>
      <c r="H251" s="83"/>
      <c r="I251" s="84"/>
      <c r="J251" s="83"/>
      <c r="K251" s="84"/>
      <c r="L251" s="85"/>
    </row>
    <row r="252" spans="1:95" ht="14.25" x14ac:dyDescent="0.2">
      <c r="A252" s="68"/>
      <c r="B252" s="68"/>
      <c r="C252" s="68" t="s">
        <v>599</v>
      </c>
      <c r="D252" s="69"/>
      <c r="E252" s="70"/>
      <c r="F252" s="70"/>
      <c r="G252" s="70"/>
      <c r="H252" s="72">
        <f>H246+H247+H249</f>
        <v>3894.54</v>
      </c>
      <c r="I252" s="71"/>
      <c r="J252" s="72">
        <f>J246+J247+J249</f>
        <v>1604.55</v>
      </c>
      <c r="K252" s="71"/>
      <c r="L252" s="73">
        <f>L246+L247+L249</f>
        <v>23039</v>
      </c>
    </row>
    <row r="253" spans="1:95" ht="14.25" x14ac:dyDescent="0.2">
      <c r="A253" s="68"/>
      <c r="B253" s="68"/>
      <c r="C253" s="68" t="s">
        <v>600</v>
      </c>
      <c r="D253" s="69"/>
      <c r="E253" s="70"/>
      <c r="F253" s="70"/>
      <c r="G253" s="70"/>
      <c r="H253" s="72"/>
      <c r="I253" s="71"/>
      <c r="J253" s="72">
        <f>SUM(S244:S256)+SUM(T244:T256)+SUM(X244:X256)+SUM(Y244:Y256)+SUM(Z244:Z256)</f>
        <v>220.72000000000003</v>
      </c>
      <c r="K253" s="71"/>
      <c r="L253" s="73">
        <f>SUM(AR244:AR256)+SUM(AS244:AS256)+SUM(AT244:AT256)+SUM(AU244:AU256)+SUM(AV244:AV256)</f>
        <v>11242</v>
      </c>
    </row>
    <row r="254" spans="1:95" ht="28.5" x14ac:dyDescent="0.2">
      <c r="A254" s="68"/>
      <c r="B254" s="68" t="s">
        <v>34</v>
      </c>
      <c r="C254" s="68" t="s">
        <v>601</v>
      </c>
      <c r="D254" s="69" t="s">
        <v>602</v>
      </c>
      <c r="E254" s="70">
        <f>Source!BZ172</f>
        <v>92</v>
      </c>
      <c r="F254" s="70"/>
      <c r="G254" s="70">
        <f>Source!AT172</f>
        <v>92</v>
      </c>
      <c r="H254" s="72"/>
      <c r="I254" s="71"/>
      <c r="J254" s="72">
        <f>SUM(AD244:AD256)</f>
        <v>203.06</v>
      </c>
      <c r="K254" s="71"/>
      <c r="L254" s="73">
        <f>SUM(AZ244:AZ256)</f>
        <v>10343</v>
      </c>
    </row>
    <row r="255" spans="1:95" ht="28.5" x14ac:dyDescent="0.2">
      <c r="A255" s="80"/>
      <c r="B255" s="80" t="s">
        <v>35</v>
      </c>
      <c r="C255" s="80" t="s">
        <v>603</v>
      </c>
      <c r="D255" s="81" t="s">
        <v>602</v>
      </c>
      <c r="E255" s="82">
        <f>Source!CA172</f>
        <v>46</v>
      </c>
      <c r="F255" s="82"/>
      <c r="G255" s="82">
        <f>Source!AU172</f>
        <v>46</v>
      </c>
      <c r="H255" s="83"/>
      <c r="I255" s="84"/>
      <c r="J255" s="83">
        <f>SUM(AE244:AE256)</f>
        <v>101.53</v>
      </c>
      <c r="K255" s="84"/>
      <c r="L255" s="85">
        <f>SUM(BA244:BA256)</f>
        <v>5171</v>
      </c>
    </row>
    <row r="256" spans="1:95" ht="15" x14ac:dyDescent="0.2">
      <c r="C256" s="89" t="s">
        <v>604</v>
      </c>
      <c r="D256" s="89"/>
      <c r="E256" s="89"/>
      <c r="F256" s="89"/>
      <c r="G256" s="89"/>
      <c r="H256" s="89"/>
      <c r="I256" s="90">
        <f>J246+J247+J249+J254+J255</f>
        <v>1909.1399999999999</v>
      </c>
      <c r="J256" s="90"/>
      <c r="K256" s="91">
        <f>L246+L247+L249+L254+L255</f>
        <v>38553</v>
      </c>
      <c r="L256" s="91"/>
      <c r="O256" s="86">
        <f>J246+J247+J249+J254+J255</f>
        <v>1909.1399999999999</v>
      </c>
      <c r="P256" s="86">
        <f>J247</f>
        <v>1566.09</v>
      </c>
      <c r="R256" t="s">
        <v>605</v>
      </c>
      <c r="S256" s="86">
        <f>J246</f>
        <v>36.67</v>
      </c>
      <c r="U256" s="86">
        <f>J246</f>
        <v>36.67</v>
      </c>
      <c r="X256" s="86">
        <f>J248</f>
        <v>184.05</v>
      </c>
      <c r="Z256" t="s">
        <v>605</v>
      </c>
      <c r="AA256" s="86">
        <f>J249</f>
        <v>1.79</v>
      </c>
      <c r="AD256">
        <f>ROUND((Source!AT172/100)*((ROUND(Source!AF172*Source!I172, 2)+ROUND(Source!AE172*Source!I172, 2))), 2)</f>
        <v>203.06</v>
      </c>
      <c r="AE256">
        <f>ROUND((Source!AU172/100)*((ROUND(Source!AF172*Source!I172, 2)+ROUND(Source!AE172*Source!I172, 2))), 2)</f>
        <v>101.53</v>
      </c>
      <c r="AN256" s="87">
        <f>L246+L247+L249+L254+L255</f>
        <v>38553</v>
      </c>
      <c r="AO256" s="87">
        <f>L247</f>
        <v>21127</v>
      </c>
      <c r="AQ256" t="s">
        <v>605</v>
      </c>
      <c r="AR256" s="87">
        <f>L246</f>
        <v>1868</v>
      </c>
      <c r="AT256" s="87">
        <f>L248</f>
        <v>9374</v>
      </c>
      <c r="AV256" t="s">
        <v>605</v>
      </c>
      <c r="AW256" s="87">
        <f>L249</f>
        <v>44</v>
      </c>
      <c r="AZ256">
        <f>Source!X172</f>
        <v>10343</v>
      </c>
      <c r="BA256">
        <f>Source!Y172</f>
        <v>5171</v>
      </c>
      <c r="BH256" s="86">
        <f>J246+J247+J249+J254+J255</f>
        <v>1909.1399999999999</v>
      </c>
      <c r="CD256">
        <v>1</v>
      </c>
    </row>
    <row r="257" spans="1:101" ht="42.75" x14ac:dyDescent="0.2">
      <c r="A257" s="67" t="s">
        <v>175</v>
      </c>
      <c r="B257" s="68" t="str">
        <f>Source!F178</f>
        <v>27-04-016-4</v>
      </c>
      <c r="C257" s="68" t="str">
        <f>Source!G178</f>
        <v>Устройство прослойки из нетканого синтетического материала (НСМ) в земляном полотне сплошной</v>
      </c>
      <c r="D257" s="69" t="str">
        <f>Source!H178</f>
        <v>1000 м2 поверхности</v>
      </c>
      <c r="E257" s="70">
        <f>Source!K178</f>
        <v>0.83199999999999996</v>
      </c>
      <c r="F257" s="70"/>
      <c r="G257" s="70">
        <f>Source!I178</f>
        <v>0.83199999999999996</v>
      </c>
      <c r="H257" s="72"/>
      <c r="I257" s="71"/>
      <c r="J257" s="72"/>
      <c r="K257" s="71"/>
      <c r="L257" s="73"/>
    </row>
    <row r="258" spans="1:101" ht="51" x14ac:dyDescent="0.2">
      <c r="B258" s="74" t="s">
        <v>545</v>
      </c>
      <c r="C258" s="75" t="s">
        <v>592</v>
      </c>
      <c r="D258" s="75"/>
      <c r="E258" s="75"/>
      <c r="F258" s="75"/>
      <c r="G258" s="75"/>
      <c r="H258" s="75"/>
      <c r="I258" s="75"/>
      <c r="J258" s="75"/>
      <c r="K258" s="75"/>
      <c r="L258" s="75"/>
      <c r="CW258" s="76" t="s">
        <v>592</v>
      </c>
    </row>
    <row r="259" spans="1:101" x14ac:dyDescent="0.2">
      <c r="C259" s="77" t="str">
        <f>"Объем: "&amp;Source!I178&amp;"=(687+"&amp;"82+"&amp;"14*"&amp;"4,5)/"&amp;"1000"</f>
        <v>Объем: 0,832=(687+82+14*4,5)/1000</v>
      </c>
    </row>
    <row r="260" spans="1:101" ht="14.25" x14ac:dyDescent="0.2">
      <c r="A260" s="68"/>
      <c r="B260" s="71">
        <v>1</v>
      </c>
      <c r="C260" s="68" t="s">
        <v>593</v>
      </c>
      <c r="D260" s="69"/>
      <c r="E260" s="70"/>
      <c r="F260" s="70"/>
      <c r="G260" s="70"/>
      <c r="H260" s="72">
        <f>Source!AO178</f>
        <v>244.16</v>
      </c>
      <c r="I260" s="71">
        <f>ROUND((0.2+1),7)</f>
        <v>1.2</v>
      </c>
      <c r="J260" s="72">
        <f>ROUND(Source!AF178*Source!I178, 2)</f>
        <v>243.77</v>
      </c>
      <c r="K260" s="71">
        <f>IF(Source!BA178&lt;&gt; 0, Source!BA178, 1)</f>
        <v>50.93</v>
      </c>
      <c r="L260" s="73">
        <f>Source!S178</f>
        <v>12415</v>
      </c>
    </row>
    <row r="261" spans="1:101" ht="14.25" x14ac:dyDescent="0.2">
      <c r="A261" s="68"/>
      <c r="B261" s="71">
        <v>2</v>
      </c>
      <c r="C261" s="68" t="s">
        <v>594</v>
      </c>
      <c r="D261" s="69"/>
      <c r="E261" s="70"/>
      <c r="F261" s="70"/>
      <c r="G261" s="70"/>
      <c r="H261" s="72">
        <f>Source!AM178</f>
        <v>504.14</v>
      </c>
      <c r="I261" s="71">
        <f>ROUND((0.2+1),7)</f>
        <v>1.2</v>
      </c>
      <c r="J261" s="72">
        <f>ROUND(((((Source!ET178*ROUND((0.2+1),7)))-((Source!EU178*ROUND((0.2+1),7))))+Source!AE178)*Source!I178, 2)</f>
        <v>503.34</v>
      </c>
      <c r="K261" s="71">
        <f>IF(Source!BB178&lt;&gt; 0, Source!BB178, 1)</f>
        <v>14.09</v>
      </c>
      <c r="L261" s="73">
        <f>Source!Q178</f>
        <v>7092</v>
      </c>
    </row>
    <row r="262" spans="1:101" ht="14.25" x14ac:dyDescent="0.2">
      <c r="A262" s="68"/>
      <c r="B262" s="71">
        <v>3</v>
      </c>
      <c r="C262" s="68" t="s">
        <v>595</v>
      </c>
      <c r="D262" s="69"/>
      <c r="E262" s="70"/>
      <c r="F262" s="70"/>
      <c r="G262" s="70"/>
      <c r="H262" s="72">
        <f>Source!AN178</f>
        <v>60.99</v>
      </c>
      <c r="I262" s="71">
        <f>ROUND((0.2+1),7)</f>
        <v>1.2</v>
      </c>
      <c r="J262" s="78">
        <f>ROUND(Source!AE178*Source!I178, 2)</f>
        <v>60.89</v>
      </c>
      <c r="K262" s="71">
        <f>IF(Source!BS178&lt;&gt; 0, Source!BS178, 1)</f>
        <v>50.93</v>
      </c>
      <c r="L262" s="79">
        <f>Source!R178</f>
        <v>3101</v>
      </c>
    </row>
    <row r="263" spans="1:101" ht="14.25" x14ac:dyDescent="0.2">
      <c r="A263" s="68"/>
      <c r="B263" s="71">
        <v>4</v>
      </c>
      <c r="C263" s="68" t="s">
        <v>596</v>
      </c>
      <c r="D263" s="69"/>
      <c r="E263" s="70"/>
      <c r="F263" s="70"/>
      <c r="G263" s="70"/>
      <c r="H263" s="72">
        <f>Source!AL178</f>
        <v>0.78</v>
      </c>
      <c r="I263" s="71"/>
      <c r="J263" s="72">
        <f>ROUND(Source!AC178*Source!I178, 2)</f>
        <v>0.65</v>
      </c>
      <c r="K263" s="71">
        <f>IF(Source!BC178&lt;&gt; 0, Source!BC178, 1)</f>
        <v>9.35</v>
      </c>
      <c r="L263" s="73">
        <f>Source!P178</f>
        <v>6</v>
      </c>
    </row>
    <row r="264" spans="1:101" ht="14.25" x14ac:dyDescent="0.2">
      <c r="A264" s="68"/>
      <c r="B264" s="68"/>
      <c r="C264" s="68" t="s">
        <v>597</v>
      </c>
      <c r="D264" s="69" t="s">
        <v>571</v>
      </c>
      <c r="E264" s="70">
        <f>Source!AQ178</f>
        <v>30.75</v>
      </c>
      <c r="F264" s="70">
        <f>ROUND((0.2+1),7)</f>
        <v>1.2</v>
      </c>
      <c r="G264" s="70">
        <f>ROUND(Source!U178, 7)</f>
        <v>30.700800000000001</v>
      </c>
      <c r="H264" s="72"/>
      <c r="I264" s="71"/>
      <c r="J264" s="72"/>
      <c r="K264" s="71"/>
      <c r="L264" s="73"/>
    </row>
    <row r="265" spans="1:101" ht="14.25" x14ac:dyDescent="0.2">
      <c r="A265" s="68"/>
      <c r="B265" s="68"/>
      <c r="C265" s="80" t="s">
        <v>598</v>
      </c>
      <c r="D265" s="81" t="s">
        <v>571</v>
      </c>
      <c r="E265" s="82">
        <f>Source!AR178</f>
        <v>4.41</v>
      </c>
      <c r="F265" s="82">
        <f>ROUND((0.2+1),7)</f>
        <v>1.2</v>
      </c>
      <c r="G265" s="82">
        <f>ROUND(Source!V178, 7)</f>
        <v>4.4029439999999997</v>
      </c>
      <c r="H265" s="83"/>
      <c r="I265" s="84"/>
      <c r="J265" s="83"/>
      <c r="K265" s="84"/>
      <c r="L265" s="85"/>
    </row>
    <row r="266" spans="1:101" ht="14.25" x14ac:dyDescent="0.2">
      <c r="A266" s="68"/>
      <c r="B266" s="68"/>
      <c r="C266" s="68" t="s">
        <v>599</v>
      </c>
      <c r="D266" s="69"/>
      <c r="E266" s="70"/>
      <c r="F266" s="70"/>
      <c r="G266" s="70"/>
      <c r="H266" s="72">
        <f>H260+H261+H263</f>
        <v>749.07999999999993</v>
      </c>
      <c r="I266" s="71"/>
      <c r="J266" s="72">
        <f>J260+J261+J263</f>
        <v>747.76</v>
      </c>
      <c r="K266" s="71"/>
      <c r="L266" s="73">
        <f>L260+L261+L263</f>
        <v>19513</v>
      </c>
    </row>
    <row r="267" spans="1:101" ht="14.25" x14ac:dyDescent="0.2">
      <c r="A267" s="68"/>
      <c r="B267" s="68"/>
      <c r="C267" s="68" t="s">
        <v>600</v>
      </c>
      <c r="D267" s="69"/>
      <c r="E267" s="70"/>
      <c r="F267" s="70"/>
      <c r="G267" s="70"/>
      <c r="H267" s="72"/>
      <c r="I267" s="71"/>
      <c r="J267" s="72">
        <f>SUM(S257:S270)+SUM(T257:T270)+SUM(X257:X270)+SUM(Y257:Y270)+SUM(Z257:Z270)</f>
        <v>304.66000000000003</v>
      </c>
      <c r="K267" s="71"/>
      <c r="L267" s="73">
        <f>SUM(AR257:AR270)+SUM(AS257:AS270)+SUM(AT257:AT270)+SUM(AU257:AU270)+SUM(AV257:AV270)</f>
        <v>15516</v>
      </c>
    </row>
    <row r="268" spans="1:101" ht="14.25" x14ac:dyDescent="0.2">
      <c r="A268" s="68"/>
      <c r="B268" s="68" t="s">
        <v>145</v>
      </c>
      <c r="C268" s="68" t="s">
        <v>636</v>
      </c>
      <c r="D268" s="69" t="s">
        <v>602</v>
      </c>
      <c r="E268" s="70">
        <f>Source!BZ178</f>
        <v>147</v>
      </c>
      <c r="F268" s="70"/>
      <c r="G268" s="70">
        <f>Source!AT178</f>
        <v>147</v>
      </c>
      <c r="H268" s="72"/>
      <c r="I268" s="71"/>
      <c r="J268" s="72">
        <f>SUM(AD257:AD270)</f>
        <v>447.85</v>
      </c>
      <c r="K268" s="71"/>
      <c r="L268" s="73">
        <f>SUM(AZ257:AZ270)</f>
        <v>22809</v>
      </c>
    </row>
    <row r="269" spans="1:101" ht="14.25" x14ac:dyDescent="0.2">
      <c r="A269" s="80"/>
      <c r="B269" s="80" t="s">
        <v>146</v>
      </c>
      <c r="C269" s="80" t="s">
        <v>637</v>
      </c>
      <c r="D269" s="81" t="s">
        <v>602</v>
      </c>
      <c r="E269" s="82">
        <f>Source!CA178</f>
        <v>134</v>
      </c>
      <c r="F269" s="82"/>
      <c r="G269" s="82">
        <f>Source!AU178</f>
        <v>134</v>
      </c>
      <c r="H269" s="83"/>
      <c r="I269" s="84"/>
      <c r="J269" s="83">
        <f>SUM(AE257:AE270)</f>
        <v>408.24</v>
      </c>
      <c r="K269" s="84"/>
      <c r="L269" s="85">
        <f>SUM(BA257:BA270)</f>
        <v>20791</v>
      </c>
    </row>
    <row r="270" spans="1:101" ht="15" x14ac:dyDescent="0.2">
      <c r="C270" s="89" t="s">
        <v>604</v>
      </c>
      <c r="D270" s="89"/>
      <c r="E270" s="89"/>
      <c r="F270" s="89"/>
      <c r="G270" s="89"/>
      <c r="H270" s="89"/>
      <c r="I270" s="90">
        <f>J260+J261+J263+J268+J269</f>
        <v>1603.8500000000001</v>
      </c>
      <c r="J270" s="90"/>
      <c r="K270" s="91">
        <f>L260+L261+L263+L268+L269</f>
        <v>63113</v>
      </c>
      <c r="L270" s="91"/>
      <c r="O270" s="86">
        <f>J260+J261+J263+J268+J269</f>
        <v>1603.8500000000001</v>
      </c>
      <c r="P270" s="86">
        <f>J261</f>
        <v>503.34</v>
      </c>
      <c r="R270" t="s">
        <v>605</v>
      </c>
      <c r="S270" s="86">
        <f>J260</f>
        <v>243.77</v>
      </c>
      <c r="U270" s="86">
        <f>J260</f>
        <v>243.77</v>
      </c>
      <c r="X270" s="86">
        <f>J262</f>
        <v>60.89</v>
      </c>
      <c r="Z270" t="s">
        <v>605</v>
      </c>
      <c r="AA270" s="86">
        <f>J263</f>
        <v>0.65</v>
      </c>
      <c r="AD270">
        <f>ROUND((Source!AT178/100)*((ROUND(Source!AF178*Source!I178, 2)+ROUND(Source!AE178*Source!I178, 2))), 2)</f>
        <v>447.85</v>
      </c>
      <c r="AE270">
        <f>ROUND((Source!AU178/100)*((ROUND(Source!AF178*Source!I178, 2)+ROUND(Source!AE178*Source!I178, 2))), 2)</f>
        <v>408.24</v>
      </c>
      <c r="AN270" s="87">
        <f>L260+L261+L263+L268+L269</f>
        <v>63113</v>
      </c>
      <c r="AO270" s="87">
        <f>L261</f>
        <v>7092</v>
      </c>
      <c r="AQ270" t="s">
        <v>605</v>
      </c>
      <c r="AR270" s="87">
        <f>L260</f>
        <v>12415</v>
      </c>
      <c r="AT270" s="87">
        <f>L262</f>
        <v>3101</v>
      </c>
      <c r="AV270" t="s">
        <v>605</v>
      </c>
      <c r="AW270" s="87">
        <f>L263</f>
        <v>6</v>
      </c>
      <c r="AZ270">
        <f>Source!X178</f>
        <v>22809</v>
      </c>
      <c r="BA270">
        <f>Source!Y178</f>
        <v>20791</v>
      </c>
      <c r="BH270" s="86">
        <f>J260+J261+J263+J268+J269</f>
        <v>1603.8500000000001</v>
      </c>
      <c r="CD270">
        <v>1</v>
      </c>
    </row>
    <row r="271" spans="1:101" ht="14.25" x14ac:dyDescent="0.2">
      <c r="A271" s="103" t="s">
        <v>176</v>
      </c>
      <c r="B271" s="80" t="str">
        <f>Source!F180</f>
        <v>101-2695</v>
      </c>
      <c r="C271" s="80" t="str">
        <f>Source!G180</f>
        <v>Нетканый геотекстиль Дорнит 200 г/м2</v>
      </c>
      <c r="D271" s="81" t="str">
        <f>Source!H180</f>
        <v>м2</v>
      </c>
      <c r="E271" s="82">
        <f>Source!K180</f>
        <v>832</v>
      </c>
      <c r="F271" s="82"/>
      <c r="G271" s="82">
        <f>Source!I180</f>
        <v>832</v>
      </c>
      <c r="H271" s="83">
        <f>Source!AL180</f>
        <v>5.48</v>
      </c>
      <c r="I271" s="84"/>
      <c r="J271" s="83">
        <f>ROUND(Source!AC180*Source!I180, 2)</f>
        <v>4559.3599999999997</v>
      </c>
      <c r="K271" s="84">
        <f>IF(Source!BC180&lt;&gt; 0, Source!BC180, 1)</f>
        <v>6.63</v>
      </c>
      <c r="L271" s="85">
        <f>Source!P180</f>
        <v>30229</v>
      </c>
    </row>
    <row r="272" spans="1:101" ht="15" x14ac:dyDescent="0.2">
      <c r="C272" s="89" t="s">
        <v>604</v>
      </c>
      <c r="D272" s="89"/>
      <c r="E272" s="89"/>
      <c r="F272" s="89"/>
      <c r="G272" s="89"/>
      <c r="H272" s="89"/>
      <c r="I272" s="90">
        <f>J271</f>
        <v>4559.3599999999997</v>
      </c>
      <c r="J272" s="90"/>
      <c r="K272" s="91">
        <f>L271</f>
        <v>30229</v>
      </c>
      <c r="L272" s="91"/>
      <c r="O272" s="86">
        <f>J271</f>
        <v>4559.3599999999997</v>
      </c>
      <c r="P272">
        <f>0</f>
        <v>0</v>
      </c>
      <c r="R272" t="s">
        <v>605</v>
      </c>
      <c r="S272">
        <f>0</f>
        <v>0</v>
      </c>
      <c r="U272">
        <f>0</f>
        <v>0</v>
      </c>
      <c r="X272">
        <f>0</f>
        <v>0</v>
      </c>
      <c r="Z272" t="s">
        <v>605</v>
      </c>
      <c r="AA272" s="86">
        <f>J271</f>
        <v>4559.3599999999997</v>
      </c>
      <c r="AD272">
        <f>ROUND((Source!AT180/100)*((ROUND(Source!AF180*Source!I180, 2)+ROUND(Source!AE180*Source!I180, 2))), 2)</f>
        <v>0</v>
      </c>
      <c r="AE272">
        <f>ROUND((Source!AU180/100)*((ROUND(Source!AF180*Source!I180, 2)+ROUND(Source!AE180*Source!I180, 2))), 2)</f>
        <v>0</v>
      </c>
      <c r="AN272" s="87">
        <f>L271</f>
        <v>30229</v>
      </c>
      <c r="AO272">
        <f>0</f>
        <v>0</v>
      </c>
      <c r="AQ272" t="s">
        <v>605</v>
      </c>
      <c r="AR272">
        <f>0</f>
        <v>0</v>
      </c>
      <c r="AT272">
        <f>0</f>
        <v>0</v>
      </c>
      <c r="AV272" t="s">
        <v>605</v>
      </c>
      <c r="AW272" s="87">
        <f>L271</f>
        <v>30229</v>
      </c>
      <c r="AZ272">
        <f>Source!X180</f>
        <v>0</v>
      </c>
      <c r="BA272">
        <f>Source!Y180</f>
        <v>0</v>
      </c>
      <c r="BH272" s="86">
        <f>J271</f>
        <v>4559.3599999999997</v>
      </c>
      <c r="CD272">
        <v>1</v>
      </c>
    </row>
    <row r="273" spans="1:101" ht="99.75" x14ac:dyDescent="0.2">
      <c r="A273" s="67" t="s">
        <v>177</v>
      </c>
      <c r="B273" s="68" t="str">
        <f>Source!F182</f>
        <v>27-04-001-1</v>
      </c>
      <c r="C273" s="68" t="str">
        <f>Source!G182</f>
        <v>Устройство подстилающих и выравнивающих слоев оснований из песка</v>
      </c>
      <c r="D273" s="69" t="str">
        <f>Source!H182</f>
        <v>100 м3 материала основания (в плотном теле)</v>
      </c>
      <c r="E273" s="70">
        <f>Source!K182</f>
        <v>2.9119999999999999</v>
      </c>
      <c r="F273" s="70"/>
      <c r="G273" s="70">
        <f>Source!I182</f>
        <v>2.9119999999999999</v>
      </c>
      <c r="H273" s="72"/>
      <c r="I273" s="71"/>
      <c r="J273" s="72"/>
      <c r="K273" s="71"/>
      <c r="L273" s="73"/>
    </row>
    <row r="274" spans="1:101" ht="51" x14ac:dyDescent="0.2">
      <c r="B274" s="74" t="s">
        <v>545</v>
      </c>
      <c r="C274" s="75" t="s">
        <v>592</v>
      </c>
      <c r="D274" s="75"/>
      <c r="E274" s="75"/>
      <c r="F274" s="75"/>
      <c r="G274" s="75"/>
      <c r="H274" s="75"/>
      <c r="I274" s="75"/>
      <c r="J274" s="75"/>
      <c r="K274" s="75"/>
      <c r="L274" s="75"/>
      <c r="CW274" s="76" t="s">
        <v>592</v>
      </c>
    </row>
    <row r="275" spans="1:101" x14ac:dyDescent="0.2">
      <c r="C275" s="77" t="str">
        <f>"Объем: "&amp;Source!I182&amp;"=(687+"&amp;"82+"&amp;"63)*"&amp;"0,35/"&amp;"100"</f>
        <v>Объем: 2,912=(687+82+63)*0,35/100</v>
      </c>
    </row>
    <row r="276" spans="1:101" ht="14.25" x14ac:dyDescent="0.2">
      <c r="A276" s="68"/>
      <c r="B276" s="71">
        <v>1</v>
      </c>
      <c r="C276" s="68" t="s">
        <v>593</v>
      </c>
      <c r="D276" s="69"/>
      <c r="E276" s="70"/>
      <c r="F276" s="70"/>
      <c r="G276" s="70"/>
      <c r="H276" s="72">
        <f>Source!AO182</f>
        <v>126.07</v>
      </c>
      <c r="I276" s="71">
        <f>ROUND((0.2+1),7)</f>
        <v>1.2</v>
      </c>
      <c r="J276" s="72">
        <f>ROUND(Source!AF182*Source!I182, 2)</f>
        <v>440.53</v>
      </c>
      <c r="K276" s="71">
        <f>IF(Source!BA182&lt;&gt; 0, Source!BA182, 1)</f>
        <v>50.93</v>
      </c>
      <c r="L276" s="73">
        <f>Source!S182</f>
        <v>22436</v>
      </c>
    </row>
    <row r="277" spans="1:101" ht="14.25" x14ac:dyDescent="0.2">
      <c r="A277" s="68"/>
      <c r="B277" s="71">
        <v>2</v>
      </c>
      <c r="C277" s="68" t="s">
        <v>594</v>
      </c>
      <c r="D277" s="69"/>
      <c r="E277" s="70"/>
      <c r="F277" s="70"/>
      <c r="G277" s="70"/>
      <c r="H277" s="72">
        <f>Source!AM182</f>
        <v>2186.19</v>
      </c>
      <c r="I277" s="71">
        <f>ROUND((0.2+1),7)</f>
        <v>1.2</v>
      </c>
      <c r="J277" s="72">
        <f>ROUND(((((Source!ET182*ROUND((0.2+1),7)))-((Source!EU182*ROUND((0.2+1),7))))+Source!AE182)*Source!I182, 2)</f>
        <v>7639.43</v>
      </c>
      <c r="K277" s="71">
        <f>IF(Source!BB182&lt;&gt; 0, Source!BB182, 1)</f>
        <v>9.66</v>
      </c>
      <c r="L277" s="73">
        <f>Source!Q182</f>
        <v>73797</v>
      </c>
    </row>
    <row r="278" spans="1:101" ht="14.25" x14ac:dyDescent="0.2">
      <c r="A278" s="68"/>
      <c r="B278" s="71">
        <v>3</v>
      </c>
      <c r="C278" s="68" t="s">
        <v>595</v>
      </c>
      <c r="D278" s="69"/>
      <c r="E278" s="70"/>
      <c r="F278" s="70"/>
      <c r="G278" s="70"/>
      <c r="H278" s="72">
        <f>Source!AN182</f>
        <v>177.53</v>
      </c>
      <c r="I278" s="71">
        <f>ROUND((0.2+1),7)</f>
        <v>1.2</v>
      </c>
      <c r="J278" s="78">
        <f>ROUND(Source!AE182*Source!I182, 2)</f>
        <v>620.37</v>
      </c>
      <c r="K278" s="71">
        <f>IF(Source!BS182&lt;&gt; 0, Source!BS182, 1)</f>
        <v>50.93</v>
      </c>
      <c r="L278" s="79">
        <f>Source!R182</f>
        <v>31596</v>
      </c>
    </row>
    <row r="279" spans="1:101" ht="14.25" x14ac:dyDescent="0.2">
      <c r="A279" s="68"/>
      <c r="B279" s="71">
        <v>4</v>
      </c>
      <c r="C279" s="68" t="s">
        <v>596</v>
      </c>
      <c r="D279" s="69"/>
      <c r="E279" s="70"/>
      <c r="F279" s="70"/>
      <c r="G279" s="70"/>
      <c r="H279" s="72">
        <f>Source!AL182</f>
        <v>12.2</v>
      </c>
      <c r="I279" s="71"/>
      <c r="J279" s="72">
        <f>ROUND(Source!AC182*Source!I182, 2)</f>
        <v>35.53</v>
      </c>
      <c r="K279" s="71">
        <f>IF(Source!BC182&lt;&gt; 0, Source!BC182, 1)</f>
        <v>12.82</v>
      </c>
      <c r="L279" s="73">
        <f>Source!P182</f>
        <v>455</v>
      </c>
    </row>
    <row r="280" spans="1:101" ht="14.25" x14ac:dyDescent="0.2">
      <c r="A280" s="68"/>
      <c r="B280" s="68"/>
      <c r="C280" s="68" t="s">
        <v>597</v>
      </c>
      <c r="D280" s="69" t="s">
        <v>571</v>
      </c>
      <c r="E280" s="70">
        <f>Source!AQ182</f>
        <v>15.72</v>
      </c>
      <c r="F280" s="70">
        <f>ROUND((0.2+1),7)</f>
        <v>1.2</v>
      </c>
      <c r="G280" s="70">
        <f>ROUND(Source!U182, 7)</f>
        <v>54.931967999999998</v>
      </c>
      <c r="H280" s="72"/>
      <c r="I280" s="71"/>
      <c r="J280" s="72"/>
      <c r="K280" s="71"/>
      <c r="L280" s="73"/>
    </row>
    <row r="281" spans="1:101" ht="14.25" x14ac:dyDescent="0.2">
      <c r="A281" s="68"/>
      <c r="B281" s="68"/>
      <c r="C281" s="80" t="s">
        <v>598</v>
      </c>
      <c r="D281" s="81" t="s">
        <v>571</v>
      </c>
      <c r="E281" s="82">
        <f>Source!AR182</f>
        <v>13.88</v>
      </c>
      <c r="F281" s="82">
        <f>ROUND((0.2+1),7)</f>
        <v>1.2</v>
      </c>
      <c r="G281" s="82">
        <f>ROUND(Source!V182, 7)</f>
        <v>48.502271999999998</v>
      </c>
      <c r="H281" s="83"/>
      <c r="I281" s="84"/>
      <c r="J281" s="83"/>
      <c r="K281" s="84"/>
      <c r="L281" s="85"/>
    </row>
    <row r="282" spans="1:101" ht="14.25" x14ac:dyDescent="0.2">
      <c r="A282" s="68"/>
      <c r="B282" s="68"/>
      <c r="C282" s="68" t="s">
        <v>599</v>
      </c>
      <c r="D282" s="69"/>
      <c r="E282" s="70"/>
      <c r="F282" s="70"/>
      <c r="G282" s="70"/>
      <c r="H282" s="72">
        <f>H276+H277+H279</f>
        <v>2324.46</v>
      </c>
      <c r="I282" s="71"/>
      <c r="J282" s="72">
        <f>J276+J277+J279</f>
        <v>8115.49</v>
      </c>
      <c r="K282" s="71"/>
      <c r="L282" s="73">
        <f>L276+L277+L279</f>
        <v>96688</v>
      </c>
    </row>
    <row r="283" spans="1:101" ht="14.25" x14ac:dyDescent="0.2">
      <c r="A283" s="68"/>
      <c r="B283" s="68"/>
      <c r="C283" s="68" t="s">
        <v>600</v>
      </c>
      <c r="D283" s="69"/>
      <c r="E283" s="70"/>
      <c r="F283" s="70"/>
      <c r="G283" s="70"/>
      <c r="H283" s="72"/>
      <c r="I283" s="71"/>
      <c r="J283" s="72">
        <f>SUM(S273:S286)+SUM(T273:T286)+SUM(X273:X286)+SUM(Y273:Y286)+SUM(Z273:Z286)</f>
        <v>1060.9000000000001</v>
      </c>
      <c r="K283" s="71"/>
      <c r="L283" s="73">
        <f>SUM(AR273:AR286)+SUM(AS273:AS286)+SUM(AT273:AT286)+SUM(AU273:AU286)+SUM(AV273:AV286)</f>
        <v>54032</v>
      </c>
    </row>
    <row r="284" spans="1:101" ht="14.25" x14ac:dyDescent="0.2">
      <c r="A284" s="68"/>
      <c r="B284" s="68" t="s">
        <v>145</v>
      </c>
      <c r="C284" s="68" t="s">
        <v>636</v>
      </c>
      <c r="D284" s="69" t="s">
        <v>602</v>
      </c>
      <c r="E284" s="70">
        <f>Source!BZ182</f>
        <v>147</v>
      </c>
      <c r="F284" s="70"/>
      <c r="G284" s="70">
        <f>Source!AT182</f>
        <v>147</v>
      </c>
      <c r="H284" s="72"/>
      <c r="I284" s="71"/>
      <c r="J284" s="72">
        <f>SUM(AD273:AD286)</f>
        <v>1559.52</v>
      </c>
      <c r="K284" s="71"/>
      <c r="L284" s="73">
        <f>SUM(AZ273:AZ286)</f>
        <v>79427</v>
      </c>
    </row>
    <row r="285" spans="1:101" ht="14.25" x14ac:dyDescent="0.2">
      <c r="A285" s="80"/>
      <c r="B285" s="80" t="s">
        <v>146</v>
      </c>
      <c r="C285" s="80" t="s">
        <v>637</v>
      </c>
      <c r="D285" s="81" t="s">
        <v>602</v>
      </c>
      <c r="E285" s="82">
        <f>Source!CA182</f>
        <v>134</v>
      </c>
      <c r="F285" s="82"/>
      <c r="G285" s="82">
        <f>Source!AU182</f>
        <v>134</v>
      </c>
      <c r="H285" s="83"/>
      <c r="I285" s="84"/>
      <c r="J285" s="83">
        <f>SUM(AE273:AE286)</f>
        <v>1421.61</v>
      </c>
      <c r="K285" s="84"/>
      <c r="L285" s="85">
        <f>SUM(BA273:BA286)</f>
        <v>72403</v>
      </c>
    </row>
    <row r="286" spans="1:101" ht="15" x14ac:dyDescent="0.2">
      <c r="C286" s="89" t="s">
        <v>604</v>
      </c>
      <c r="D286" s="89"/>
      <c r="E286" s="89"/>
      <c r="F286" s="89"/>
      <c r="G286" s="89"/>
      <c r="H286" s="89"/>
      <c r="I286" s="90">
        <f>J276+J277+J279+J284+J285</f>
        <v>11096.62</v>
      </c>
      <c r="J286" s="90"/>
      <c r="K286" s="91">
        <f>L276+L277+L279+L284+L285</f>
        <v>248518</v>
      </c>
      <c r="L286" s="91"/>
      <c r="O286" s="86">
        <f>J276+J277+J279+J284+J285</f>
        <v>11096.62</v>
      </c>
      <c r="P286" s="86">
        <f>J277</f>
        <v>7639.43</v>
      </c>
      <c r="R286" t="s">
        <v>605</v>
      </c>
      <c r="S286" s="86">
        <f>J276</f>
        <v>440.53</v>
      </c>
      <c r="U286" s="86">
        <f>J276</f>
        <v>440.53</v>
      </c>
      <c r="X286" s="86">
        <f>J278</f>
        <v>620.37</v>
      </c>
      <c r="Z286" t="s">
        <v>605</v>
      </c>
      <c r="AA286" s="86">
        <f>J279</f>
        <v>35.53</v>
      </c>
      <c r="AD286">
        <f>ROUND((Source!AT182/100)*((ROUND(Source!AF182*Source!I182, 2)+ROUND(Source!AE182*Source!I182, 2))), 2)</f>
        <v>1559.52</v>
      </c>
      <c r="AE286">
        <f>ROUND((Source!AU182/100)*((ROUND(Source!AF182*Source!I182, 2)+ROUND(Source!AE182*Source!I182, 2))), 2)</f>
        <v>1421.61</v>
      </c>
      <c r="AN286" s="87">
        <f>L276+L277+L279+L284+L285</f>
        <v>248518</v>
      </c>
      <c r="AO286" s="87">
        <f>L277</f>
        <v>73797</v>
      </c>
      <c r="AQ286" t="s">
        <v>605</v>
      </c>
      <c r="AR286" s="87">
        <f>L276</f>
        <v>22436</v>
      </c>
      <c r="AT286" s="87">
        <f>L278</f>
        <v>31596</v>
      </c>
      <c r="AV286" t="s">
        <v>605</v>
      </c>
      <c r="AW286" s="87">
        <f>L279</f>
        <v>455</v>
      </c>
      <c r="AZ286">
        <f>Source!X182</f>
        <v>79427</v>
      </c>
      <c r="BA286">
        <f>Source!Y182</f>
        <v>72403</v>
      </c>
      <c r="BH286" s="86">
        <f>J276+J277+J279+J284+J285</f>
        <v>11096.62</v>
      </c>
      <c r="CD286">
        <v>1</v>
      </c>
    </row>
    <row r="287" spans="1:101" ht="42.75" x14ac:dyDescent="0.2">
      <c r="A287" s="67" t="s">
        <v>181</v>
      </c>
      <c r="B287" s="68" t="str">
        <f>Source!F184</f>
        <v>408-0202</v>
      </c>
      <c r="C287" s="68" t="str">
        <f>Source!G184</f>
        <v>Смесь песчано-гравийная природная обогащенная с содержанием гравия 25-35 %</v>
      </c>
      <c r="D287" s="69" t="str">
        <f>Source!H184</f>
        <v>м3</v>
      </c>
      <c r="E287" s="70">
        <f>Source!K184</f>
        <v>366.91199999999998</v>
      </c>
      <c r="F287" s="70"/>
      <c r="G287" s="70">
        <f>Source!I184</f>
        <v>366.91199999999998</v>
      </c>
      <c r="H287" s="72">
        <f>Source!AL184</f>
        <v>69.55</v>
      </c>
      <c r="I287" s="71"/>
      <c r="J287" s="72">
        <f>ROUND(Source!AC184*Source!I184, 2)</f>
        <v>25518.73</v>
      </c>
      <c r="K287" s="71">
        <f>IF(Source!BC184&lt;&gt; 0, Source!BC184, 1)</f>
        <v>15.59</v>
      </c>
      <c r="L287" s="73">
        <f>Source!P184</f>
        <v>397837</v>
      </c>
    </row>
    <row r="288" spans="1:101" x14ac:dyDescent="0.2">
      <c r="A288" s="104"/>
      <c r="B288" s="104"/>
      <c r="C288" s="105" t="str">
        <f>"Объем: "&amp;Source!I184&amp;"=291,2*"&amp;"1,26"</f>
        <v>Объем: 366,912=291,2*1,26</v>
      </c>
      <c r="D288" s="104"/>
      <c r="E288" s="104"/>
      <c r="F288" s="104"/>
      <c r="G288" s="104"/>
      <c r="H288" s="104"/>
      <c r="I288" s="104"/>
      <c r="J288" s="104"/>
      <c r="K288" s="104"/>
      <c r="L288" s="104"/>
    </row>
    <row r="289" spans="1:101" ht="15" x14ac:dyDescent="0.2">
      <c r="C289" s="89" t="s">
        <v>604</v>
      </c>
      <c r="D289" s="89"/>
      <c r="E289" s="89"/>
      <c r="F289" s="89"/>
      <c r="G289" s="89"/>
      <c r="H289" s="89"/>
      <c r="I289" s="90">
        <f>J287</f>
        <v>25518.73</v>
      </c>
      <c r="J289" s="90"/>
      <c r="K289" s="91">
        <f>L287</f>
        <v>397837</v>
      </c>
      <c r="L289" s="91"/>
      <c r="O289" s="86">
        <f>J287</f>
        <v>25518.73</v>
      </c>
      <c r="P289">
        <f>0</f>
        <v>0</v>
      </c>
      <c r="R289" t="s">
        <v>605</v>
      </c>
      <c r="S289">
        <f>0</f>
        <v>0</v>
      </c>
      <c r="U289">
        <f>0</f>
        <v>0</v>
      </c>
      <c r="X289">
        <f>0</f>
        <v>0</v>
      </c>
      <c r="Z289" t="s">
        <v>605</v>
      </c>
      <c r="AA289" s="86">
        <f>J287</f>
        <v>25518.73</v>
      </c>
      <c r="AD289">
        <f>ROUND((Source!AT184/100)*((ROUND(Source!AF184*Source!I184, 2)+ROUND(Source!AE184*Source!I184, 2))), 2)</f>
        <v>0</v>
      </c>
      <c r="AE289">
        <f>ROUND((Source!AU184/100)*((ROUND(Source!AF184*Source!I184, 2)+ROUND(Source!AE184*Source!I184, 2))), 2)</f>
        <v>0</v>
      </c>
      <c r="AN289" s="87">
        <f>L287</f>
        <v>397837</v>
      </c>
      <c r="AO289">
        <f>0</f>
        <v>0</v>
      </c>
      <c r="AQ289" t="s">
        <v>605</v>
      </c>
      <c r="AR289">
        <f>0</f>
        <v>0</v>
      </c>
      <c r="AT289">
        <f>0</f>
        <v>0</v>
      </c>
      <c r="AV289" t="s">
        <v>605</v>
      </c>
      <c r="AW289" s="87">
        <f>L287</f>
        <v>397837</v>
      </c>
      <c r="AZ289">
        <f>Source!X184</f>
        <v>0</v>
      </c>
      <c r="BA289">
        <f>Source!Y184</f>
        <v>0</v>
      </c>
      <c r="BH289" s="86">
        <f>J287</f>
        <v>25518.73</v>
      </c>
      <c r="CD289">
        <v>1</v>
      </c>
    </row>
    <row r="290" spans="1:101" ht="14.25" x14ac:dyDescent="0.2">
      <c r="C290" s="107" t="str">
        <f>Source!G191</f>
        <v>1слой марка II, тип Б-8см</v>
      </c>
    </row>
    <row r="291" spans="1:101" ht="71.25" x14ac:dyDescent="0.2">
      <c r="A291" s="67" t="s">
        <v>189</v>
      </c>
      <c r="B291" s="68" t="str">
        <f>Source!F193</f>
        <v>27-06-029-1</v>
      </c>
      <c r="C291" s="68" t="str">
        <f>Source!G193</f>
        <v>Устройство покрытия толщиной 4 см из горячих асфальтобетонных смесей плотных мелкозернистых типа А,Б,В, плотность каменных материалов 2,5-2,9 т/м3</v>
      </c>
      <c r="D291" s="69" t="str">
        <f>Source!H193</f>
        <v>1000 м2 покрытия</v>
      </c>
      <c r="E291" s="70">
        <f>Source!K193</f>
        <v>0.83230000000000004</v>
      </c>
      <c r="F291" s="70"/>
      <c r="G291" s="70">
        <f>Source!I193</f>
        <v>0.83230000000000004</v>
      </c>
      <c r="H291" s="72"/>
      <c r="I291" s="71"/>
      <c r="J291" s="72"/>
      <c r="K291" s="71"/>
      <c r="L291" s="73"/>
    </row>
    <row r="292" spans="1:101" ht="51" x14ac:dyDescent="0.2">
      <c r="B292" s="74" t="s">
        <v>545</v>
      </c>
      <c r="C292" s="75" t="s">
        <v>592</v>
      </c>
      <c r="D292" s="75"/>
      <c r="E292" s="75"/>
      <c r="F292" s="75"/>
      <c r="G292" s="75"/>
      <c r="H292" s="75"/>
      <c r="I292" s="75"/>
      <c r="J292" s="75"/>
      <c r="K292" s="75"/>
      <c r="L292" s="75"/>
      <c r="CW292" s="76" t="s">
        <v>592</v>
      </c>
    </row>
    <row r="293" spans="1:101" x14ac:dyDescent="0.2">
      <c r="C293" s="77" t="str">
        <f>"Объем: "&amp;Source!I193&amp;"=(687+"&amp;"82+"&amp;"14*"&amp;"4,52)/"&amp;"1000"</f>
        <v>Объем: 0,8323=(687+82+14*4,52)/1000</v>
      </c>
    </row>
    <row r="294" spans="1:101" ht="14.25" x14ac:dyDescent="0.2">
      <c r="A294" s="68"/>
      <c r="B294" s="71">
        <v>1</v>
      </c>
      <c r="C294" s="68" t="s">
        <v>593</v>
      </c>
      <c r="D294" s="69"/>
      <c r="E294" s="70"/>
      <c r="F294" s="70"/>
      <c r="G294" s="70"/>
      <c r="H294" s="72">
        <f>Source!AO193</f>
        <v>182.32</v>
      </c>
      <c r="I294" s="71">
        <f>ROUND((0.2+1),7)</f>
        <v>1.2</v>
      </c>
      <c r="J294" s="72">
        <f>ROUND(Source!AF193*Source!I193, 2)</f>
        <v>182.09</v>
      </c>
      <c r="K294" s="71">
        <f>IF(Source!BA193&lt;&gt; 0, Source!BA193, 1)</f>
        <v>50.93</v>
      </c>
      <c r="L294" s="73">
        <f>Source!S193</f>
        <v>9274</v>
      </c>
    </row>
    <row r="295" spans="1:101" ht="14.25" x14ac:dyDescent="0.2">
      <c r="A295" s="68"/>
      <c r="B295" s="71">
        <v>2</v>
      </c>
      <c r="C295" s="68" t="s">
        <v>594</v>
      </c>
      <c r="D295" s="69"/>
      <c r="E295" s="70"/>
      <c r="F295" s="70"/>
      <c r="G295" s="70"/>
      <c r="H295" s="72">
        <f>Source!AM193</f>
        <v>8175.12</v>
      </c>
      <c r="I295" s="71">
        <f>ROUND((0.2+1),7)</f>
        <v>1.2</v>
      </c>
      <c r="J295" s="72">
        <f>ROUND(((((Source!ET193*ROUND((0.2+1),7)))-((Source!EU193*ROUND((0.2+1),7))))+Source!AE193)*Source!I193, 2)</f>
        <v>8164.98</v>
      </c>
      <c r="K295" s="71">
        <f>IF(Source!BB193&lt;&gt; 0, Source!BB193, 1)</f>
        <v>4.17</v>
      </c>
      <c r="L295" s="73">
        <f>Source!Q193</f>
        <v>34048</v>
      </c>
    </row>
    <row r="296" spans="1:101" ht="14.25" x14ac:dyDescent="0.2">
      <c r="A296" s="68"/>
      <c r="B296" s="71">
        <v>3</v>
      </c>
      <c r="C296" s="68" t="s">
        <v>595</v>
      </c>
      <c r="D296" s="69"/>
      <c r="E296" s="70"/>
      <c r="F296" s="70"/>
      <c r="G296" s="70"/>
      <c r="H296" s="72">
        <f>Source!AN193</f>
        <v>239.09</v>
      </c>
      <c r="I296" s="71">
        <f>ROUND((0.2+1),7)</f>
        <v>1.2</v>
      </c>
      <c r="J296" s="78">
        <f>ROUND(Source!AE193*Source!I193, 2)</f>
        <v>238.8</v>
      </c>
      <c r="K296" s="71">
        <f>IF(Source!BS193&lt;&gt; 0, Source!BS193, 1)</f>
        <v>50.93</v>
      </c>
      <c r="L296" s="79">
        <f>Source!R193</f>
        <v>12162</v>
      </c>
    </row>
    <row r="297" spans="1:101" ht="14.25" x14ac:dyDescent="0.2">
      <c r="A297" s="68"/>
      <c r="B297" s="71">
        <v>4</v>
      </c>
      <c r="C297" s="68" t="s">
        <v>596</v>
      </c>
      <c r="D297" s="69"/>
      <c r="E297" s="70"/>
      <c r="F297" s="70"/>
      <c r="G297" s="70"/>
      <c r="H297" s="72">
        <f>Source!AL193</f>
        <v>57243.02</v>
      </c>
      <c r="I297" s="71"/>
      <c r="J297" s="72">
        <f>ROUND(Source!AC193*Source!I193, 2)</f>
        <v>47643.37</v>
      </c>
      <c r="K297" s="71">
        <f>IF(Source!BC193&lt;&gt; 0, Source!BC193, 1)</f>
        <v>8.74</v>
      </c>
      <c r="L297" s="73">
        <f>Source!P193</f>
        <v>416403</v>
      </c>
    </row>
    <row r="298" spans="1:101" ht="14.25" x14ac:dyDescent="0.2">
      <c r="A298" s="68"/>
      <c r="B298" s="68"/>
      <c r="C298" s="68" t="s">
        <v>597</v>
      </c>
      <c r="D298" s="69" t="s">
        <v>571</v>
      </c>
      <c r="E298" s="70">
        <f>Source!AQ193</f>
        <v>20.86</v>
      </c>
      <c r="F298" s="70">
        <f>ROUND((0.2+1),7)</f>
        <v>1.2</v>
      </c>
      <c r="G298" s="70">
        <f>ROUND(Source!U193, 7)</f>
        <v>20.834133600000001</v>
      </c>
      <c r="H298" s="72"/>
      <c r="I298" s="71"/>
      <c r="J298" s="72"/>
      <c r="K298" s="71"/>
      <c r="L298" s="73"/>
    </row>
    <row r="299" spans="1:101" ht="14.25" x14ac:dyDescent="0.2">
      <c r="A299" s="68"/>
      <c r="B299" s="68"/>
      <c r="C299" s="80" t="s">
        <v>598</v>
      </c>
      <c r="D299" s="81" t="s">
        <v>571</v>
      </c>
      <c r="E299" s="82">
        <f>Source!AR193</f>
        <v>18.649999999999999</v>
      </c>
      <c r="F299" s="82">
        <f>ROUND((0.2+1),7)</f>
        <v>1.2</v>
      </c>
      <c r="G299" s="82">
        <f>ROUND(Source!V193, 7)</f>
        <v>18.626874000000001</v>
      </c>
      <c r="H299" s="83"/>
      <c r="I299" s="84"/>
      <c r="J299" s="83"/>
      <c r="K299" s="84"/>
      <c r="L299" s="85"/>
    </row>
    <row r="300" spans="1:101" ht="14.25" x14ac:dyDescent="0.2">
      <c r="A300" s="68"/>
      <c r="B300" s="68"/>
      <c r="C300" s="68" t="s">
        <v>599</v>
      </c>
      <c r="D300" s="69"/>
      <c r="E300" s="70"/>
      <c r="F300" s="70"/>
      <c r="G300" s="70"/>
      <c r="H300" s="72">
        <f>H294+H295+H297</f>
        <v>65600.459999999992</v>
      </c>
      <c r="I300" s="71"/>
      <c r="J300" s="72">
        <f>J294+J295+J297</f>
        <v>55990.44</v>
      </c>
      <c r="K300" s="71"/>
      <c r="L300" s="73">
        <f>L294+L295+L297</f>
        <v>459725</v>
      </c>
    </row>
    <row r="301" spans="1:101" ht="85.5" x14ac:dyDescent="0.2">
      <c r="A301" s="67" t="s">
        <v>640</v>
      </c>
      <c r="B301" s="68" t="str">
        <f>Source!F195</f>
        <v>410-0001</v>
      </c>
      <c r="C301" s="68" t="s">
        <v>641</v>
      </c>
      <c r="D301" s="69" t="str">
        <f>Source!H195</f>
        <v>т</v>
      </c>
      <c r="E301" s="70">
        <f>SmtRes!AT225</f>
        <v>-105.26</v>
      </c>
      <c r="F301" s="70"/>
      <c r="G301" s="70">
        <f>Source!I195</f>
        <v>-87.607898000000006</v>
      </c>
      <c r="H301" s="72">
        <f>Source!AL195+Source!AO195+Source!AM195</f>
        <v>535.5</v>
      </c>
      <c r="I301" s="71"/>
      <c r="J301" s="72">
        <f>ROUND(Source!AC195*Source!I195, 2)+ROUND((((Source!ET195)-(Source!EU195))+Source!AE195)*Source!I195, 2)+ROUND(Source!AF195*Source!I195, 2)</f>
        <v>-46914.03</v>
      </c>
      <c r="K301" s="71">
        <f>IF(Source!BC195&lt;&gt; 0, Source!BC195, 1)</f>
        <v>8.7100000000000009</v>
      </c>
      <c r="L301" s="73">
        <f>Source!P195</f>
        <v>-408621</v>
      </c>
      <c r="O301">
        <f>J301</f>
        <v>-46914.03</v>
      </c>
      <c r="AA301">
        <f>J301</f>
        <v>-46914.03</v>
      </c>
      <c r="AD301">
        <f>ROUND((Source!AT195/100)*((ROUND(Source!AF195*Source!I195, 2)+ROUND(Source!AE195*Source!I195, 2))), 2)</f>
        <v>0</v>
      </c>
      <c r="AE301">
        <f>ROUND((Source!AU195/100)*((ROUND(Source!AF195*Source!I195, 2)+ROUND(Source!AE195*Source!I195, 2))), 2)</f>
        <v>0</v>
      </c>
      <c r="AN301">
        <f>L301</f>
        <v>-408621</v>
      </c>
      <c r="AW301">
        <f>L301</f>
        <v>-408621</v>
      </c>
      <c r="AZ301">
        <f>Source!X195</f>
        <v>0</v>
      </c>
      <c r="BA301">
        <f>Source!Y195</f>
        <v>0</v>
      </c>
      <c r="BH301">
        <f>J301</f>
        <v>-46914.03</v>
      </c>
      <c r="CD301">
        <v>1</v>
      </c>
    </row>
    <row r="302" spans="1:101" ht="14.25" x14ac:dyDescent="0.2">
      <c r="A302" s="68"/>
      <c r="B302" s="68"/>
      <c r="C302" s="68" t="s">
        <v>600</v>
      </c>
      <c r="D302" s="69"/>
      <c r="E302" s="70"/>
      <c r="F302" s="70"/>
      <c r="G302" s="70"/>
      <c r="H302" s="72"/>
      <c r="I302" s="71"/>
      <c r="J302" s="72">
        <f>SUM(S291:S305)+SUM(T291:T305)+SUM(X291:X305)+SUM(Y291:Y305)+SUM(Z291:Z305)</f>
        <v>420.89</v>
      </c>
      <c r="K302" s="71"/>
      <c r="L302" s="73">
        <f>SUM(AR291:AR305)+SUM(AS291:AS305)+SUM(AT291:AT305)+SUM(AU291:AU305)+SUM(AV291:AV305)</f>
        <v>21436</v>
      </c>
    </row>
    <row r="303" spans="1:101" ht="14.25" x14ac:dyDescent="0.2">
      <c r="A303" s="68"/>
      <c r="B303" s="68" t="s">
        <v>145</v>
      </c>
      <c r="C303" s="68" t="s">
        <v>636</v>
      </c>
      <c r="D303" s="69" t="s">
        <v>602</v>
      </c>
      <c r="E303" s="70">
        <f>Source!BZ193</f>
        <v>147</v>
      </c>
      <c r="F303" s="70"/>
      <c r="G303" s="70">
        <f>Source!AT193</f>
        <v>147</v>
      </c>
      <c r="H303" s="72"/>
      <c r="I303" s="71"/>
      <c r="J303" s="72">
        <f>SUM(AD291:AD305)</f>
        <v>618.71</v>
      </c>
      <c r="K303" s="71"/>
      <c r="L303" s="73">
        <f>SUM(AZ291:AZ305)</f>
        <v>31511</v>
      </c>
    </row>
    <row r="304" spans="1:101" ht="14.25" x14ac:dyDescent="0.2">
      <c r="A304" s="80"/>
      <c r="B304" s="80" t="s">
        <v>146</v>
      </c>
      <c r="C304" s="80" t="s">
        <v>637</v>
      </c>
      <c r="D304" s="81" t="s">
        <v>602</v>
      </c>
      <c r="E304" s="82">
        <f>Source!CA193</f>
        <v>134</v>
      </c>
      <c r="F304" s="82"/>
      <c r="G304" s="82">
        <f>Source!AU193</f>
        <v>134</v>
      </c>
      <c r="H304" s="83"/>
      <c r="I304" s="84"/>
      <c r="J304" s="83">
        <f>SUM(AE291:AE305)</f>
        <v>563.99</v>
      </c>
      <c r="K304" s="84"/>
      <c r="L304" s="85">
        <f>SUM(BA291:BA305)</f>
        <v>28724</v>
      </c>
    </row>
    <row r="305" spans="1:101" ht="15" x14ac:dyDescent="0.2">
      <c r="C305" s="89" t="s">
        <v>604</v>
      </c>
      <c r="D305" s="89"/>
      <c r="E305" s="89"/>
      <c r="F305" s="89"/>
      <c r="G305" s="89"/>
      <c r="H305" s="89"/>
      <c r="I305" s="90">
        <f>J294+J295+J297+J303+J304+SUM(J301:J301)-SUMIF(CE301:CE301, 1, J301:J301)</f>
        <v>10259.11</v>
      </c>
      <c r="J305" s="90"/>
      <c r="K305" s="91">
        <f>L294+L295+L297+L303+L304+SUM(L301:L301)-SUMIF(CE301:CE301, 1, L301:L301)</f>
        <v>111339</v>
      </c>
      <c r="L305" s="91"/>
      <c r="O305" s="86">
        <f>J294+J295+J297+J303+J304</f>
        <v>57173.14</v>
      </c>
      <c r="P305" s="86">
        <f>J295</f>
        <v>8164.98</v>
      </c>
      <c r="R305" t="s">
        <v>605</v>
      </c>
      <c r="S305" s="86">
        <f>J294</f>
        <v>182.09</v>
      </c>
      <c r="U305" s="86">
        <f>J294</f>
        <v>182.09</v>
      </c>
      <c r="X305" s="86">
        <f>J296</f>
        <v>238.8</v>
      </c>
      <c r="Z305" t="s">
        <v>605</v>
      </c>
      <c r="AA305" s="86">
        <f>J297</f>
        <v>47643.37</v>
      </c>
      <c r="AD305">
        <f>ROUND((Source!AT193/100)*((ROUND(Source!AF193*Source!I193, 2)+ROUND(Source!AE193*Source!I193, 2))), 2)</f>
        <v>618.71</v>
      </c>
      <c r="AE305">
        <f>ROUND((Source!AU193/100)*((ROUND(Source!AF193*Source!I193, 2)+ROUND(Source!AE193*Source!I193, 2))), 2)</f>
        <v>563.99</v>
      </c>
      <c r="AN305" s="87">
        <f>L294+L295+L297+L303+L304</f>
        <v>519960</v>
      </c>
      <c r="AO305" s="87">
        <f>L295</f>
        <v>34048</v>
      </c>
      <c r="AQ305" t="s">
        <v>605</v>
      </c>
      <c r="AR305" s="87">
        <f>L294</f>
        <v>9274</v>
      </c>
      <c r="AT305" s="87">
        <f>L296</f>
        <v>12162</v>
      </c>
      <c r="AV305" t="s">
        <v>605</v>
      </c>
      <c r="AW305" s="87">
        <f>L297</f>
        <v>416403</v>
      </c>
      <c r="AZ305">
        <f>Source!X193</f>
        <v>31511</v>
      </c>
      <c r="BA305">
        <f>Source!Y193</f>
        <v>28724</v>
      </c>
      <c r="BH305" s="86">
        <f>J294+J295+J297+J303+J304</f>
        <v>57173.14</v>
      </c>
      <c r="CD305">
        <v>1</v>
      </c>
    </row>
    <row r="306" spans="1:101" ht="71.25" x14ac:dyDescent="0.2">
      <c r="A306" s="103" t="s">
        <v>199</v>
      </c>
      <c r="B306" s="80" t="str">
        <f>Source!F197</f>
        <v>410-0006</v>
      </c>
      <c r="C306" s="80" t="str">
        <f>Source!G197</f>
        <v>Смеси асфальтобетонные дорожные, аэродромные и асфальтобетон (горячие для плотного асфальтобетона мелко и крупнозернистые, песчаные), марка II, тип Б</v>
      </c>
      <c r="D306" s="81" t="str">
        <f>Source!H197</f>
        <v>т</v>
      </c>
      <c r="E306" s="82">
        <f>Source!K197</f>
        <v>87.606999999999999</v>
      </c>
      <c r="F306" s="82"/>
      <c r="G306" s="82">
        <f>Source!I197</f>
        <v>87.606999999999999</v>
      </c>
      <c r="H306" s="83">
        <f>Source!AL197</f>
        <v>512.41</v>
      </c>
      <c r="I306" s="84"/>
      <c r="J306" s="83">
        <f>ROUND(Source!AC197*Source!I197, 2)</f>
        <v>44890.7</v>
      </c>
      <c r="K306" s="84">
        <f>IF(Source!BC197&lt;&gt; 0, Source!BC197, 1)</f>
        <v>8.94</v>
      </c>
      <c r="L306" s="85">
        <f>Source!P197</f>
        <v>401323</v>
      </c>
    </row>
    <row r="307" spans="1:101" ht="15" x14ac:dyDescent="0.2">
      <c r="C307" s="89" t="s">
        <v>604</v>
      </c>
      <c r="D307" s="89"/>
      <c r="E307" s="89"/>
      <c r="F307" s="89"/>
      <c r="G307" s="89"/>
      <c r="H307" s="89"/>
      <c r="I307" s="90">
        <f>J306</f>
        <v>44890.7</v>
      </c>
      <c r="J307" s="90"/>
      <c r="K307" s="91">
        <f>L306</f>
        <v>401323</v>
      </c>
      <c r="L307" s="91"/>
      <c r="O307" s="86">
        <f>J306</f>
        <v>44890.7</v>
      </c>
      <c r="P307">
        <f>0</f>
        <v>0</v>
      </c>
      <c r="R307" t="s">
        <v>605</v>
      </c>
      <c r="S307">
        <f>0</f>
        <v>0</v>
      </c>
      <c r="U307">
        <f>0</f>
        <v>0</v>
      </c>
      <c r="X307">
        <f>0</f>
        <v>0</v>
      </c>
      <c r="Z307" t="s">
        <v>605</v>
      </c>
      <c r="AA307" s="86">
        <f>J306</f>
        <v>44890.7</v>
      </c>
      <c r="AD307">
        <f>ROUND((Source!AT197/100)*((ROUND(Source!AF197*Source!I197, 2)+ROUND(Source!AE197*Source!I197, 2))), 2)</f>
        <v>0</v>
      </c>
      <c r="AE307">
        <f>ROUND((Source!AU197/100)*((ROUND(Source!AF197*Source!I197, 2)+ROUND(Source!AE197*Source!I197, 2))), 2)</f>
        <v>0</v>
      </c>
      <c r="AN307" s="87">
        <f>L306</f>
        <v>401323</v>
      </c>
      <c r="AO307">
        <f>0</f>
        <v>0</v>
      </c>
      <c r="AQ307" t="s">
        <v>605</v>
      </c>
      <c r="AR307">
        <f>0</f>
        <v>0</v>
      </c>
      <c r="AT307">
        <f>0</f>
        <v>0</v>
      </c>
      <c r="AV307" t="s">
        <v>605</v>
      </c>
      <c r="AW307" s="87">
        <f>L306</f>
        <v>401323</v>
      </c>
      <c r="AZ307">
        <f>Source!X197</f>
        <v>0</v>
      </c>
      <c r="BA307">
        <f>Source!Y197</f>
        <v>0</v>
      </c>
      <c r="BH307" s="86">
        <f>J306</f>
        <v>44890.7</v>
      </c>
      <c r="CD307">
        <v>1</v>
      </c>
    </row>
    <row r="308" spans="1:101" ht="132" x14ac:dyDescent="0.2">
      <c r="A308" s="67" t="s">
        <v>203</v>
      </c>
      <c r="B308" s="68" t="str">
        <f>Source!F199</f>
        <v>27-06-030-1</v>
      </c>
      <c r="C308" s="68" t="s">
        <v>642</v>
      </c>
      <c r="D308" s="69" t="str">
        <f>Source!H199</f>
        <v>1000 м2 покрытия</v>
      </c>
      <c r="E308" s="70">
        <f>Source!K199</f>
        <v>0.83230000000000004</v>
      </c>
      <c r="F308" s="70"/>
      <c r="G308" s="70">
        <f>Source!I199</f>
        <v>0.83230000000000004</v>
      </c>
      <c r="H308" s="72"/>
      <c r="I308" s="71"/>
      <c r="J308" s="72"/>
      <c r="K308" s="71"/>
      <c r="L308" s="73"/>
    </row>
    <row r="309" spans="1:101" ht="165.75" x14ac:dyDescent="0.2">
      <c r="B309" s="74" t="str">
        <f>Source!EO199</f>
        <v>Поправка: 421/пр_2020_прил.10_т.1_п.4_гр.3</v>
      </c>
      <c r="C309" s="74" t="str">
        <f>Source!CN199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10" spans="1:101" x14ac:dyDescent="0.2">
      <c r="C310" s="77" t="str">
        <f>"Объем: "&amp;Source!I199&amp;"=(832,3)/"&amp;"1000"</f>
        <v>Объем: 0,8323=(832,3)/1000</v>
      </c>
    </row>
    <row r="311" spans="1:101" ht="14.25" x14ac:dyDescent="0.2">
      <c r="A311" s="68"/>
      <c r="B311" s="71">
        <v>1</v>
      </c>
      <c r="C311" s="68" t="s">
        <v>593</v>
      </c>
      <c r="D311" s="69"/>
      <c r="E311" s="70"/>
      <c r="F311" s="70"/>
      <c r="G311" s="70"/>
      <c r="H311" s="72">
        <f>Source!AO199</f>
        <v>3.29</v>
      </c>
      <c r="I311" s="71">
        <f>ROUND(4*(0.2+1),7)</f>
        <v>4.8</v>
      </c>
      <c r="J311" s="72">
        <f>ROUND(Source!AF199*Source!I199, 2)</f>
        <v>13.14</v>
      </c>
      <c r="K311" s="71">
        <f>IF(Source!BA199&lt;&gt; 0, Source!BA199, 1)</f>
        <v>50.93</v>
      </c>
      <c r="L311" s="73">
        <f>Source!S199</f>
        <v>669</v>
      </c>
    </row>
    <row r="312" spans="1:101" ht="14.25" x14ac:dyDescent="0.2">
      <c r="A312" s="68"/>
      <c r="B312" s="71">
        <v>2</v>
      </c>
      <c r="C312" s="68" t="s">
        <v>594</v>
      </c>
      <c r="D312" s="69"/>
      <c r="E312" s="70"/>
      <c r="F312" s="70"/>
      <c r="G312" s="70"/>
      <c r="H312" s="72">
        <f>Source!AM199</f>
        <v>271.14999999999998</v>
      </c>
      <c r="I312" s="71">
        <f>ROUND(4*(0.2+1),7)</f>
        <v>4.8</v>
      </c>
      <c r="J312" s="72">
        <f>ROUND(((((Source!ET199*ROUND((4*(0.2+1)),7)))-((Source!EU199*ROUND((4*(0.2+1)),7))))+Source!AE199)*Source!I199, 2)</f>
        <v>1083.26</v>
      </c>
      <c r="K312" s="71">
        <f>IF(Source!BB199&lt;&gt; 0, Source!BB199, 1)</f>
        <v>3.92</v>
      </c>
      <c r="L312" s="73">
        <f>Source!Q199</f>
        <v>4246</v>
      </c>
    </row>
    <row r="313" spans="1:101" ht="14.25" x14ac:dyDescent="0.2">
      <c r="A313" s="68"/>
      <c r="B313" s="71">
        <v>3</v>
      </c>
      <c r="C313" s="68" t="s">
        <v>595</v>
      </c>
      <c r="D313" s="69"/>
      <c r="E313" s="70"/>
      <c r="F313" s="70"/>
      <c r="G313" s="70"/>
      <c r="H313" s="72">
        <f>Source!AN199</f>
        <v>5.95</v>
      </c>
      <c r="I313" s="71">
        <f>ROUND(4*(0.2+1),7)</f>
        <v>4.8</v>
      </c>
      <c r="J313" s="78">
        <f>ROUND(Source!AE199*Source!I199, 2)</f>
        <v>23.77</v>
      </c>
      <c r="K313" s="71">
        <f>IF(Source!BS199&lt;&gt; 0, Source!BS199, 1)</f>
        <v>50.93</v>
      </c>
      <c r="L313" s="79">
        <f>Source!R199</f>
        <v>1211</v>
      </c>
    </row>
    <row r="314" spans="1:101" ht="14.25" x14ac:dyDescent="0.2">
      <c r="A314" s="68"/>
      <c r="B314" s="71">
        <v>4</v>
      </c>
      <c r="C314" s="68" t="s">
        <v>596</v>
      </c>
      <c r="D314" s="69"/>
      <c r="E314" s="70"/>
      <c r="F314" s="70"/>
      <c r="G314" s="70"/>
      <c r="H314" s="72">
        <f>Source!AL199</f>
        <v>7071.54</v>
      </c>
      <c r="I314" s="71">
        <f>ROUND(4,7)</f>
        <v>4</v>
      </c>
      <c r="J314" s="72">
        <f>ROUND(Source!AC199*Source!I199, 2)</f>
        <v>23542.57</v>
      </c>
      <c r="K314" s="71">
        <f>IF(Source!BC199&lt;&gt; 0, Source!BC199, 1)</f>
        <v>8.7100000000000009</v>
      </c>
      <c r="L314" s="73">
        <f>Source!P199</f>
        <v>205056</v>
      </c>
    </row>
    <row r="315" spans="1:101" ht="14.25" x14ac:dyDescent="0.2">
      <c r="A315" s="68"/>
      <c r="B315" s="68"/>
      <c r="C315" s="68" t="s">
        <v>597</v>
      </c>
      <c r="D315" s="69" t="s">
        <v>571</v>
      </c>
      <c r="E315" s="70">
        <f>Source!AQ199</f>
        <v>0.35</v>
      </c>
      <c r="F315" s="70">
        <f>ROUND(4*(0.2+1),7)</f>
        <v>4.8</v>
      </c>
      <c r="G315" s="70">
        <f>ROUND(Source!U199, 7)</f>
        <v>1.398264</v>
      </c>
      <c r="H315" s="72"/>
      <c r="I315" s="71"/>
      <c r="J315" s="72"/>
      <c r="K315" s="71"/>
      <c r="L315" s="73"/>
    </row>
    <row r="316" spans="1:101" ht="14.25" x14ac:dyDescent="0.2">
      <c r="A316" s="68"/>
      <c r="B316" s="68"/>
      <c r="C316" s="80" t="s">
        <v>598</v>
      </c>
      <c r="D316" s="81" t="s">
        <v>571</v>
      </c>
      <c r="E316" s="82">
        <f>Source!AR199</f>
        <v>0.47</v>
      </c>
      <c r="F316" s="82">
        <f>ROUND(4*(0.2+1),7)</f>
        <v>4.8</v>
      </c>
      <c r="G316" s="82">
        <f>ROUND(Source!V199, 7)</f>
        <v>1.8776687999999999</v>
      </c>
      <c r="H316" s="83"/>
      <c r="I316" s="84"/>
      <c r="J316" s="83"/>
      <c r="K316" s="84"/>
      <c r="L316" s="85"/>
    </row>
    <row r="317" spans="1:101" ht="14.25" x14ac:dyDescent="0.2">
      <c r="A317" s="68"/>
      <c r="B317" s="68"/>
      <c r="C317" s="68" t="s">
        <v>599</v>
      </c>
      <c r="D317" s="69"/>
      <c r="E317" s="70"/>
      <c r="F317" s="70"/>
      <c r="G317" s="70"/>
      <c r="H317" s="72">
        <f>H311+H312+H314</f>
        <v>7345.98</v>
      </c>
      <c r="I317" s="71"/>
      <c r="J317" s="72">
        <f>J311+J312+J314</f>
        <v>24638.97</v>
      </c>
      <c r="K317" s="71"/>
      <c r="L317" s="73">
        <f>L311+L312+L314</f>
        <v>209971</v>
      </c>
    </row>
    <row r="318" spans="1:101" ht="85.5" x14ac:dyDescent="0.2">
      <c r="A318" s="67" t="s">
        <v>643</v>
      </c>
      <c r="B318" s="68" t="str">
        <f>Source!F201</f>
        <v>410-0001</v>
      </c>
      <c r="C318" s="68" t="s">
        <v>641</v>
      </c>
      <c r="D318" s="69" t="str">
        <f>Source!H201</f>
        <v>т</v>
      </c>
      <c r="E318" s="70">
        <f>SmtRes!AT247</f>
        <v>-13.2</v>
      </c>
      <c r="F318" s="70">
        <f>ROUND(4,7)</f>
        <v>4</v>
      </c>
      <c r="G318" s="70">
        <f>Source!I201</f>
        <v>-43.945439999999998</v>
      </c>
      <c r="H318" s="72">
        <f>Source!AL201+Source!AO201+Source!AM201</f>
        <v>535.5</v>
      </c>
      <c r="I318" s="71"/>
      <c r="J318" s="72">
        <f>ROUND(Source!AC201*Source!I201, 2)+ROUND((((Source!ET201)-(Source!EU201))+Source!AE201)*Source!I201, 2)+ROUND(Source!AF201*Source!I201, 2)</f>
        <v>-23532.78</v>
      </c>
      <c r="K318" s="71">
        <f>IF(Source!BC201&lt;&gt; 0, Source!BC201, 1)</f>
        <v>8.7100000000000009</v>
      </c>
      <c r="L318" s="73">
        <f>Source!P201</f>
        <v>-204971</v>
      </c>
      <c r="O318">
        <f>J318</f>
        <v>-23532.78</v>
      </c>
      <c r="AA318">
        <f>J318</f>
        <v>-23532.78</v>
      </c>
      <c r="AD318">
        <f>ROUND((Source!AT201/100)*((ROUND(Source!AF201*Source!I201, 2)+ROUND(Source!AE201*Source!I201, 2))), 2)</f>
        <v>0</v>
      </c>
      <c r="AE318">
        <f>ROUND((Source!AU201/100)*((ROUND(Source!AF201*Source!I201, 2)+ROUND(Source!AE201*Source!I201, 2))), 2)</f>
        <v>0</v>
      </c>
      <c r="AN318">
        <f>L318</f>
        <v>-204971</v>
      </c>
      <c r="AW318">
        <f>L318</f>
        <v>-204971</v>
      </c>
      <c r="AZ318">
        <f>Source!X201</f>
        <v>0</v>
      </c>
      <c r="BA318">
        <f>Source!Y201</f>
        <v>0</v>
      </c>
      <c r="BH318">
        <f>J318</f>
        <v>-23532.78</v>
      </c>
      <c r="CD318">
        <v>1</v>
      </c>
    </row>
    <row r="319" spans="1:101" ht="63.75" x14ac:dyDescent="0.2">
      <c r="B319" s="74" t="str">
        <f>Source!EO201</f>
        <v>Поправка: 421/пр_2020_прил.10_т.1_п.4_гр.3</v>
      </c>
      <c r="C319" s="75" t="s">
        <v>644</v>
      </c>
      <c r="D319" s="75"/>
      <c r="E319" s="75"/>
      <c r="F319" s="75"/>
      <c r="G319" s="75"/>
      <c r="H319" s="75"/>
      <c r="I319" s="75"/>
      <c r="J319" s="75"/>
      <c r="K319" s="75"/>
      <c r="L319" s="75"/>
      <c r="CW319" s="76" t="s">
        <v>644</v>
      </c>
    </row>
    <row r="320" spans="1:101" ht="14.25" x14ac:dyDescent="0.2">
      <c r="A320" s="68"/>
      <c r="B320" s="68"/>
      <c r="C320" s="68" t="s">
        <v>600</v>
      </c>
      <c r="D320" s="69"/>
      <c r="E320" s="70"/>
      <c r="F320" s="70"/>
      <c r="G320" s="70"/>
      <c r="H320" s="72"/>
      <c r="I320" s="71"/>
      <c r="J320" s="72">
        <f>SUM(S308:S323)+SUM(T308:T323)+SUM(X308:X323)+SUM(Y308:Y323)+SUM(Z308:Z323)</f>
        <v>36.909999999999997</v>
      </c>
      <c r="K320" s="71"/>
      <c r="L320" s="73">
        <f>SUM(AR308:AR323)+SUM(AS308:AS323)+SUM(AT308:AT323)+SUM(AU308:AU323)+SUM(AV308:AV323)</f>
        <v>1880</v>
      </c>
    </row>
    <row r="321" spans="1:101" ht="14.25" x14ac:dyDescent="0.2">
      <c r="A321" s="68"/>
      <c r="B321" s="68" t="s">
        <v>145</v>
      </c>
      <c r="C321" s="68" t="s">
        <v>636</v>
      </c>
      <c r="D321" s="69" t="s">
        <v>602</v>
      </c>
      <c r="E321" s="70">
        <f>Source!BZ199</f>
        <v>147</v>
      </c>
      <c r="F321" s="70"/>
      <c r="G321" s="70">
        <f>Source!AT199</f>
        <v>147</v>
      </c>
      <c r="H321" s="72"/>
      <c r="I321" s="71"/>
      <c r="J321" s="72">
        <f>SUM(AD308:AD323)</f>
        <v>54.26</v>
      </c>
      <c r="K321" s="71"/>
      <c r="L321" s="73">
        <f>SUM(AZ308:AZ323)</f>
        <v>2764</v>
      </c>
    </row>
    <row r="322" spans="1:101" ht="14.25" x14ac:dyDescent="0.2">
      <c r="A322" s="80"/>
      <c r="B322" s="80" t="s">
        <v>146</v>
      </c>
      <c r="C322" s="80" t="s">
        <v>637</v>
      </c>
      <c r="D322" s="81" t="s">
        <v>602</v>
      </c>
      <c r="E322" s="82">
        <f>Source!CA199</f>
        <v>134</v>
      </c>
      <c r="F322" s="82"/>
      <c r="G322" s="82">
        <f>Source!AU199</f>
        <v>134</v>
      </c>
      <c r="H322" s="83"/>
      <c r="I322" s="84"/>
      <c r="J322" s="83">
        <f>SUM(AE308:AE323)</f>
        <v>49.46</v>
      </c>
      <c r="K322" s="84"/>
      <c r="L322" s="85">
        <f>SUM(BA308:BA323)</f>
        <v>2519</v>
      </c>
    </row>
    <row r="323" spans="1:101" ht="15" x14ac:dyDescent="0.2">
      <c r="C323" s="89" t="s">
        <v>604</v>
      </c>
      <c r="D323" s="89"/>
      <c r="E323" s="89"/>
      <c r="F323" s="89"/>
      <c r="G323" s="89"/>
      <c r="H323" s="89"/>
      <c r="I323" s="90">
        <f>J311+J312+J314+J321+J322+SUM(J318:J319)-SUMIF(CE318:CE319, 1, J318:J319)</f>
        <v>1209.9099999999999</v>
      </c>
      <c r="J323" s="90"/>
      <c r="K323" s="91">
        <f>L311+L312+L314+L321+L322+SUM(L318:L319)-SUMIF(CE318:CE319, 1, L318:L319)</f>
        <v>10283</v>
      </c>
      <c r="L323" s="91"/>
      <c r="O323" s="86">
        <f>J311+J312+J314+J321+J322</f>
        <v>24742.69</v>
      </c>
      <c r="P323" s="86">
        <f>J312</f>
        <v>1083.26</v>
      </c>
      <c r="R323" t="s">
        <v>605</v>
      </c>
      <c r="S323" s="86">
        <f>J311</f>
        <v>13.14</v>
      </c>
      <c r="U323" s="86">
        <f>J311</f>
        <v>13.14</v>
      </c>
      <c r="X323" s="86">
        <f>J313</f>
        <v>23.77</v>
      </c>
      <c r="Z323" t="s">
        <v>605</v>
      </c>
      <c r="AA323" s="86">
        <f>J314</f>
        <v>23542.57</v>
      </c>
      <c r="AD323">
        <f>ROUND((Source!AT199/100)*((ROUND(Source!AF199*Source!I199, 2)+ROUND(Source!AE199*Source!I199, 2))), 2)</f>
        <v>54.26</v>
      </c>
      <c r="AE323">
        <f>ROUND((Source!AU199/100)*((ROUND(Source!AF199*Source!I199, 2)+ROUND(Source!AE199*Source!I199, 2))), 2)</f>
        <v>49.46</v>
      </c>
      <c r="AN323" s="87">
        <f>L311+L312+L314+L321+L322</f>
        <v>215254</v>
      </c>
      <c r="AO323" s="87">
        <f>L312</f>
        <v>4246</v>
      </c>
      <c r="AQ323" t="s">
        <v>605</v>
      </c>
      <c r="AR323" s="87">
        <f>L311</f>
        <v>669</v>
      </c>
      <c r="AT323" s="87">
        <f>L313</f>
        <v>1211</v>
      </c>
      <c r="AV323" t="s">
        <v>605</v>
      </c>
      <c r="AW323" s="87">
        <f>L314</f>
        <v>205056</v>
      </c>
      <c r="AZ323">
        <f>Source!X199</f>
        <v>2764</v>
      </c>
      <c r="BA323">
        <f>Source!Y199</f>
        <v>2519</v>
      </c>
      <c r="BH323" s="86">
        <f>J311+J312+J314+J321+J322</f>
        <v>24742.69</v>
      </c>
      <c r="CD323">
        <v>1</v>
      </c>
    </row>
    <row r="324" spans="1:101" ht="71.25" x14ac:dyDescent="0.2">
      <c r="A324" s="103" t="s">
        <v>209</v>
      </c>
      <c r="B324" s="80" t="str">
        <f>Source!F203</f>
        <v>410-0006</v>
      </c>
      <c r="C324" s="80" t="str">
        <f>Source!G203</f>
        <v>Смеси асфальтобетонные дорожные, аэродромные и асфальтобетон (горячие для плотного асфальтобетона мелко и крупнозернистые, песчаные), марка II, тип Б</v>
      </c>
      <c r="D324" s="81" t="str">
        <f>Source!H203</f>
        <v>т</v>
      </c>
      <c r="E324" s="82">
        <f>Source!K203</f>
        <v>43.945</v>
      </c>
      <c r="F324" s="82"/>
      <c r="G324" s="82">
        <f>Source!I203</f>
        <v>43.945</v>
      </c>
      <c r="H324" s="83">
        <f>Source!AL203</f>
        <v>512.41</v>
      </c>
      <c r="I324" s="84"/>
      <c r="J324" s="83">
        <f>ROUND(Source!AC203*Source!I203, 2)</f>
        <v>22517.86</v>
      </c>
      <c r="K324" s="84">
        <f>IF(Source!BC203&lt;&gt; 0, Source!BC203, 1)</f>
        <v>8.94</v>
      </c>
      <c r="L324" s="85">
        <f>Source!P203</f>
        <v>201310</v>
      </c>
    </row>
    <row r="325" spans="1:101" ht="15" x14ac:dyDescent="0.2">
      <c r="C325" s="89" t="s">
        <v>604</v>
      </c>
      <c r="D325" s="89"/>
      <c r="E325" s="89"/>
      <c r="F325" s="89"/>
      <c r="G325" s="89"/>
      <c r="H325" s="89"/>
      <c r="I325" s="90">
        <f>J324</f>
        <v>22517.86</v>
      </c>
      <c r="J325" s="90"/>
      <c r="K325" s="91">
        <f>L324</f>
        <v>201310</v>
      </c>
      <c r="L325" s="91"/>
      <c r="O325" s="86">
        <f>J324</f>
        <v>22517.86</v>
      </c>
      <c r="P325">
        <f>0</f>
        <v>0</v>
      </c>
      <c r="R325" t="s">
        <v>605</v>
      </c>
      <c r="S325">
        <f>0</f>
        <v>0</v>
      </c>
      <c r="U325">
        <f>0</f>
        <v>0</v>
      </c>
      <c r="X325">
        <f>0</f>
        <v>0</v>
      </c>
      <c r="Z325" t="s">
        <v>605</v>
      </c>
      <c r="AA325" s="86">
        <f>J324</f>
        <v>22517.86</v>
      </c>
      <c r="AD325">
        <f>ROUND((Source!AT203/100)*((ROUND(Source!AF203*Source!I203, 2)+ROUND(Source!AE203*Source!I203, 2))), 2)</f>
        <v>0</v>
      </c>
      <c r="AE325">
        <f>ROUND((Source!AU203/100)*((ROUND(Source!AF203*Source!I203, 2)+ROUND(Source!AE203*Source!I203, 2))), 2)</f>
        <v>0</v>
      </c>
      <c r="AN325" s="87">
        <f>L324</f>
        <v>201310</v>
      </c>
      <c r="AO325">
        <f>0</f>
        <v>0</v>
      </c>
      <c r="AQ325" t="s">
        <v>605</v>
      </c>
      <c r="AR325">
        <f>0</f>
        <v>0</v>
      </c>
      <c r="AT325">
        <f>0</f>
        <v>0</v>
      </c>
      <c r="AV325" t="s">
        <v>605</v>
      </c>
      <c r="AW325" s="87">
        <f>L324</f>
        <v>201310</v>
      </c>
      <c r="AZ325">
        <f>Source!X203</f>
        <v>0</v>
      </c>
      <c r="BA325">
        <f>Source!Y203</f>
        <v>0</v>
      </c>
      <c r="BH325" s="86">
        <f>J324</f>
        <v>22517.86</v>
      </c>
      <c r="CD325">
        <v>1</v>
      </c>
    </row>
    <row r="326" spans="1:101" ht="14.25" x14ac:dyDescent="0.2">
      <c r="C326" s="107" t="str">
        <f>Source!G204</f>
        <v>2слой марка II, тип Б-7см</v>
      </c>
    </row>
    <row r="327" spans="1:101" ht="71.25" x14ac:dyDescent="0.2">
      <c r="A327" s="67" t="s">
        <v>211</v>
      </c>
      <c r="B327" s="68" t="str">
        <f>Source!F206</f>
        <v>27-06-029-1</v>
      </c>
      <c r="C327" s="68" t="str">
        <f>Source!G206</f>
        <v>Устройство покрытия толщиной 4 см из горячих асфальтобетонных смесей плотных мелкозернистых типа А,Б,В, плотность каменных материалов 2,5-2,9 т/м3</v>
      </c>
      <c r="D327" s="69" t="str">
        <f>Source!H206</f>
        <v>1000 м2 покрытия</v>
      </c>
      <c r="E327" s="70">
        <f>Source!K206</f>
        <v>0.83230000000000004</v>
      </c>
      <c r="F327" s="70"/>
      <c r="G327" s="70">
        <f>Source!I206</f>
        <v>0.83230000000000004</v>
      </c>
      <c r="H327" s="72"/>
      <c r="I327" s="71"/>
      <c r="J327" s="72"/>
      <c r="K327" s="71"/>
      <c r="L327" s="73"/>
    </row>
    <row r="328" spans="1:101" ht="51" x14ac:dyDescent="0.2">
      <c r="B328" s="74" t="s">
        <v>545</v>
      </c>
      <c r="C328" s="75" t="s">
        <v>592</v>
      </c>
      <c r="D328" s="75"/>
      <c r="E328" s="75"/>
      <c r="F328" s="75"/>
      <c r="G328" s="75"/>
      <c r="H328" s="75"/>
      <c r="I328" s="75"/>
      <c r="J328" s="75"/>
      <c r="K328" s="75"/>
      <c r="L328" s="75"/>
      <c r="CW328" s="76" t="s">
        <v>592</v>
      </c>
    </row>
    <row r="329" spans="1:101" x14ac:dyDescent="0.2">
      <c r="C329" s="77" t="str">
        <f>"Объем: "&amp;Source!I206&amp;"=832,3/"&amp;"1000"</f>
        <v>Объем: 0,8323=832,3/1000</v>
      </c>
    </row>
    <row r="330" spans="1:101" ht="14.25" x14ac:dyDescent="0.2">
      <c r="A330" s="68"/>
      <c r="B330" s="71">
        <v>1</v>
      </c>
      <c r="C330" s="68" t="s">
        <v>593</v>
      </c>
      <c r="D330" s="69"/>
      <c r="E330" s="70"/>
      <c r="F330" s="70"/>
      <c r="G330" s="70"/>
      <c r="H330" s="72">
        <f>Source!AO206</f>
        <v>182.32</v>
      </c>
      <c r="I330" s="71">
        <f>ROUND((0.2+1),7)</f>
        <v>1.2</v>
      </c>
      <c r="J330" s="72">
        <f>ROUND(Source!AF206*Source!I206, 2)</f>
        <v>182.09</v>
      </c>
      <c r="K330" s="71">
        <f>IF(Source!BA206&lt;&gt; 0, Source!BA206, 1)</f>
        <v>50.93</v>
      </c>
      <c r="L330" s="73">
        <f>Source!S206</f>
        <v>9274</v>
      </c>
    </row>
    <row r="331" spans="1:101" ht="14.25" x14ac:dyDescent="0.2">
      <c r="A331" s="68"/>
      <c r="B331" s="71">
        <v>2</v>
      </c>
      <c r="C331" s="68" t="s">
        <v>594</v>
      </c>
      <c r="D331" s="69"/>
      <c r="E331" s="70"/>
      <c r="F331" s="70"/>
      <c r="G331" s="70"/>
      <c r="H331" s="72">
        <f>Source!AM206</f>
        <v>8175.12</v>
      </c>
      <c r="I331" s="71">
        <f>ROUND((0.2+1),7)</f>
        <v>1.2</v>
      </c>
      <c r="J331" s="72">
        <f>ROUND(((((Source!ET206*ROUND((0.2+1),7)))-((Source!EU206*ROUND((0.2+1),7))))+Source!AE206)*Source!I206, 2)</f>
        <v>8164.98</v>
      </c>
      <c r="K331" s="71">
        <f>IF(Source!BB206&lt;&gt; 0, Source!BB206, 1)</f>
        <v>4.17</v>
      </c>
      <c r="L331" s="73">
        <f>Source!Q206</f>
        <v>34048</v>
      </c>
    </row>
    <row r="332" spans="1:101" ht="14.25" x14ac:dyDescent="0.2">
      <c r="A332" s="68"/>
      <c r="B332" s="71">
        <v>3</v>
      </c>
      <c r="C332" s="68" t="s">
        <v>595</v>
      </c>
      <c r="D332" s="69"/>
      <c r="E332" s="70"/>
      <c r="F332" s="70"/>
      <c r="G332" s="70"/>
      <c r="H332" s="72">
        <f>Source!AN206</f>
        <v>239.09</v>
      </c>
      <c r="I332" s="71">
        <f>ROUND((0.2+1),7)</f>
        <v>1.2</v>
      </c>
      <c r="J332" s="78">
        <f>ROUND(Source!AE206*Source!I206, 2)</f>
        <v>238.8</v>
      </c>
      <c r="K332" s="71">
        <f>IF(Source!BS206&lt;&gt; 0, Source!BS206, 1)</f>
        <v>50.93</v>
      </c>
      <c r="L332" s="79">
        <f>Source!R206</f>
        <v>12162</v>
      </c>
    </row>
    <row r="333" spans="1:101" ht="14.25" x14ac:dyDescent="0.2">
      <c r="A333" s="68"/>
      <c r="B333" s="71">
        <v>4</v>
      </c>
      <c r="C333" s="68" t="s">
        <v>596</v>
      </c>
      <c r="D333" s="69"/>
      <c r="E333" s="70"/>
      <c r="F333" s="70"/>
      <c r="G333" s="70"/>
      <c r="H333" s="72">
        <f>Source!AL206</f>
        <v>57243.02</v>
      </c>
      <c r="I333" s="71"/>
      <c r="J333" s="72">
        <f>ROUND(Source!AC206*Source!I206, 2)</f>
        <v>47643.37</v>
      </c>
      <c r="K333" s="71">
        <f>IF(Source!BC206&lt;&gt; 0, Source!BC206, 1)</f>
        <v>8.74</v>
      </c>
      <c r="L333" s="73">
        <f>Source!P206</f>
        <v>416403</v>
      </c>
    </row>
    <row r="334" spans="1:101" ht="14.25" x14ac:dyDescent="0.2">
      <c r="A334" s="68"/>
      <c r="B334" s="68"/>
      <c r="C334" s="68" t="s">
        <v>597</v>
      </c>
      <c r="D334" s="69" t="s">
        <v>571</v>
      </c>
      <c r="E334" s="70">
        <f>Source!AQ206</f>
        <v>20.86</v>
      </c>
      <c r="F334" s="70">
        <f>ROUND((0.2+1),7)</f>
        <v>1.2</v>
      </c>
      <c r="G334" s="70">
        <f>ROUND(Source!U206, 7)</f>
        <v>20.834133600000001</v>
      </c>
      <c r="H334" s="72"/>
      <c r="I334" s="71"/>
      <c r="J334" s="72"/>
      <c r="K334" s="71"/>
      <c r="L334" s="73"/>
    </row>
    <row r="335" spans="1:101" ht="14.25" x14ac:dyDescent="0.2">
      <c r="A335" s="68"/>
      <c r="B335" s="68"/>
      <c r="C335" s="80" t="s">
        <v>598</v>
      </c>
      <c r="D335" s="81" t="s">
        <v>571</v>
      </c>
      <c r="E335" s="82">
        <f>Source!AR206</f>
        <v>18.649999999999999</v>
      </c>
      <c r="F335" s="82">
        <f>ROUND((0.2+1),7)</f>
        <v>1.2</v>
      </c>
      <c r="G335" s="82">
        <f>ROUND(Source!V206, 7)</f>
        <v>18.626874000000001</v>
      </c>
      <c r="H335" s="83"/>
      <c r="I335" s="84"/>
      <c r="J335" s="83"/>
      <c r="K335" s="84"/>
      <c r="L335" s="85"/>
    </row>
    <row r="336" spans="1:101" ht="14.25" x14ac:dyDescent="0.2">
      <c r="A336" s="68"/>
      <c r="B336" s="68"/>
      <c r="C336" s="68" t="s">
        <v>599</v>
      </c>
      <c r="D336" s="69"/>
      <c r="E336" s="70"/>
      <c r="F336" s="70"/>
      <c r="G336" s="70"/>
      <c r="H336" s="72">
        <f>H330+H331+H333</f>
        <v>65600.459999999992</v>
      </c>
      <c r="I336" s="71"/>
      <c r="J336" s="72">
        <f>J330+J331+J333</f>
        <v>55990.44</v>
      </c>
      <c r="K336" s="71"/>
      <c r="L336" s="73">
        <f>L330+L331+L333</f>
        <v>459725</v>
      </c>
    </row>
    <row r="337" spans="1:82" ht="85.5" x14ac:dyDescent="0.2">
      <c r="A337" s="67" t="s">
        <v>645</v>
      </c>
      <c r="B337" s="68" t="str">
        <f>Source!F208</f>
        <v>410-0001</v>
      </c>
      <c r="C337" s="68" t="s">
        <v>641</v>
      </c>
      <c r="D337" s="69" t="str">
        <f>Source!H208</f>
        <v>т</v>
      </c>
      <c r="E337" s="70">
        <f>SmtRes!AT295</f>
        <v>-105.26</v>
      </c>
      <c r="F337" s="70"/>
      <c r="G337" s="70">
        <f>Source!I208</f>
        <v>-87.607898000000006</v>
      </c>
      <c r="H337" s="72">
        <f>Source!AL208+Source!AO208+Source!AM208</f>
        <v>535.5</v>
      </c>
      <c r="I337" s="71"/>
      <c r="J337" s="72">
        <f>ROUND(Source!AC208*Source!I208, 2)+ROUND((((Source!ET208)-(Source!EU208))+Source!AE208)*Source!I208, 2)+ROUND(Source!AF208*Source!I208, 2)</f>
        <v>-46914.03</v>
      </c>
      <c r="K337" s="71">
        <f>IF(Source!BC208&lt;&gt; 0, Source!BC208, 1)</f>
        <v>8.7100000000000009</v>
      </c>
      <c r="L337" s="73">
        <f>Source!P208</f>
        <v>-408621</v>
      </c>
      <c r="O337">
        <f>J337</f>
        <v>-46914.03</v>
      </c>
      <c r="AA337">
        <f>J337</f>
        <v>-46914.03</v>
      </c>
      <c r="AD337">
        <f>ROUND((Source!AT208/100)*((ROUND(Source!AF208*Source!I208, 2)+ROUND(Source!AE208*Source!I208, 2))), 2)</f>
        <v>0</v>
      </c>
      <c r="AE337">
        <f>ROUND((Source!AU208/100)*((ROUND(Source!AF208*Source!I208, 2)+ROUND(Source!AE208*Source!I208, 2))), 2)</f>
        <v>0</v>
      </c>
      <c r="AN337">
        <f>L337</f>
        <v>-408621</v>
      </c>
      <c r="AW337">
        <f>L337</f>
        <v>-408621</v>
      </c>
      <c r="AZ337">
        <f>Source!X208</f>
        <v>0</v>
      </c>
      <c r="BA337">
        <f>Source!Y208</f>
        <v>0</v>
      </c>
      <c r="BH337">
        <f>J337</f>
        <v>-46914.03</v>
      </c>
      <c r="CD337">
        <v>1</v>
      </c>
    </row>
    <row r="338" spans="1:82" ht="14.25" x14ac:dyDescent="0.2">
      <c r="A338" s="68"/>
      <c r="B338" s="68"/>
      <c r="C338" s="68" t="s">
        <v>600</v>
      </c>
      <c r="D338" s="69"/>
      <c r="E338" s="70"/>
      <c r="F338" s="70"/>
      <c r="G338" s="70"/>
      <c r="H338" s="72"/>
      <c r="I338" s="71"/>
      <c r="J338" s="72">
        <f>SUM(S327:S341)+SUM(T327:T341)+SUM(X327:X341)+SUM(Y327:Y341)+SUM(Z327:Z341)</f>
        <v>420.89</v>
      </c>
      <c r="K338" s="71"/>
      <c r="L338" s="73">
        <f>SUM(AR327:AR341)+SUM(AS327:AS341)+SUM(AT327:AT341)+SUM(AU327:AU341)+SUM(AV327:AV341)</f>
        <v>21436</v>
      </c>
    </row>
    <row r="339" spans="1:82" ht="14.25" x14ac:dyDescent="0.2">
      <c r="A339" s="68"/>
      <c r="B339" s="68" t="s">
        <v>145</v>
      </c>
      <c r="C339" s="68" t="s">
        <v>636</v>
      </c>
      <c r="D339" s="69" t="s">
        <v>602</v>
      </c>
      <c r="E339" s="70">
        <f>Source!BZ206</f>
        <v>147</v>
      </c>
      <c r="F339" s="70"/>
      <c r="G339" s="70">
        <f>Source!AT206</f>
        <v>147</v>
      </c>
      <c r="H339" s="72"/>
      <c r="I339" s="71"/>
      <c r="J339" s="72">
        <f>SUM(AD327:AD341)</f>
        <v>618.71</v>
      </c>
      <c r="K339" s="71"/>
      <c r="L339" s="73">
        <f>SUM(AZ327:AZ341)</f>
        <v>31511</v>
      </c>
    </row>
    <row r="340" spans="1:82" ht="14.25" x14ac:dyDescent="0.2">
      <c r="A340" s="80"/>
      <c r="B340" s="80" t="s">
        <v>146</v>
      </c>
      <c r="C340" s="80" t="s">
        <v>637</v>
      </c>
      <c r="D340" s="81" t="s">
        <v>602</v>
      </c>
      <c r="E340" s="82">
        <f>Source!CA206</f>
        <v>134</v>
      </c>
      <c r="F340" s="82"/>
      <c r="G340" s="82">
        <f>Source!AU206</f>
        <v>134</v>
      </c>
      <c r="H340" s="83"/>
      <c r="I340" s="84"/>
      <c r="J340" s="83">
        <f>SUM(AE327:AE341)</f>
        <v>563.99</v>
      </c>
      <c r="K340" s="84"/>
      <c r="L340" s="85">
        <f>SUM(BA327:BA341)</f>
        <v>28724</v>
      </c>
    </row>
    <row r="341" spans="1:82" ht="15" x14ac:dyDescent="0.2">
      <c r="C341" s="89" t="s">
        <v>604</v>
      </c>
      <c r="D341" s="89"/>
      <c r="E341" s="89"/>
      <c r="F341" s="89"/>
      <c r="G341" s="89"/>
      <c r="H341" s="89"/>
      <c r="I341" s="90">
        <f>J330+J331+J333+J339+J340+SUM(J337:J337)-SUMIF(CE337:CE337, 1, J337:J337)</f>
        <v>10259.11</v>
      </c>
      <c r="J341" s="90"/>
      <c r="K341" s="91">
        <f>L330+L331+L333+L339+L340+SUM(L337:L337)-SUMIF(CE337:CE337, 1, L337:L337)</f>
        <v>111339</v>
      </c>
      <c r="L341" s="91"/>
      <c r="O341" s="86">
        <f>J330+J331+J333+J339+J340</f>
        <v>57173.14</v>
      </c>
      <c r="P341" s="86">
        <f>J331</f>
        <v>8164.98</v>
      </c>
      <c r="R341" t="s">
        <v>605</v>
      </c>
      <c r="S341" s="86">
        <f>J330</f>
        <v>182.09</v>
      </c>
      <c r="U341" s="86">
        <f>J330</f>
        <v>182.09</v>
      </c>
      <c r="X341" s="86">
        <f>J332</f>
        <v>238.8</v>
      </c>
      <c r="Z341" t="s">
        <v>605</v>
      </c>
      <c r="AA341" s="86">
        <f>J333</f>
        <v>47643.37</v>
      </c>
      <c r="AD341">
        <f>ROUND((Source!AT206/100)*((ROUND(Source!AF206*Source!I206, 2)+ROUND(Source!AE206*Source!I206, 2))), 2)</f>
        <v>618.71</v>
      </c>
      <c r="AE341">
        <f>ROUND((Source!AU206/100)*((ROUND(Source!AF206*Source!I206, 2)+ROUND(Source!AE206*Source!I206, 2))), 2)</f>
        <v>563.99</v>
      </c>
      <c r="AN341" s="87">
        <f>L330+L331+L333+L339+L340</f>
        <v>519960</v>
      </c>
      <c r="AO341" s="87">
        <f>L331</f>
        <v>34048</v>
      </c>
      <c r="AQ341" t="s">
        <v>605</v>
      </c>
      <c r="AR341" s="87">
        <f>L330</f>
        <v>9274</v>
      </c>
      <c r="AT341" s="87">
        <f>L332</f>
        <v>12162</v>
      </c>
      <c r="AV341" t="s">
        <v>605</v>
      </c>
      <c r="AW341" s="87">
        <f>L333</f>
        <v>416403</v>
      </c>
      <c r="AZ341">
        <f>Source!X206</f>
        <v>31511</v>
      </c>
      <c r="BA341">
        <f>Source!Y206</f>
        <v>28724</v>
      </c>
      <c r="BH341" s="86">
        <f>J330+J331+J333+J339+J340</f>
        <v>57173.14</v>
      </c>
      <c r="CD341">
        <v>1</v>
      </c>
    </row>
    <row r="342" spans="1:82" ht="71.25" x14ac:dyDescent="0.2">
      <c r="A342" s="103" t="s">
        <v>213</v>
      </c>
      <c r="B342" s="80" t="str">
        <f>Source!F210</f>
        <v>410-0006</v>
      </c>
      <c r="C342" s="80" t="str">
        <f>Source!G210</f>
        <v>Смеси асфальтобетонные дорожные, аэродромные и асфальтобетон (горячие для плотного асфальтобетона мелко и крупнозернистые, песчаные), марка II, тип Б</v>
      </c>
      <c r="D342" s="81" t="str">
        <f>Source!H210</f>
        <v>т</v>
      </c>
      <c r="E342" s="82">
        <f>Source!K210</f>
        <v>87.606999999999999</v>
      </c>
      <c r="F342" s="82"/>
      <c r="G342" s="82">
        <f>Source!I210</f>
        <v>87.606999999999999</v>
      </c>
      <c r="H342" s="83">
        <f>Source!AL210</f>
        <v>512.41</v>
      </c>
      <c r="I342" s="84"/>
      <c r="J342" s="83">
        <f>ROUND(Source!AC210*Source!I210, 2)</f>
        <v>44890.7</v>
      </c>
      <c r="K342" s="84">
        <f>IF(Source!BC210&lt;&gt; 0, Source!BC210, 1)</f>
        <v>8.94</v>
      </c>
      <c r="L342" s="85">
        <f>Source!P210</f>
        <v>401323</v>
      </c>
    </row>
    <row r="343" spans="1:82" ht="15" x14ac:dyDescent="0.2">
      <c r="C343" s="89" t="s">
        <v>604</v>
      </c>
      <c r="D343" s="89"/>
      <c r="E343" s="89"/>
      <c r="F343" s="89"/>
      <c r="G343" s="89"/>
      <c r="H343" s="89"/>
      <c r="I343" s="90">
        <f>J342</f>
        <v>44890.7</v>
      </c>
      <c r="J343" s="90"/>
      <c r="K343" s="91">
        <f>L342</f>
        <v>401323</v>
      </c>
      <c r="L343" s="91"/>
      <c r="O343" s="86">
        <f>J342</f>
        <v>44890.7</v>
      </c>
      <c r="P343">
        <f>0</f>
        <v>0</v>
      </c>
      <c r="R343" t="s">
        <v>605</v>
      </c>
      <c r="S343">
        <f>0</f>
        <v>0</v>
      </c>
      <c r="U343">
        <f>0</f>
        <v>0</v>
      </c>
      <c r="X343">
        <f>0</f>
        <v>0</v>
      </c>
      <c r="Z343" t="s">
        <v>605</v>
      </c>
      <c r="AA343" s="86">
        <f>J342</f>
        <v>44890.7</v>
      </c>
      <c r="AD343">
        <f>ROUND((Source!AT210/100)*((ROUND(Source!AF210*Source!I210, 2)+ROUND(Source!AE210*Source!I210, 2))), 2)</f>
        <v>0</v>
      </c>
      <c r="AE343">
        <f>ROUND((Source!AU210/100)*((ROUND(Source!AF210*Source!I210, 2)+ROUND(Source!AE210*Source!I210, 2))), 2)</f>
        <v>0</v>
      </c>
      <c r="AN343" s="87">
        <f>L342</f>
        <v>401323</v>
      </c>
      <c r="AO343">
        <f>0</f>
        <v>0</v>
      </c>
      <c r="AQ343" t="s">
        <v>605</v>
      </c>
      <c r="AR343">
        <f>0</f>
        <v>0</v>
      </c>
      <c r="AT343">
        <f>0</f>
        <v>0</v>
      </c>
      <c r="AV343" t="s">
        <v>605</v>
      </c>
      <c r="AW343" s="87">
        <f>L342</f>
        <v>401323</v>
      </c>
      <c r="AZ343">
        <f>Source!X210</f>
        <v>0</v>
      </c>
      <c r="BA343">
        <f>Source!Y210</f>
        <v>0</v>
      </c>
      <c r="BH343" s="86">
        <f>J342</f>
        <v>44890.7</v>
      </c>
      <c r="CD343">
        <v>1</v>
      </c>
    </row>
    <row r="344" spans="1:82" ht="132" x14ac:dyDescent="0.2">
      <c r="A344" s="67" t="s">
        <v>214</v>
      </c>
      <c r="B344" s="68" t="str">
        <f>Source!F212</f>
        <v>27-06-030-1</v>
      </c>
      <c r="C344" s="68" t="s">
        <v>646</v>
      </c>
      <c r="D344" s="69" t="str">
        <f>Source!H212</f>
        <v>1000 м2 покрытия</v>
      </c>
      <c r="E344" s="70">
        <f>Source!K212</f>
        <v>0.83230000000000004</v>
      </c>
      <c r="F344" s="70"/>
      <c r="G344" s="70">
        <f>Source!I212</f>
        <v>0.83230000000000004</v>
      </c>
      <c r="H344" s="72"/>
      <c r="I344" s="71"/>
      <c r="J344" s="72"/>
      <c r="K344" s="71"/>
      <c r="L344" s="73"/>
    </row>
    <row r="345" spans="1:82" ht="165.75" x14ac:dyDescent="0.2">
      <c r="B345" s="74" t="str">
        <f>Source!EO212</f>
        <v>Поправка: 421/пр_2020_прил.10_т.1_п.4_гр.3</v>
      </c>
      <c r="C345" s="74" t="str">
        <f>Source!CN212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46" spans="1:82" x14ac:dyDescent="0.2">
      <c r="C346" s="77" t="str">
        <f>"Объем: "&amp;Source!I212&amp;"=(832,3)/"&amp;"1000"</f>
        <v>Объем: 0,8323=(832,3)/1000</v>
      </c>
    </row>
    <row r="347" spans="1:82" ht="14.25" x14ac:dyDescent="0.2">
      <c r="A347" s="68"/>
      <c r="B347" s="71">
        <v>1</v>
      </c>
      <c r="C347" s="68" t="s">
        <v>593</v>
      </c>
      <c r="D347" s="69"/>
      <c r="E347" s="70"/>
      <c r="F347" s="70"/>
      <c r="G347" s="70"/>
      <c r="H347" s="72">
        <f>Source!AO212</f>
        <v>3.29</v>
      </c>
      <c r="I347" s="71">
        <f>ROUND(((0.2+1))*3,7)</f>
        <v>3.6</v>
      </c>
      <c r="J347" s="72">
        <f>ROUND(Source!AF212*Source!I212, 2)</f>
        <v>9.85</v>
      </c>
      <c r="K347" s="71">
        <f>IF(Source!BA212&lt;&gt; 0, Source!BA212, 1)</f>
        <v>50.93</v>
      </c>
      <c r="L347" s="73">
        <f>Source!S212</f>
        <v>502</v>
      </c>
    </row>
    <row r="348" spans="1:82" ht="14.25" x14ac:dyDescent="0.2">
      <c r="A348" s="68"/>
      <c r="B348" s="71">
        <v>2</v>
      </c>
      <c r="C348" s="68" t="s">
        <v>594</v>
      </c>
      <c r="D348" s="69"/>
      <c r="E348" s="70"/>
      <c r="F348" s="70"/>
      <c r="G348" s="70"/>
      <c r="H348" s="72">
        <f>Source!AM212</f>
        <v>271.14999999999998</v>
      </c>
      <c r="I348" s="71">
        <f>ROUND(((0.2+1))*3,7)</f>
        <v>3.6</v>
      </c>
      <c r="J348" s="72">
        <f>ROUND(((((Source!ET212*ROUND(((0.2+1)*3),7)))-((Source!EU212*ROUND(((0.2+1)*3),7))))+Source!AE212)*Source!I212, 2)</f>
        <v>812.44</v>
      </c>
      <c r="K348" s="71">
        <f>IF(Source!BB212&lt;&gt; 0, Source!BB212, 1)</f>
        <v>3.92</v>
      </c>
      <c r="L348" s="73">
        <f>Source!Q212</f>
        <v>3185</v>
      </c>
    </row>
    <row r="349" spans="1:82" ht="14.25" x14ac:dyDescent="0.2">
      <c r="A349" s="68"/>
      <c r="B349" s="71">
        <v>3</v>
      </c>
      <c r="C349" s="68" t="s">
        <v>595</v>
      </c>
      <c r="D349" s="69"/>
      <c r="E349" s="70"/>
      <c r="F349" s="70"/>
      <c r="G349" s="70"/>
      <c r="H349" s="72">
        <f>Source!AN212</f>
        <v>5.95</v>
      </c>
      <c r="I349" s="71">
        <f>ROUND(((0.2+1))*3,7)</f>
        <v>3.6</v>
      </c>
      <c r="J349" s="78">
        <f>ROUND(Source!AE212*Source!I212, 2)</f>
        <v>17.829999999999998</v>
      </c>
      <c r="K349" s="71">
        <f>IF(Source!BS212&lt;&gt; 0, Source!BS212, 1)</f>
        <v>50.93</v>
      </c>
      <c r="L349" s="79">
        <f>Source!R212</f>
        <v>908</v>
      </c>
    </row>
    <row r="350" spans="1:82" ht="14.25" x14ac:dyDescent="0.2">
      <c r="A350" s="68"/>
      <c r="B350" s="71">
        <v>4</v>
      </c>
      <c r="C350" s="68" t="s">
        <v>596</v>
      </c>
      <c r="D350" s="69"/>
      <c r="E350" s="70"/>
      <c r="F350" s="70"/>
      <c r="G350" s="70"/>
      <c r="H350" s="72">
        <f>Source!AL212</f>
        <v>7071.54</v>
      </c>
      <c r="I350" s="71">
        <f>ROUND(1*3,7)</f>
        <v>3</v>
      </c>
      <c r="J350" s="72">
        <f>ROUND(Source!AC212*Source!I212, 2)</f>
        <v>17656.93</v>
      </c>
      <c r="K350" s="71">
        <f>IF(Source!BC212&lt;&gt; 0, Source!BC212, 1)</f>
        <v>8.7100000000000009</v>
      </c>
      <c r="L350" s="73">
        <f>Source!P212</f>
        <v>153792</v>
      </c>
    </row>
    <row r="351" spans="1:82" ht="14.25" x14ac:dyDescent="0.2">
      <c r="A351" s="68"/>
      <c r="B351" s="68"/>
      <c r="C351" s="68" t="s">
        <v>597</v>
      </c>
      <c r="D351" s="69" t="s">
        <v>571</v>
      </c>
      <c r="E351" s="70">
        <f>Source!AQ212</f>
        <v>0.35</v>
      </c>
      <c r="F351" s="70">
        <f>ROUND(((0.2+1))*3,7)</f>
        <v>3.6</v>
      </c>
      <c r="G351" s="70">
        <f>ROUND(Source!U212, 7)</f>
        <v>1.0486979999999999</v>
      </c>
      <c r="H351" s="72"/>
      <c r="I351" s="71"/>
      <c r="J351" s="72"/>
      <c r="K351" s="71"/>
      <c r="L351" s="73"/>
    </row>
    <row r="352" spans="1:82" ht="14.25" x14ac:dyDescent="0.2">
      <c r="A352" s="68"/>
      <c r="B352" s="68"/>
      <c r="C352" s="80" t="s">
        <v>598</v>
      </c>
      <c r="D352" s="81" t="s">
        <v>571</v>
      </c>
      <c r="E352" s="82">
        <f>Source!AR212</f>
        <v>0.47</v>
      </c>
      <c r="F352" s="82">
        <f>ROUND(((0.2+1))*3,7)</f>
        <v>3.6</v>
      </c>
      <c r="G352" s="82">
        <f>ROUND(Source!V212, 7)</f>
        <v>1.4082516</v>
      </c>
      <c r="H352" s="83"/>
      <c r="I352" s="84"/>
      <c r="J352" s="83"/>
      <c r="K352" s="84"/>
      <c r="L352" s="85"/>
    </row>
    <row r="353" spans="1:101" ht="14.25" x14ac:dyDescent="0.2">
      <c r="A353" s="68"/>
      <c r="B353" s="68"/>
      <c r="C353" s="68" t="s">
        <v>599</v>
      </c>
      <c r="D353" s="69"/>
      <c r="E353" s="70"/>
      <c r="F353" s="70"/>
      <c r="G353" s="70"/>
      <c r="H353" s="72">
        <f>H347+H348+H350</f>
        <v>7345.98</v>
      </c>
      <c r="I353" s="71"/>
      <c r="J353" s="72">
        <f>J347+J348+J350</f>
        <v>18479.22</v>
      </c>
      <c r="K353" s="71"/>
      <c r="L353" s="73">
        <f>L347+L348+L350</f>
        <v>157479</v>
      </c>
    </row>
    <row r="354" spans="1:101" ht="85.5" x14ac:dyDescent="0.2">
      <c r="A354" s="67" t="s">
        <v>647</v>
      </c>
      <c r="B354" s="68" t="str">
        <f>Source!F214</f>
        <v>410-0001</v>
      </c>
      <c r="C354" s="68" t="s">
        <v>641</v>
      </c>
      <c r="D354" s="69" t="str">
        <f>Source!H214</f>
        <v>т</v>
      </c>
      <c r="E354" s="70">
        <f>SmtRes!AT317</f>
        <v>-13.2</v>
      </c>
      <c r="F354" s="70">
        <f>ROUND(1*3,7)</f>
        <v>3</v>
      </c>
      <c r="G354" s="70">
        <f>Source!I214</f>
        <v>-32.95908</v>
      </c>
      <c r="H354" s="72">
        <f>Source!AL214+Source!AO214+Source!AM214</f>
        <v>535.5</v>
      </c>
      <c r="I354" s="71"/>
      <c r="J354" s="72">
        <f>ROUND(Source!AC214*Source!I214, 2)+ROUND((((Source!ET214)-(Source!EU214))+Source!AE214)*Source!I214, 2)+ROUND(Source!AF214*Source!I214, 2)</f>
        <v>-17649.59</v>
      </c>
      <c r="K354" s="71">
        <f>IF(Source!BC214&lt;&gt; 0, Source!BC214, 1)</f>
        <v>8.7100000000000009</v>
      </c>
      <c r="L354" s="73">
        <f>Source!P214</f>
        <v>-153728</v>
      </c>
      <c r="O354">
        <f>J354</f>
        <v>-17649.59</v>
      </c>
      <c r="AA354">
        <f>J354</f>
        <v>-17649.59</v>
      </c>
      <c r="AD354">
        <f>ROUND((Source!AT214/100)*((ROUND(Source!AF214*Source!I214, 2)+ROUND(Source!AE214*Source!I214, 2))), 2)</f>
        <v>0</v>
      </c>
      <c r="AE354">
        <f>ROUND((Source!AU214/100)*((ROUND(Source!AF214*Source!I214, 2)+ROUND(Source!AE214*Source!I214, 2))), 2)</f>
        <v>0</v>
      </c>
      <c r="AN354">
        <f>L354</f>
        <v>-153728</v>
      </c>
      <c r="AW354">
        <f>L354</f>
        <v>-153728</v>
      </c>
      <c r="AZ354">
        <f>Source!X214</f>
        <v>0</v>
      </c>
      <c r="BA354">
        <f>Source!Y214</f>
        <v>0</v>
      </c>
      <c r="BH354">
        <f>J354</f>
        <v>-17649.59</v>
      </c>
      <c r="CD354">
        <v>1</v>
      </c>
    </row>
    <row r="355" spans="1:101" ht="14.25" x14ac:dyDescent="0.2">
      <c r="A355" s="68"/>
      <c r="B355" s="68"/>
      <c r="C355" s="68" t="s">
        <v>600</v>
      </c>
      <c r="D355" s="69"/>
      <c r="E355" s="70"/>
      <c r="F355" s="70"/>
      <c r="G355" s="70"/>
      <c r="H355" s="72"/>
      <c r="I355" s="71"/>
      <c r="J355" s="72">
        <f>SUM(S344:S358)+SUM(T344:T358)+SUM(X344:X358)+SUM(Y344:Y358)+SUM(Z344:Z358)</f>
        <v>27.68</v>
      </c>
      <c r="K355" s="71"/>
      <c r="L355" s="73">
        <f>SUM(AR344:AR358)+SUM(AS344:AS358)+SUM(AT344:AT358)+SUM(AU344:AU358)+SUM(AV344:AV358)</f>
        <v>1410</v>
      </c>
    </row>
    <row r="356" spans="1:101" ht="14.25" x14ac:dyDescent="0.2">
      <c r="A356" s="68"/>
      <c r="B356" s="68" t="s">
        <v>145</v>
      </c>
      <c r="C356" s="68" t="s">
        <v>636</v>
      </c>
      <c r="D356" s="69" t="s">
        <v>602</v>
      </c>
      <c r="E356" s="70">
        <f>Source!BZ212</f>
        <v>147</v>
      </c>
      <c r="F356" s="70"/>
      <c r="G356" s="70">
        <f>Source!AT212</f>
        <v>147</v>
      </c>
      <c r="H356" s="72"/>
      <c r="I356" s="71"/>
      <c r="J356" s="72">
        <f>SUM(AD344:AD358)</f>
        <v>40.69</v>
      </c>
      <c r="K356" s="71"/>
      <c r="L356" s="73">
        <f>SUM(AZ344:AZ358)</f>
        <v>2073</v>
      </c>
    </row>
    <row r="357" spans="1:101" ht="14.25" x14ac:dyDescent="0.2">
      <c r="A357" s="80"/>
      <c r="B357" s="80" t="s">
        <v>146</v>
      </c>
      <c r="C357" s="80" t="s">
        <v>637</v>
      </c>
      <c r="D357" s="81" t="s">
        <v>602</v>
      </c>
      <c r="E357" s="82">
        <f>Source!CA212</f>
        <v>134</v>
      </c>
      <c r="F357" s="82"/>
      <c r="G357" s="82">
        <f>Source!AU212</f>
        <v>134</v>
      </c>
      <c r="H357" s="83"/>
      <c r="I357" s="84"/>
      <c r="J357" s="83">
        <f>SUM(AE344:AE358)</f>
        <v>37.090000000000003</v>
      </c>
      <c r="K357" s="84"/>
      <c r="L357" s="85">
        <f>SUM(BA344:BA358)</f>
        <v>1889</v>
      </c>
    </row>
    <row r="358" spans="1:101" ht="15" x14ac:dyDescent="0.2">
      <c r="C358" s="89" t="s">
        <v>604</v>
      </c>
      <c r="D358" s="89"/>
      <c r="E358" s="89"/>
      <c r="F358" s="89"/>
      <c r="G358" s="89"/>
      <c r="H358" s="89"/>
      <c r="I358" s="90">
        <f>J347+J348+J350+J356+J357+SUM(J354:J354)-SUMIF(CE354:CE354, 1, J354:J354)</f>
        <v>907.40999999999985</v>
      </c>
      <c r="J358" s="90"/>
      <c r="K358" s="91">
        <f>L347+L348+L350+L356+L357+SUM(L354:L354)-SUMIF(CE354:CE354, 1, L354:L354)</f>
        <v>7713</v>
      </c>
      <c r="L358" s="91"/>
      <c r="O358" s="86">
        <f>J347+J348+J350+J356+J357</f>
        <v>18557</v>
      </c>
      <c r="P358" s="86">
        <f>J348</f>
        <v>812.44</v>
      </c>
      <c r="R358" t="s">
        <v>605</v>
      </c>
      <c r="S358" s="86">
        <f>J347</f>
        <v>9.85</v>
      </c>
      <c r="U358" s="86">
        <f>J347</f>
        <v>9.85</v>
      </c>
      <c r="X358" s="86">
        <f>J349</f>
        <v>17.829999999999998</v>
      </c>
      <c r="Z358" t="s">
        <v>605</v>
      </c>
      <c r="AA358" s="86">
        <f>J350</f>
        <v>17656.93</v>
      </c>
      <c r="AD358">
        <f>ROUND((Source!AT212/100)*((ROUND(Source!AF212*Source!I212, 2)+ROUND(Source!AE212*Source!I212, 2))), 2)</f>
        <v>40.69</v>
      </c>
      <c r="AE358">
        <f>ROUND((Source!AU212/100)*((ROUND(Source!AF212*Source!I212, 2)+ROUND(Source!AE212*Source!I212, 2))), 2)</f>
        <v>37.090000000000003</v>
      </c>
      <c r="AN358" s="87">
        <f>L347+L348+L350+L356+L357</f>
        <v>161441</v>
      </c>
      <c r="AO358" s="87">
        <f>L348</f>
        <v>3185</v>
      </c>
      <c r="AQ358" t="s">
        <v>605</v>
      </c>
      <c r="AR358" s="87">
        <f>L347</f>
        <v>502</v>
      </c>
      <c r="AT358" s="87">
        <f>L349</f>
        <v>908</v>
      </c>
      <c r="AV358" t="s">
        <v>605</v>
      </c>
      <c r="AW358" s="87">
        <f>L350</f>
        <v>153792</v>
      </c>
      <c r="AZ358">
        <f>Source!X212</f>
        <v>2073</v>
      </c>
      <c r="BA358">
        <f>Source!Y212</f>
        <v>1889</v>
      </c>
      <c r="BH358" s="86">
        <f>J347+J348+J350+J356+J357</f>
        <v>18557</v>
      </c>
      <c r="CD358">
        <v>1</v>
      </c>
    </row>
    <row r="359" spans="1:101" ht="71.25" x14ac:dyDescent="0.2">
      <c r="A359" s="103" t="s">
        <v>218</v>
      </c>
      <c r="B359" s="80" t="str">
        <f>Source!F216</f>
        <v>410-0006</v>
      </c>
      <c r="C359" s="80" t="str">
        <f>Source!G216</f>
        <v>Смеси асфальтобетонные дорожные, аэродромные и асфальтобетон (горячие для плотного асфальтобетона мелко и крупнозернистые, песчаные), марка II, тип Б</v>
      </c>
      <c r="D359" s="81" t="str">
        <f>Source!H216</f>
        <v>т</v>
      </c>
      <c r="E359" s="82">
        <f>Source!K216</f>
        <v>32.959099999999999</v>
      </c>
      <c r="F359" s="82"/>
      <c r="G359" s="82">
        <f>Source!I216</f>
        <v>32.959099999999999</v>
      </c>
      <c r="H359" s="83">
        <f>Source!AL216</f>
        <v>512.41</v>
      </c>
      <c r="I359" s="84"/>
      <c r="J359" s="83">
        <f>ROUND(Source!AC216*Source!I216, 2)</f>
        <v>16888.57</v>
      </c>
      <c r="K359" s="84">
        <f>IF(Source!BC216&lt;&gt; 0, Source!BC216, 1)</f>
        <v>8.94</v>
      </c>
      <c r="L359" s="85">
        <f>Source!P216</f>
        <v>150984</v>
      </c>
    </row>
    <row r="360" spans="1:101" ht="15" x14ac:dyDescent="0.2">
      <c r="C360" s="89" t="s">
        <v>604</v>
      </c>
      <c r="D360" s="89"/>
      <c r="E360" s="89"/>
      <c r="F360" s="89"/>
      <c r="G360" s="89"/>
      <c r="H360" s="89"/>
      <c r="I360" s="90">
        <f>J359</f>
        <v>16888.57</v>
      </c>
      <c r="J360" s="90"/>
      <c r="K360" s="91">
        <f>L359</f>
        <v>150984</v>
      </c>
      <c r="L360" s="91"/>
      <c r="O360" s="86">
        <f>J359</f>
        <v>16888.57</v>
      </c>
      <c r="P360">
        <f>0</f>
        <v>0</v>
      </c>
      <c r="R360" t="s">
        <v>605</v>
      </c>
      <c r="S360">
        <f>0</f>
        <v>0</v>
      </c>
      <c r="U360">
        <f>0</f>
        <v>0</v>
      </c>
      <c r="X360">
        <f>0</f>
        <v>0</v>
      </c>
      <c r="Z360" t="s">
        <v>605</v>
      </c>
      <c r="AA360" s="86">
        <f>J359</f>
        <v>16888.57</v>
      </c>
      <c r="AD360">
        <f>ROUND((Source!AT216/100)*((ROUND(Source!AF216*Source!I216, 2)+ROUND(Source!AE216*Source!I216, 2))), 2)</f>
        <v>0</v>
      </c>
      <c r="AE360">
        <f>ROUND((Source!AU216/100)*((ROUND(Source!AF216*Source!I216, 2)+ROUND(Source!AE216*Source!I216, 2))), 2)</f>
        <v>0</v>
      </c>
      <c r="AN360" s="87">
        <f>L359</f>
        <v>150984</v>
      </c>
      <c r="AO360">
        <f>0</f>
        <v>0</v>
      </c>
      <c r="AQ360" t="s">
        <v>605</v>
      </c>
      <c r="AR360">
        <f>0</f>
        <v>0</v>
      </c>
      <c r="AT360">
        <f>0</f>
        <v>0</v>
      </c>
      <c r="AV360" t="s">
        <v>605</v>
      </c>
      <c r="AW360" s="87">
        <f>L359</f>
        <v>150984</v>
      </c>
      <c r="AZ360">
        <f>Source!X216</f>
        <v>0</v>
      </c>
      <c r="BA360">
        <f>Source!Y216</f>
        <v>0</v>
      </c>
      <c r="BH360" s="86">
        <f>J359</f>
        <v>16888.57</v>
      </c>
      <c r="CD360">
        <v>1</v>
      </c>
    </row>
    <row r="361" spans="1:101" ht="14.25" x14ac:dyDescent="0.2">
      <c r="C361" s="107" t="str">
        <f>Source!G217</f>
        <v>3слой марка II, тип Б-5см</v>
      </c>
    </row>
    <row r="362" spans="1:101" ht="71.25" x14ac:dyDescent="0.2">
      <c r="A362" s="67" t="s">
        <v>220</v>
      </c>
      <c r="B362" s="68" t="str">
        <f>Source!F219</f>
        <v>27-06-029-1</v>
      </c>
      <c r="C362" s="68" t="str">
        <f>Source!G219</f>
        <v>Устройство покрытия толщиной 4 см из горячих асфальтобетонных смесей плотных мелкозернистых типа А,Б,В, плотность каменных материалов 2,5-2,9 т/м3</v>
      </c>
      <c r="D362" s="69" t="str">
        <f>Source!H219</f>
        <v>1000 м2 покрытия</v>
      </c>
      <c r="E362" s="70">
        <f>Source!K219</f>
        <v>0.83230000000000004</v>
      </c>
      <c r="F362" s="70"/>
      <c r="G362" s="70">
        <f>Source!I219</f>
        <v>0.83230000000000004</v>
      </c>
      <c r="H362" s="72"/>
      <c r="I362" s="71"/>
      <c r="J362" s="72"/>
      <c r="K362" s="71"/>
      <c r="L362" s="73"/>
    </row>
    <row r="363" spans="1:101" ht="51" x14ac:dyDescent="0.2">
      <c r="B363" s="74" t="s">
        <v>545</v>
      </c>
      <c r="C363" s="75" t="s">
        <v>592</v>
      </c>
      <c r="D363" s="75"/>
      <c r="E363" s="75"/>
      <c r="F363" s="75"/>
      <c r="G363" s="75"/>
      <c r="H363" s="75"/>
      <c r="I363" s="75"/>
      <c r="J363" s="75"/>
      <c r="K363" s="75"/>
      <c r="L363" s="75"/>
      <c r="CW363" s="76" t="s">
        <v>592</v>
      </c>
    </row>
    <row r="364" spans="1:101" x14ac:dyDescent="0.2">
      <c r="C364" s="77" t="str">
        <f>"Объем: "&amp;Source!I219&amp;"=832,3/"&amp;"1000"</f>
        <v>Объем: 0,8323=832,3/1000</v>
      </c>
    </row>
    <row r="365" spans="1:101" ht="14.25" x14ac:dyDescent="0.2">
      <c r="A365" s="68"/>
      <c r="B365" s="71">
        <v>1</v>
      </c>
      <c r="C365" s="68" t="s">
        <v>593</v>
      </c>
      <c r="D365" s="69"/>
      <c r="E365" s="70"/>
      <c r="F365" s="70"/>
      <c r="G365" s="70"/>
      <c r="H365" s="72">
        <f>Source!AO219</f>
        <v>182.32</v>
      </c>
      <c r="I365" s="71">
        <f>ROUND((0.2+1),7)</f>
        <v>1.2</v>
      </c>
      <c r="J365" s="72">
        <f>ROUND(Source!AF219*Source!I219, 2)</f>
        <v>182.09</v>
      </c>
      <c r="K365" s="71">
        <f>IF(Source!BA219&lt;&gt; 0, Source!BA219, 1)</f>
        <v>50.93</v>
      </c>
      <c r="L365" s="73">
        <f>Source!S219</f>
        <v>9274</v>
      </c>
    </row>
    <row r="366" spans="1:101" ht="14.25" x14ac:dyDescent="0.2">
      <c r="A366" s="68"/>
      <c r="B366" s="71">
        <v>2</v>
      </c>
      <c r="C366" s="68" t="s">
        <v>594</v>
      </c>
      <c r="D366" s="69"/>
      <c r="E366" s="70"/>
      <c r="F366" s="70"/>
      <c r="G366" s="70"/>
      <c r="H366" s="72">
        <f>Source!AM219</f>
        <v>8175.12</v>
      </c>
      <c r="I366" s="71">
        <f>ROUND((0.2+1),7)</f>
        <v>1.2</v>
      </c>
      <c r="J366" s="72">
        <f>ROUND(((((Source!ET219*ROUND((0.2+1),7)))-((Source!EU219*ROUND((0.2+1),7))))+Source!AE219)*Source!I219, 2)</f>
        <v>8164.98</v>
      </c>
      <c r="K366" s="71">
        <f>IF(Source!BB219&lt;&gt; 0, Source!BB219, 1)</f>
        <v>4.17</v>
      </c>
      <c r="L366" s="73">
        <f>Source!Q219</f>
        <v>34048</v>
      </c>
    </row>
    <row r="367" spans="1:101" ht="14.25" x14ac:dyDescent="0.2">
      <c r="A367" s="68"/>
      <c r="B367" s="71">
        <v>3</v>
      </c>
      <c r="C367" s="68" t="s">
        <v>595</v>
      </c>
      <c r="D367" s="69"/>
      <c r="E367" s="70"/>
      <c r="F367" s="70"/>
      <c r="G367" s="70"/>
      <c r="H367" s="72">
        <f>Source!AN219</f>
        <v>239.09</v>
      </c>
      <c r="I367" s="71">
        <f>ROUND((0.2+1),7)</f>
        <v>1.2</v>
      </c>
      <c r="J367" s="78">
        <f>ROUND(Source!AE219*Source!I219, 2)</f>
        <v>238.8</v>
      </c>
      <c r="K367" s="71">
        <f>IF(Source!BS219&lt;&gt; 0, Source!BS219, 1)</f>
        <v>50.93</v>
      </c>
      <c r="L367" s="79">
        <f>Source!R219</f>
        <v>12162</v>
      </c>
    </row>
    <row r="368" spans="1:101" ht="14.25" x14ac:dyDescent="0.2">
      <c r="A368" s="68"/>
      <c r="B368" s="71">
        <v>4</v>
      </c>
      <c r="C368" s="68" t="s">
        <v>596</v>
      </c>
      <c r="D368" s="69"/>
      <c r="E368" s="70"/>
      <c r="F368" s="70"/>
      <c r="G368" s="70"/>
      <c r="H368" s="72">
        <f>Source!AL219</f>
        <v>57243.02</v>
      </c>
      <c r="I368" s="71"/>
      <c r="J368" s="72">
        <f>ROUND(Source!AC219*Source!I219, 2)</f>
        <v>47643.37</v>
      </c>
      <c r="K368" s="71">
        <f>IF(Source!BC219&lt;&gt; 0, Source!BC219, 1)</f>
        <v>8.74</v>
      </c>
      <c r="L368" s="73">
        <f>Source!P219</f>
        <v>416403</v>
      </c>
    </row>
    <row r="369" spans="1:82" ht="14.25" x14ac:dyDescent="0.2">
      <c r="A369" s="68"/>
      <c r="B369" s="68"/>
      <c r="C369" s="68" t="s">
        <v>597</v>
      </c>
      <c r="D369" s="69" t="s">
        <v>571</v>
      </c>
      <c r="E369" s="70">
        <f>Source!AQ219</f>
        <v>20.86</v>
      </c>
      <c r="F369" s="70">
        <f>ROUND((0.2+1),7)</f>
        <v>1.2</v>
      </c>
      <c r="G369" s="70">
        <f>ROUND(Source!U219, 7)</f>
        <v>20.834133600000001</v>
      </c>
      <c r="H369" s="72"/>
      <c r="I369" s="71"/>
      <c r="J369" s="72"/>
      <c r="K369" s="71"/>
      <c r="L369" s="73"/>
    </row>
    <row r="370" spans="1:82" ht="14.25" x14ac:dyDescent="0.2">
      <c r="A370" s="68"/>
      <c r="B370" s="68"/>
      <c r="C370" s="80" t="s">
        <v>598</v>
      </c>
      <c r="D370" s="81" t="s">
        <v>571</v>
      </c>
      <c r="E370" s="82">
        <f>Source!AR219</f>
        <v>18.649999999999999</v>
      </c>
      <c r="F370" s="82">
        <f>ROUND((0.2+1),7)</f>
        <v>1.2</v>
      </c>
      <c r="G370" s="82">
        <f>ROUND(Source!V219, 7)</f>
        <v>18.626874000000001</v>
      </c>
      <c r="H370" s="83"/>
      <c r="I370" s="84"/>
      <c r="J370" s="83"/>
      <c r="K370" s="84"/>
      <c r="L370" s="85"/>
    </row>
    <row r="371" spans="1:82" ht="14.25" x14ac:dyDescent="0.2">
      <c r="A371" s="68"/>
      <c r="B371" s="68"/>
      <c r="C371" s="68" t="s">
        <v>599</v>
      </c>
      <c r="D371" s="69"/>
      <c r="E371" s="70"/>
      <c r="F371" s="70"/>
      <c r="G371" s="70"/>
      <c r="H371" s="72">
        <f>H365+H366+H368</f>
        <v>65600.459999999992</v>
      </c>
      <c r="I371" s="71"/>
      <c r="J371" s="72">
        <f>J365+J366+J368</f>
        <v>55990.44</v>
      </c>
      <c r="K371" s="71"/>
      <c r="L371" s="73">
        <f>L365+L366+L368</f>
        <v>459725</v>
      </c>
    </row>
    <row r="372" spans="1:82" ht="85.5" x14ac:dyDescent="0.2">
      <c r="A372" s="67" t="s">
        <v>648</v>
      </c>
      <c r="B372" s="68" t="str">
        <f>Source!F221</f>
        <v>410-0001</v>
      </c>
      <c r="C372" s="68" t="s">
        <v>641</v>
      </c>
      <c r="D372" s="69" t="str">
        <f>Source!H221</f>
        <v>т</v>
      </c>
      <c r="E372" s="70">
        <f>SmtRes!AT365</f>
        <v>-105.26</v>
      </c>
      <c r="F372" s="70"/>
      <c r="G372" s="70">
        <f>Source!I221</f>
        <v>-87.607898000000006</v>
      </c>
      <c r="H372" s="72">
        <f>Source!AL221+Source!AO221+Source!AM221</f>
        <v>535.5</v>
      </c>
      <c r="I372" s="71"/>
      <c r="J372" s="72">
        <f>ROUND(Source!AC221*Source!I221, 2)+ROUND((((Source!ET221)-(Source!EU221))+Source!AE221)*Source!I221, 2)+ROUND(Source!AF221*Source!I221, 2)</f>
        <v>-46914.03</v>
      </c>
      <c r="K372" s="71">
        <f>IF(Source!BC221&lt;&gt; 0, Source!BC221, 1)</f>
        <v>8.7100000000000009</v>
      </c>
      <c r="L372" s="73">
        <f>Source!P221</f>
        <v>-408621</v>
      </c>
      <c r="O372">
        <f>J372</f>
        <v>-46914.03</v>
      </c>
      <c r="AA372">
        <f>J372</f>
        <v>-46914.03</v>
      </c>
      <c r="AD372">
        <f>ROUND((Source!AT221/100)*((ROUND(Source!AF221*Source!I221, 2)+ROUND(Source!AE221*Source!I221, 2))), 2)</f>
        <v>0</v>
      </c>
      <c r="AE372">
        <f>ROUND((Source!AU221/100)*((ROUND(Source!AF221*Source!I221, 2)+ROUND(Source!AE221*Source!I221, 2))), 2)</f>
        <v>0</v>
      </c>
      <c r="AN372">
        <f>L372</f>
        <v>-408621</v>
      </c>
      <c r="AW372">
        <f>L372</f>
        <v>-408621</v>
      </c>
      <c r="AZ372">
        <f>Source!X221</f>
        <v>0</v>
      </c>
      <c r="BA372">
        <f>Source!Y221</f>
        <v>0</v>
      </c>
      <c r="BH372">
        <f>J372</f>
        <v>-46914.03</v>
      </c>
      <c r="CD372">
        <v>1</v>
      </c>
    </row>
    <row r="373" spans="1:82" ht="14.25" x14ac:dyDescent="0.2">
      <c r="A373" s="68"/>
      <c r="B373" s="68"/>
      <c r="C373" s="68" t="s">
        <v>600</v>
      </c>
      <c r="D373" s="69"/>
      <c r="E373" s="70"/>
      <c r="F373" s="70"/>
      <c r="G373" s="70"/>
      <c r="H373" s="72"/>
      <c r="I373" s="71"/>
      <c r="J373" s="72">
        <f>SUM(S362:S376)+SUM(T362:T376)+SUM(X362:X376)+SUM(Y362:Y376)+SUM(Z362:Z376)</f>
        <v>420.89</v>
      </c>
      <c r="K373" s="71"/>
      <c r="L373" s="73">
        <f>SUM(AR362:AR376)+SUM(AS362:AS376)+SUM(AT362:AT376)+SUM(AU362:AU376)+SUM(AV362:AV376)</f>
        <v>21436</v>
      </c>
    </row>
    <row r="374" spans="1:82" ht="14.25" x14ac:dyDescent="0.2">
      <c r="A374" s="68"/>
      <c r="B374" s="68" t="s">
        <v>145</v>
      </c>
      <c r="C374" s="68" t="s">
        <v>636</v>
      </c>
      <c r="D374" s="69" t="s">
        <v>602</v>
      </c>
      <c r="E374" s="70">
        <f>Source!BZ219</f>
        <v>147</v>
      </c>
      <c r="F374" s="70"/>
      <c r="G374" s="70">
        <f>Source!AT219</f>
        <v>147</v>
      </c>
      <c r="H374" s="72"/>
      <c r="I374" s="71"/>
      <c r="J374" s="72">
        <f>SUM(AD362:AD376)</f>
        <v>618.71</v>
      </c>
      <c r="K374" s="71"/>
      <c r="L374" s="73">
        <f>SUM(AZ362:AZ376)</f>
        <v>31511</v>
      </c>
    </row>
    <row r="375" spans="1:82" ht="14.25" x14ac:dyDescent="0.2">
      <c r="A375" s="80"/>
      <c r="B375" s="80" t="s">
        <v>146</v>
      </c>
      <c r="C375" s="80" t="s">
        <v>637</v>
      </c>
      <c r="D375" s="81" t="s">
        <v>602</v>
      </c>
      <c r="E375" s="82">
        <f>Source!CA219</f>
        <v>134</v>
      </c>
      <c r="F375" s="82"/>
      <c r="G375" s="82">
        <f>Source!AU219</f>
        <v>134</v>
      </c>
      <c r="H375" s="83"/>
      <c r="I375" s="84"/>
      <c r="J375" s="83">
        <f>SUM(AE362:AE376)</f>
        <v>563.99</v>
      </c>
      <c r="K375" s="84"/>
      <c r="L375" s="85">
        <f>SUM(BA362:BA376)</f>
        <v>28724</v>
      </c>
    </row>
    <row r="376" spans="1:82" ht="15" x14ac:dyDescent="0.2">
      <c r="C376" s="89" t="s">
        <v>604</v>
      </c>
      <c r="D376" s="89"/>
      <c r="E376" s="89"/>
      <c r="F376" s="89"/>
      <c r="G376" s="89"/>
      <c r="H376" s="89"/>
      <c r="I376" s="90">
        <f>J365+J366+J368+J374+J375+SUM(J372:J372)-SUMIF(CE372:CE372, 1, J372:J372)</f>
        <v>10259.11</v>
      </c>
      <c r="J376" s="90"/>
      <c r="K376" s="91">
        <f>L365+L366+L368+L374+L375+SUM(L372:L372)-SUMIF(CE372:CE372, 1, L372:L372)</f>
        <v>111339</v>
      </c>
      <c r="L376" s="91"/>
      <c r="O376" s="86">
        <f>J365+J366+J368+J374+J375</f>
        <v>57173.14</v>
      </c>
      <c r="P376" s="86">
        <f>J366</f>
        <v>8164.98</v>
      </c>
      <c r="R376" t="s">
        <v>605</v>
      </c>
      <c r="S376" s="86">
        <f>J365</f>
        <v>182.09</v>
      </c>
      <c r="U376" s="86">
        <f>J365</f>
        <v>182.09</v>
      </c>
      <c r="X376" s="86">
        <f>J367</f>
        <v>238.8</v>
      </c>
      <c r="Z376" t="s">
        <v>605</v>
      </c>
      <c r="AA376" s="86">
        <f>J368</f>
        <v>47643.37</v>
      </c>
      <c r="AD376">
        <f>ROUND((Source!AT219/100)*((ROUND(Source!AF219*Source!I219, 2)+ROUND(Source!AE219*Source!I219, 2))), 2)</f>
        <v>618.71</v>
      </c>
      <c r="AE376">
        <f>ROUND((Source!AU219/100)*((ROUND(Source!AF219*Source!I219, 2)+ROUND(Source!AE219*Source!I219, 2))), 2)</f>
        <v>563.99</v>
      </c>
      <c r="AN376" s="87">
        <f>L365+L366+L368+L374+L375</f>
        <v>519960</v>
      </c>
      <c r="AO376" s="87">
        <f>L366</f>
        <v>34048</v>
      </c>
      <c r="AQ376" t="s">
        <v>605</v>
      </c>
      <c r="AR376" s="87">
        <f>L365</f>
        <v>9274</v>
      </c>
      <c r="AT376" s="87">
        <f>L367</f>
        <v>12162</v>
      </c>
      <c r="AV376" t="s">
        <v>605</v>
      </c>
      <c r="AW376" s="87">
        <f>L368</f>
        <v>416403</v>
      </c>
      <c r="AZ376">
        <f>Source!X219</f>
        <v>31511</v>
      </c>
      <c r="BA376">
        <f>Source!Y219</f>
        <v>28724</v>
      </c>
      <c r="BH376" s="86">
        <f>J365+J366+J368+J374+J375</f>
        <v>57173.14</v>
      </c>
      <c r="CD376">
        <v>1</v>
      </c>
    </row>
    <row r="377" spans="1:82" ht="71.25" x14ac:dyDescent="0.2">
      <c r="A377" s="103" t="s">
        <v>222</v>
      </c>
      <c r="B377" s="80" t="str">
        <f>Source!F223</f>
        <v>410-0006</v>
      </c>
      <c r="C377" s="80" t="str">
        <f>Source!G223</f>
        <v>Смеси асфальтобетонные дорожные, аэродромные и асфальтобетон (горячие для плотного асфальтобетона мелко и крупнозернистые, песчаные), марка II, тип Б</v>
      </c>
      <c r="D377" s="81" t="str">
        <f>Source!H223</f>
        <v>т</v>
      </c>
      <c r="E377" s="82">
        <f>Source!K223</f>
        <v>87.606999999999999</v>
      </c>
      <c r="F377" s="82"/>
      <c r="G377" s="82">
        <f>Source!I223</f>
        <v>87.606999999999999</v>
      </c>
      <c r="H377" s="83">
        <f>Source!AL223</f>
        <v>512.41</v>
      </c>
      <c r="I377" s="84"/>
      <c r="J377" s="83">
        <f>ROUND(Source!AC223*Source!I223, 2)</f>
        <v>44890.7</v>
      </c>
      <c r="K377" s="84">
        <f>IF(Source!BC223&lt;&gt; 0, Source!BC223, 1)</f>
        <v>8.94</v>
      </c>
      <c r="L377" s="85">
        <f>Source!P223</f>
        <v>401323</v>
      </c>
    </row>
    <row r="378" spans="1:82" ht="15" x14ac:dyDescent="0.2">
      <c r="C378" s="89" t="s">
        <v>604</v>
      </c>
      <c r="D378" s="89"/>
      <c r="E378" s="89"/>
      <c r="F378" s="89"/>
      <c r="G378" s="89"/>
      <c r="H378" s="89"/>
      <c r="I378" s="90">
        <f>J377</f>
        <v>44890.7</v>
      </c>
      <c r="J378" s="90"/>
      <c r="K378" s="91">
        <f>L377</f>
        <v>401323</v>
      </c>
      <c r="L378" s="91"/>
      <c r="O378" s="86">
        <f>J377</f>
        <v>44890.7</v>
      </c>
      <c r="P378">
        <f>0</f>
        <v>0</v>
      </c>
      <c r="R378" t="s">
        <v>605</v>
      </c>
      <c r="S378">
        <f>0</f>
        <v>0</v>
      </c>
      <c r="U378">
        <f>0</f>
        <v>0</v>
      </c>
      <c r="X378">
        <f>0</f>
        <v>0</v>
      </c>
      <c r="Z378" t="s">
        <v>605</v>
      </c>
      <c r="AA378" s="86">
        <f>J377</f>
        <v>44890.7</v>
      </c>
      <c r="AD378">
        <f>ROUND((Source!AT223/100)*((ROUND(Source!AF223*Source!I223, 2)+ROUND(Source!AE223*Source!I223, 2))), 2)</f>
        <v>0</v>
      </c>
      <c r="AE378">
        <f>ROUND((Source!AU223/100)*((ROUND(Source!AF223*Source!I223, 2)+ROUND(Source!AE223*Source!I223, 2))), 2)</f>
        <v>0</v>
      </c>
      <c r="AN378" s="87">
        <f>L377</f>
        <v>401323</v>
      </c>
      <c r="AO378">
        <f>0</f>
        <v>0</v>
      </c>
      <c r="AQ378" t="s">
        <v>605</v>
      </c>
      <c r="AR378">
        <f>0</f>
        <v>0</v>
      </c>
      <c r="AT378">
        <f>0</f>
        <v>0</v>
      </c>
      <c r="AV378" t="s">
        <v>605</v>
      </c>
      <c r="AW378" s="87">
        <f>L377</f>
        <v>401323</v>
      </c>
      <c r="AZ378">
        <f>Source!X223</f>
        <v>0</v>
      </c>
      <c r="BA378">
        <f>Source!Y223</f>
        <v>0</v>
      </c>
      <c r="BH378" s="86">
        <f>J377</f>
        <v>44890.7</v>
      </c>
      <c r="CD378">
        <v>1</v>
      </c>
    </row>
    <row r="379" spans="1:82" ht="132" x14ac:dyDescent="0.2">
      <c r="A379" s="67" t="s">
        <v>223</v>
      </c>
      <c r="B379" s="68" t="str">
        <f>Source!F225</f>
        <v>27-06-030-1</v>
      </c>
      <c r="C379" s="68" t="s">
        <v>649</v>
      </c>
      <c r="D379" s="69" t="str">
        <f>Source!H225</f>
        <v>1000 м2 покрытия</v>
      </c>
      <c r="E379" s="70">
        <f>Source!K225</f>
        <v>0.83230000000000004</v>
      </c>
      <c r="F379" s="70"/>
      <c r="G379" s="70">
        <f>Source!I225</f>
        <v>0.83230000000000004</v>
      </c>
      <c r="H379" s="72"/>
      <c r="I379" s="71"/>
      <c r="J379" s="72"/>
      <c r="K379" s="71"/>
      <c r="L379" s="73"/>
    </row>
    <row r="380" spans="1:82" ht="165.75" x14ac:dyDescent="0.2">
      <c r="B380" s="74" t="str">
        <f>Source!EO225</f>
        <v>Поправка: 421/пр_2020_прил.10_т.1_п.4_гр.3</v>
      </c>
      <c r="C380" s="74" t="str">
        <f>Source!CN225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81" spans="1:82" x14ac:dyDescent="0.2">
      <c r="C381" s="77" t="str">
        <f>"Объем: "&amp;Source!I225&amp;"=(832,3)/"&amp;"1000"</f>
        <v>Объем: 0,8323=(832,3)/1000</v>
      </c>
    </row>
    <row r="382" spans="1:82" ht="14.25" x14ac:dyDescent="0.2">
      <c r="A382" s="68"/>
      <c r="B382" s="71">
        <v>1</v>
      </c>
      <c r="C382" s="68" t="s">
        <v>593</v>
      </c>
      <c r="D382" s="69"/>
      <c r="E382" s="70"/>
      <c r="F382" s="70"/>
      <c r="G382" s="70"/>
      <c r="H382" s="72">
        <f>Source!AO225</f>
        <v>3.29</v>
      </c>
      <c r="I382" s="71">
        <f>ROUND((0.2+1),7)</f>
        <v>1.2</v>
      </c>
      <c r="J382" s="72">
        <f>ROUND(Source!AF225*Source!I225, 2)</f>
        <v>3.29</v>
      </c>
      <c r="K382" s="71">
        <f>IF(Source!BA225&lt;&gt; 0, Source!BA225, 1)</f>
        <v>50.93</v>
      </c>
      <c r="L382" s="73">
        <f>Source!S225</f>
        <v>167</v>
      </c>
    </row>
    <row r="383" spans="1:82" ht="14.25" x14ac:dyDescent="0.2">
      <c r="A383" s="68"/>
      <c r="B383" s="71">
        <v>2</v>
      </c>
      <c r="C383" s="68" t="s">
        <v>594</v>
      </c>
      <c r="D383" s="69"/>
      <c r="E383" s="70"/>
      <c r="F383" s="70"/>
      <c r="G383" s="70"/>
      <c r="H383" s="72">
        <f>Source!AM225</f>
        <v>271.14999999999998</v>
      </c>
      <c r="I383" s="71">
        <f>ROUND((0.2+1),7)</f>
        <v>1.2</v>
      </c>
      <c r="J383" s="72">
        <f>ROUND(((((Source!ET225*ROUND((0.2+1),7)))-((Source!EU225*ROUND((0.2+1),7))))+Source!AE225)*Source!I225, 2)</f>
        <v>270.81</v>
      </c>
      <c r="K383" s="71">
        <f>IF(Source!BB225&lt;&gt; 0, Source!BB225, 1)</f>
        <v>3.92</v>
      </c>
      <c r="L383" s="73">
        <f>Source!Q225</f>
        <v>1062</v>
      </c>
    </row>
    <row r="384" spans="1:82" ht="14.25" x14ac:dyDescent="0.2">
      <c r="A384" s="68"/>
      <c r="B384" s="71">
        <v>3</v>
      </c>
      <c r="C384" s="68" t="s">
        <v>595</v>
      </c>
      <c r="D384" s="69"/>
      <c r="E384" s="70"/>
      <c r="F384" s="70"/>
      <c r="G384" s="70"/>
      <c r="H384" s="72">
        <f>Source!AN225</f>
        <v>5.95</v>
      </c>
      <c r="I384" s="71">
        <f>ROUND((0.2+1),7)</f>
        <v>1.2</v>
      </c>
      <c r="J384" s="78">
        <f>ROUND(Source!AE225*Source!I225, 2)</f>
        <v>5.94</v>
      </c>
      <c r="K384" s="71">
        <f>IF(Source!BS225&lt;&gt; 0, Source!BS225, 1)</f>
        <v>50.93</v>
      </c>
      <c r="L384" s="79">
        <f>Source!R225</f>
        <v>303</v>
      </c>
    </row>
    <row r="385" spans="1:101" ht="14.25" x14ac:dyDescent="0.2">
      <c r="A385" s="68"/>
      <c r="B385" s="71">
        <v>4</v>
      </c>
      <c r="C385" s="68" t="s">
        <v>596</v>
      </c>
      <c r="D385" s="69"/>
      <c r="E385" s="70"/>
      <c r="F385" s="70"/>
      <c r="G385" s="70"/>
      <c r="H385" s="72">
        <f>Source!AL225</f>
        <v>7071.54</v>
      </c>
      <c r="I385" s="71">
        <f>ROUND(1,7)</f>
        <v>1</v>
      </c>
      <c r="J385" s="72">
        <f>ROUND(Source!AC225*Source!I225, 2)</f>
        <v>5885.64</v>
      </c>
      <c r="K385" s="71">
        <f>IF(Source!BC225&lt;&gt; 0, Source!BC225, 1)</f>
        <v>8.7100000000000009</v>
      </c>
      <c r="L385" s="73">
        <f>Source!P225</f>
        <v>51264</v>
      </c>
    </row>
    <row r="386" spans="1:101" ht="14.25" x14ac:dyDescent="0.2">
      <c r="A386" s="68"/>
      <c r="B386" s="68"/>
      <c r="C386" s="68" t="s">
        <v>597</v>
      </c>
      <c r="D386" s="69" t="s">
        <v>571</v>
      </c>
      <c r="E386" s="70">
        <f>Source!AQ225</f>
        <v>0.35</v>
      </c>
      <c r="F386" s="70">
        <f>ROUND((0.2+1),7)</f>
        <v>1.2</v>
      </c>
      <c r="G386" s="70">
        <f>ROUND(Source!U225, 7)</f>
        <v>0.34956599999999999</v>
      </c>
      <c r="H386" s="72"/>
      <c r="I386" s="71"/>
      <c r="J386" s="72"/>
      <c r="K386" s="71"/>
      <c r="L386" s="73"/>
    </row>
    <row r="387" spans="1:101" ht="14.25" x14ac:dyDescent="0.2">
      <c r="A387" s="68"/>
      <c r="B387" s="68"/>
      <c r="C387" s="80" t="s">
        <v>598</v>
      </c>
      <c r="D387" s="81" t="s">
        <v>571</v>
      </c>
      <c r="E387" s="82">
        <f>Source!AR225</f>
        <v>0.47</v>
      </c>
      <c r="F387" s="82">
        <f>ROUND((0.2+1),7)</f>
        <v>1.2</v>
      </c>
      <c r="G387" s="82">
        <f>ROUND(Source!V225, 7)</f>
        <v>0.46941719999999998</v>
      </c>
      <c r="H387" s="83"/>
      <c r="I387" s="84"/>
      <c r="J387" s="83"/>
      <c r="K387" s="84"/>
      <c r="L387" s="85"/>
    </row>
    <row r="388" spans="1:101" ht="14.25" x14ac:dyDescent="0.2">
      <c r="A388" s="68"/>
      <c r="B388" s="68"/>
      <c r="C388" s="68" t="s">
        <v>599</v>
      </c>
      <c r="D388" s="69"/>
      <c r="E388" s="70"/>
      <c r="F388" s="70"/>
      <c r="G388" s="70"/>
      <c r="H388" s="72">
        <f>H382+H383+H385</f>
        <v>7345.98</v>
      </c>
      <c r="I388" s="71"/>
      <c r="J388" s="72">
        <f>J382+J383+J385</f>
        <v>6159.7400000000007</v>
      </c>
      <c r="K388" s="71"/>
      <c r="L388" s="73">
        <f>L382+L383+L385</f>
        <v>52493</v>
      </c>
    </row>
    <row r="389" spans="1:101" ht="85.5" x14ac:dyDescent="0.2">
      <c r="A389" s="67" t="s">
        <v>650</v>
      </c>
      <c r="B389" s="68" t="str">
        <f>Source!F227</f>
        <v>410-0001</v>
      </c>
      <c r="C389" s="68" t="s">
        <v>641</v>
      </c>
      <c r="D389" s="69" t="str">
        <f>Source!H227</f>
        <v>т</v>
      </c>
      <c r="E389" s="70">
        <f>SmtRes!AT387</f>
        <v>-13.2</v>
      </c>
      <c r="F389" s="70">
        <f>ROUND(1,7)</f>
        <v>1</v>
      </c>
      <c r="G389" s="70">
        <f>Source!I227</f>
        <v>-10.986359999999999</v>
      </c>
      <c r="H389" s="72">
        <f>Source!AL227+Source!AO227+Source!AM227</f>
        <v>535.5</v>
      </c>
      <c r="I389" s="71"/>
      <c r="J389" s="72">
        <f>ROUND(Source!AC227*Source!I227, 2)+ROUND((((Source!ET227)-(Source!EU227))+Source!AE227)*Source!I227, 2)+ROUND(Source!AF227*Source!I227, 2)</f>
        <v>-5883.2</v>
      </c>
      <c r="K389" s="71">
        <f>IF(Source!BC227&lt;&gt; 0, Source!BC227, 1)</f>
        <v>8.7100000000000009</v>
      </c>
      <c r="L389" s="73">
        <f>Source!P227</f>
        <v>-51243</v>
      </c>
      <c r="O389">
        <f>J389</f>
        <v>-5883.2</v>
      </c>
      <c r="AA389">
        <f>J389</f>
        <v>-5883.2</v>
      </c>
      <c r="AD389">
        <f>ROUND((Source!AT227/100)*((ROUND(Source!AF227*Source!I227, 2)+ROUND(Source!AE227*Source!I227, 2))), 2)</f>
        <v>0</v>
      </c>
      <c r="AE389">
        <f>ROUND((Source!AU227/100)*((ROUND(Source!AF227*Source!I227, 2)+ROUND(Source!AE227*Source!I227, 2))), 2)</f>
        <v>0</v>
      </c>
      <c r="AN389">
        <f>L389</f>
        <v>-51243</v>
      </c>
      <c r="AW389">
        <f>L389</f>
        <v>-51243</v>
      </c>
      <c r="AZ389">
        <f>Source!X227</f>
        <v>0</v>
      </c>
      <c r="BA389">
        <f>Source!Y227</f>
        <v>0</v>
      </c>
      <c r="BH389">
        <f>J389</f>
        <v>-5883.2</v>
      </c>
      <c r="CD389">
        <v>1</v>
      </c>
    </row>
    <row r="390" spans="1:101" ht="63.75" x14ac:dyDescent="0.2">
      <c r="B390" s="74" t="str">
        <f>Source!EO227</f>
        <v>Поправка: 421/пр_2020_прил.10_т.1_п.4_гр.3</v>
      </c>
      <c r="C390" s="75" t="s">
        <v>651</v>
      </c>
      <c r="D390" s="75"/>
      <c r="E390" s="75"/>
      <c r="F390" s="75"/>
      <c r="G390" s="75"/>
      <c r="H390" s="75"/>
      <c r="I390" s="75"/>
      <c r="J390" s="75"/>
      <c r="K390" s="75"/>
      <c r="L390" s="75"/>
      <c r="CW390" s="76" t="s">
        <v>651</v>
      </c>
    </row>
    <row r="391" spans="1:101" ht="14.25" x14ac:dyDescent="0.2">
      <c r="A391" s="68"/>
      <c r="B391" s="68"/>
      <c r="C391" s="68" t="s">
        <v>600</v>
      </c>
      <c r="D391" s="69"/>
      <c r="E391" s="70"/>
      <c r="F391" s="70"/>
      <c r="G391" s="70"/>
      <c r="H391" s="72"/>
      <c r="I391" s="71"/>
      <c r="J391" s="72">
        <f>SUM(S379:S394)+SUM(T379:T394)+SUM(X379:X394)+SUM(Y379:Y394)+SUM(Z379:Z394)</f>
        <v>9.23</v>
      </c>
      <c r="K391" s="71"/>
      <c r="L391" s="73">
        <f>SUM(AR379:AR394)+SUM(AS379:AS394)+SUM(AT379:AT394)+SUM(AU379:AU394)+SUM(AV379:AV394)</f>
        <v>470</v>
      </c>
    </row>
    <row r="392" spans="1:101" ht="14.25" x14ac:dyDescent="0.2">
      <c r="A392" s="68"/>
      <c r="B392" s="68" t="s">
        <v>145</v>
      </c>
      <c r="C392" s="68" t="s">
        <v>636</v>
      </c>
      <c r="D392" s="69" t="s">
        <v>602</v>
      </c>
      <c r="E392" s="70">
        <f>Source!BZ225</f>
        <v>147</v>
      </c>
      <c r="F392" s="70"/>
      <c r="G392" s="70">
        <f>Source!AT225</f>
        <v>147</v>
      </c>
      <c r="H392" s="72"/>
      <c r="I392" s="71"/>
      <c r="J392" s="72">
        <f>SUM(AD379:AD394)</f>
        <v>13.57</v>
      </c>
      <c r="K392" s="71"/>
      <c r="L392" s="73">
        <f>SUM(AZ379:AZ394)</f>
        <v>691</v>
      </c>
    </row>
    <row r="393" spans="1:101" ht="14.25" x14ac:dyDescent="0.2">
      <c r="A393" s="80"/>
      <c r="B393" s="80" t="s">
        <v>146</v>
      </c>
      <c r="C393" s="80" t="s">
        <v>637</v>
      </c>
      <c r="D393" s="81" t="s">
        <v>602</v>
      </c>
      <c r="E393" s="82">
        <f>Source!CA225</f>
        <v>134</v>
      </c>
      <c r="F393" s="82"/>
      <c r="G393" s="82">
        <f>Source!AU225</f>
        <v>134</v>
      </c>
      <c r="H393" s="83"/>
      <c r="I393" s="84"/>
      <c r="J393" s="83">
        <f>SUM(AE379:AE394)</f>
        <v>12.37</v>
      </c>
      <c r="K393" s="84"/>
      <c r="L393" s="85">
        <f>SUM(BA379:BA394)</f>
        <v>630</v>
      </c>
    </row>
    <row r="394" spans="1:101" ht="15" x14ac:dyDescent="0.2">
      <c r="C394" s="89" t="s">
        <v>604</v>
      </c>
      <c r="D394" s="89"/>
      <c r="E394" s="89"/>
      <c r="F394" s="89"/>
      <c r="G394" s="89"/>
      <c r="H394" s="89"/>
      <c r="I394" s="90">
        <f>J382+J383+J385+J392+J393+SUM(J389:J390)-SUMIF(CE389:CE390, 1, J389:J390)</f>
        <v>302.48000000000047</v>
      </c>
      <c r="J394" s="90"/>
      <c r="K394" s="91">
        <f>L382+L383+L385+L392+L393+SUM(L389:L390)-SUMIF(CE389:CE390, 1, L389:L390)</f>
        <v>2571</v>
      </c>
      <c r="L394" s="91"/>
      <c r="O394" s="86">
        <f>J382+J383+J385+J392+J393</f>
        <v>6185.68</v>
      </c>
      <c r="P394" s="86">
        <f>J383</f>
        <v>270.81</v>
      </c>
      <c r="R394" t="s">
        <v>605</v>
      </c>
      <c r="S394" s="86">
        <f>J382</f>
        <v>3.29</v>
      </c>
      <c r="U394" s="86">
        <f>J382</f>
        <v>3.29</v>
      </c>
      <c r="X394" s="86">
        <f>J384</f>
        <v>5.94</v>
      </c>
      <c r="Z394" t="s">
        <v>605</v>
      </c>
      <c r="AA394" s="86">
        <f>J385</f>
        <v>5885.64</v>
      </c>
      <c r="AD394">
        <f>ROUND((Source!AT225/100)*((ROUND(Source!AF225*Source!I225, 2)+ROUND(Source!AE225*Source!I225, 2))), 2)</f>
        <v>13.57</v>
      </c>
      <c r="AE394">
        <f>ROUND((Source!AU225/100)*((ROUND(Source!AF225*Source!I225, 2)+ROUND(Source!AE225*Source!I225, 2))), 2)</f>
        <v>12.37</v>
      </c>
      <c r="AN394" s="87">
        <f>L382+L383+L385+L392+L393</f>
        <v>53814</v>
      </c>
      <c r="AO394" s="87">
        <f>L383</f>
        <v>1062</v>
      </c>
      <c r="AQ394" t="s">
        <v>605</v>
      </c>
      <c r="AR394" s="87">
        <f>L382</f>
        <v>167</v>
      </c>
      <c r="AT394" s="87">
        <f>L384</f>
        <v>303</v>
      </c>
      <c r="AV394" t="s">
        <v>605</v>
      </c>
      <c r="AW394" s="87">
        <f>L385</f>
        <v>51264</v>
      </c>
      <c r="AZ394">
        <f>Source!X225</f>
        <v>691</v>
      </c>
      <c r="BA394">
        <f>Source!Y225</f>
        <v>630</v>
      </c>
      <c r="BH394" s="86">
        <f>J382+J383+J385+J392+J393</f>
        <v>6185.68</v>
      </c>
      <c r="CD394">
        <v>1</v>
      </c>
    </row>
    <row r="395" spans="1:101" ht="71.25" x14ac:dyDescent="0.2">
      <c r="A395" s="103" t="s">
        <v>226</v>
      </c>
      <c r="B395" s="80" t="str">
        <f>Source!F229</f>
        <v>410-0006</v>
      </c>
      <c r="C395" s="80" t="str">
        <f>Source!G229</f>
        <v>Смеси асфальтобетонные дорожные, аэродромные и асфальтобетон (горячие для плотного асфальтобетона мелко и крупнозернистые, песчаные), марка II, тип Б</v>
      </c>
      <c r="D395" s="81" t="str">
        <f>Source!H229</f>
        <v>т</v>
      </c>
      <c r="E395" s="82">
        <f>Source!K229</f>
        <v>10.9864</v>
      </c>
      <c r="F395" s="82"/>
      <c r="G395" s="82">
        <f>Source!I229</f>
        <v>10.9864</v>
      </c>
      <c r="H395" s="83">
        <f>Source!AL229</f>
        <v>512.41</v>
      </c>
      <c r="I395" s="84"/>
      <c r="J395" s="83">
        <f>ROUND(Source!AC229*Source!I229, 2)</f>
        <v>5629.54</v>
      </c>
      <c r="K395" s="84">
        <f>IF(Source!BC229&lt;&gt; 0, Source!BC229, 1)</f>
        <v>8.94</v>
      </c>
      <c r="L395" s="85">
        <f>Source!P229</f>
        <v>50328</v>
      </c>
    </row>
    <row r="396" spans="1:101" ht="15" x14ac:dyDescent="0.2">
      <c r="C396" s="89" t="s">
        <v>604</v>
      </c>
      <c r="D396" s="89"/>
      <c r="E396" s="89"/>
      <c r="F396" s="89"/>
      <c r="G396" s="89"/>
      <c r="H396" s="89"/>
      <c r="I396" s="90">
        <f>J395</f>
        <v>5629.54</v>
      </c>
      <c r="J396" s="90"/>
      <c r="K396" s="91">
        <f>L395</f>
        <v>50328</v>
      </c>
      <c r="L396" s="91"/>
      <c r="O396" s="86">
        <f>J395</f>
        <v>5629.54</v>
      </c>
      <c r="P396">
        <f>0</f>
        <v>0</v>
      </c>
      <c r="R396" t="s">
        <v>605</v>
      </c>
      <c r="S396">
        <f>0</f>
        <v>0</v>
      </c>
      <c r="U396">
        <f>0</f>
        <v>0</v>
      </c>
      <c r="X396">
        <f>0</f>
        <v>0</v>
      </c>
      <c r="Z396" t="s">
        <v>605</v>
      </c>
      <c r="AA396" s="86">
        <f>J395</f>
        <v>5629.54</v>
      </c>
      <c r="AD396">
        <f>ROUND((Source!AT229/100)*((ROUND(Source!AF229*Source!I229, 2)+ROUND(Source!AE229*Source!I229, 2))), 2)</f>
        <v>0</v>
      </c>
      <c r="AE396">
        <f>ROUND((Source!AU229/100)*((ROUND(Source!AF229*Source!I229, 2)+ROUND(Source!AE229*Source!I229, 2))), 2)</f>
        <v>0</v>
      </c>
      <c r="AN396" s="87">
        <f>L395</f>
        <v>50328</v>
      </c>
      <c r="AO396">
        <f>0</f>
        <v>0</v>
      </c>
      <c r="AQ396" t="s">
        <v>605</v>
      </c>
      <c r="AR396">
        <f>0</f>
        <v>0</v>
      </c>
      <c r="AT396">
        <f>0</f>
        <v>0</v>
      </c>
      <c r="AV396" t="s">
        <v>605</v>
      </c>
      <c r="AW396" s="87">
        <f>L395</f>
        <v>50328</v>
      </c>
      <c r="AZ396">
        <f>Source!X229</f>
        <v>0</v>
      </c>
      <c r="BA396">
        <f>Source!Y229</f>
        <v>0</v>
      </c>
      <c r="BH396" s="86">
        <f>J395</f>
        <v>5629.54</v>
      </c>
      <c r="CD396">
        <v>1</v>
      </c>
    </row>
    <row r="398" spans="1:101" ht="15" x14ac:dyDescent="0.2">
      <c r="A398" s="94"/>
      <c r="B398" s="95"/>
      <c r="C398" s="96" t="s">
        <v>652</v>
      </c>
      <c r="D398" s="96"/>
      <c r="E398" s="96"/>
      <c r="F398" s="96"/>
      <c r="G398" s="96"/>
      <c r="H398" s="96"/>
      <c r="I398" s="97"/>
      <c r="J398" s="98">
        <f>J400+J401+J407+J411</f>
        <v>249695.55000000005</v>
      </c>
      <c r="K398" s="98"/>
      <c r="L398" s="99">
        <f>L400+L401+L407+L411</f>
        <v>2337210</v>
      </c>
    </row>
    <row r="399" spans="1:101" ht="14.25" x14ac:dyDescent="0.2">
      <c r="A399" s="88"/>
      <c r="B399" s="92"/>
      <c r="C399" s="100" t="s">
        <v>607</v>
      </c>
      <c r="D399" s="93"/>
      <c r="E399" s="93"/>
      <c r="F399" s="93"/>
      <c r="G399" s="93"/>
      <c r="H399" s="93"/>
      <c r="I399" s="70"/>
      <c r="J399" s="72"/>
      <c r="K399" s="72"/>
      <c r="L399" s="73"/>
    </row>
    <row r="400" spans="1:101" ht="14.25" x14ac:dyDescent="0.2">
      <c r="A400" s="88"/>
      <c r="B400" s="92"/>
      <c r="C400" s="93" t="s">
        <v>608</v>
      </c>
      <c r="D400" s="93"/>
      <c r="E400" s="93"/>
      <c r="F400" s="93"/>
      <c r="G400" s="93"/>
      <c r="H400" s="93"/>
      <c r="I400" s="70"/>
      <c r="J400" s="72">
        <f>SUM(S243:S396)</f>
        <v>1293.5199999999998</v>
      </c>
      <c r="K400" s="72"/>
      <c r="L400" s="73">
        <f>SUM(AR243:AR396)</f>
        <v>65879</v>
      </c>
    </row>
    <row r="401" spans="1:12" ht="14.25" x14ac:dyDescent="0.2">
      <c r="A401" s="88"/>
      <c r="B401" s="92"/>
      <c r="C401" s="93" t="s">
        <v>609</v>
      </c>
      <c r="D401" s="93"/>
      <c r="E401" s="93"/>
      <c r="F401" s="93"/>
      <c r="G401" s="93"/>
      <c r="H401" s="93"/>
      <c r="I401" s="70"/>
      <c r="J401" s="72">
        <f>J403+J406</f>
        <v>36370.31</v>
      </c>
      <c r="K401" s="72"/>
      <c r="L401" s="73">
        <f>L403+L406</f>
        <v>212653</v>
      </c>
    </row>
    <row r="402" spans="1:12" ht="14.25" x14ac:dyDescent="0.2">
      <c r="A402" s="88"/>
      <c r="B402" s="92"/>
      <c r="C402" s="100" t="s">
        <v>610</v>
      </c>
      <c r="D402" s="93"/>
      <c r="E402" s="93"/>
      <c r="F402" s="93"/>
      <c r="G402" s="93"/>
      <c r="H402" s="93"/>
      <c r="I402" s="70"/>
      <c r="J402" s="72"/>
      <c r="K402" s="72"/>
      <c r="L402" s="73"/>
    </row>
    <row r="403" spans="1:12" ht="14.25" x14ac:dyDescent="0.2">
      <c r="A403" s="88"/>
      <c r="B403" s="92"/>
      <c r="C403" s="93" t="s">
        <v>611</v>
      </c>
      <c r="D403" s="93"/>
      <c r="E403" s="93"/>
      <c r="F403" s="93"/>
      <c r="G403" s="93"/>
      <c r="H403" s="93"/>
      <c r="I403" s="70"/>
      <c r="J403" s="72">
        <f>SUM(P243:P396)</f>
        <v>36370.31</v>
      </c>
      <c r="K403" s="72"/>
      <c r="L403" s="73">
        <f>SUM(AO243:AO396)</f>
        <v>212653</v>
      </c>
    </row>
    <row r="404" spans="1:12" ht="14.25" x14ac:dyDescent="0.2">
      <c r="A404" s="88"/>
      <c r="B404" s="92"/>
      <c r="C404" s="100" t="s">
        <v>612</v>
      </c>
      <c r="D404" s="93"/>
      <c r="E404" s="93"/>
      <c r="F404" s="93"/>
      <c r="G404" s="93"/>
      <c r="H404" s="93"/>
      <c r="I404" s="70"/>
      <c r="J404" s="72"/>
      <c r="K404" s="72"/>
      <c r="L404" s="73"/>
    </row>
    <row r="405" spans="1:12" ht="14.25" x14ac:dyDescent="0.2">
      <c r="A405" s="88"/>
      <c r="B405" s="92"/>
      <c r="C405" s="93" t="s">
        <v>613</v>
      </c>
      <c r="D405" s="93"/>
      <c r="E405" s="93"/>
      <c r="F405" s="93"/>
      <c r="G405" s="93"/>
      <c r="H405" s="93"/>
      <c r="I405" s="70"/>
      <c r="J405" s="72">
        <f>SUM(X243:X396)</f>
        <v>1629.2499999999998</v>
      </c>
      <c r="K405" s="72"/>
      <c r="L405" s="73">
        <f>SUM(AT243:AT396)</f>
        <v>82979</v>
      </c>
    </row>
    <row r="406" spans="1:12" ht="14.25" hidden="1" x14ac:dyDescent="0.2">
      <c r="A406" s="88"/>
      <c r="B406" s="92"/>
      <c r="C406" s="93" t="s">
        <v>614</v>
      </c>
      <c r="D406" s="93"/>
      <c r="E406" s="93"/>
      <c r="F406" s="93"/>
      <c r="G406" s="93"/>
      <c r="H406" s="93"/>
      <c r="I406" s="70"/>
      <c r="J406" s="72">
        <f>SUM(Z243:Z396)</f>
        <v>0</v>
      </c>
      <c r="K406" s="72"/>
      <c r="L406" s="73">
        <f>SUM(AV243:AV396)</f>
        <v>0</v>
      </c>
    </row>
    <row r="407" spans="1:12" ht="14.25" x14ac:dyDescent="0.2">
      <c r="A407" s="88"/>
      <c r="B407" s="92"/>
      <c r="C407" s="93" t="s">
        <v>615</v>
      </c>
      <c r="D407" s="93"/>
      <c r="E407" s="93"/>
      <c r="F407" s="93"/>
      <c r="G407" s="93"/>
      <c r="H407" s="93"/>
      <c r="I407" s="70"/>
      <c r="J407" s="72">
        <f>J409+J410</f>
        <v>212031.72000000006</v>
      </c>
      <c r="K407" s="72"/>
      <c r="L407" s="73">
        <f>L409+L410</f>
        <v>2058678</v>
      </c>
    </row>
    <row r="408" spans="1:12" ht="14.25" x14ac:dyDescent="0.2">
      <c r="A408" s="88"/>
      <c r="B408" s="92"/>
      <c r="C408" s="100" t="s">
        <v>610</v>
      </c>
      <c r="D408" s="93"/>
      <c r="E408" s="93"/>
      <c r="F408" s="93"/>
      <c r="G408" s="93"/>
      <c r="H408" s="93"/>
      <c r="I408" s="70"/>
      <c r="J408" s="72"/>
      <c r="K408" s="72"/>
      <c r="L408" s="73"/>
    </row>
    <row r="409" spans="1:12" ht="14.25" x14ac:dyDescent="0.2">
      <c r="A409" s="88"/>
      <c r="B409" s="92"/>
      <c r="C409" s="93" t="s">
        <v>616</v>
      </c>
      <c r="D409" s="93"/>
      <c r="E409" s="93"/>
      <c r="F409" s="93"/>
      <c r="G409" s="93"/>
      <c r="H409" s="93"/>
      <c r="I409" s="70"/>
      <c r="J409" s="72">
        <f>SUM(AA243:AA396)-SUM(BJ243:BJ396)</f>
        <v>212031.72000000006</v>
      </c>
      <c r="K409" s="72"/>
      <c r="L409" s="73">
        <f>SUM(AW243:AW396)-SUM(BK243:BK396)</f>
        <v>2058678</v>
      </c>
    </row>
    <row r="410" spans="1:12" ht="14.25" hidden="1" x14ac:dyDescent="0.2">
      <c r="A410" s="88"/>
      <c r="B410" s="92"/>
      <c r="C410" s="93" t="s">
        <v>617</v>
      </c>
      <c r="D410" s="93"/>
      <c r="E410" s="93"/>
      <c r="F410" s="93"/>
      <c r="G410" s="93"/>
      <c r="H410" s="93"/>
      <c r="I410" s="70"/>
      <c r="J410" s="72">
        <f>SUM(BC243:BC396)</f>
        <v>0</v>
      </c>
      <c r="K410" s="72"/>
      <c r="L410" s="73">
        <f>SUM(BC243:BC396)</f>
        <v>0</v>
      </c>
    </row>
    <row r="411" spans="1:12" ht="14.25" hidden="1" x14ac:dyDescent="0.2">
      <c r="A411" s="88"/>
      <c r="B411" s="92"/>
      <c r="C411" s="93" t="s">
        <v>618</v>
      </c>
      <c r="D411" s="93"/>
      <c r="E411" s="93"/>
      <c r="F411" s="93"/>
      <c r="G411" s="93"/>
      <c r="H411" s="93"/>
      <c r="I411" s="70"/>
      <c r="J411" s="72">
        <f>SUM(AF243:AF396)</f>
        <v>0</v>
      </c>
      <c r="K411" s="72"/>
      <c r="L411" s="73">
        <f>SUM(BB243:BB396)</f>
        <v>0</v>
      </c>
    </row>
    <row r="412" spans="1:12" ht="14.25" x14ac:dyDescent="0.2">
      <c r="A412" s="88"/>
      <c r="B412" s="92"/>
      <c r="C412" s="93" t="s">
        <v>619</v>
      </c>
      <c r="D412" s="93"/>
      <c r="E412" s="93"/>
      <c r="F412" s="93"/>
      <c r="G412" s="93"/>
      <c r="H412" s="93"/>
      <c r="I412" s="70"/>
      <c r="J412" s="72">
        <f>SUM(S243:S396)+SUM(X243:X396)+SUM(Z243:Z396)</f>
        <v>2922.7699999999995</v>
      </c>
      <c r="K412" s="72"/>
      <c r="L412" s="73">
        <f>SUM(AR243:AR396)+SUM(AT243:AT396)+SUM(AV243:AV396)</f>
        <v>148858</v>
      </c>
    </row>
    <row r="413" spans="1:12" ht="14.25" x14ac:dyDescent="0.2">
      <c r="A413" s="88"/>
      <c r="B413" s="92"/>
      <c r="C413" s="93" t="s">
        <v>620</v>
      </c>
      <c r="D413" s="93"/>
      <c r="E413" s="93"/>
      <c r="F413" s="93"/>
      <c r="G413" s="93"/>
      <c r="H413" s="93"/>
      <c r="I413" s="70"/>
      <c r="J413" s="72">
        <f>SUM(AD243:AD396)</f>
        <v>4175.08</v>
      </c>
      <c r="K413" s="72"/>
      <c r="L413" s="73">
        <f>SUM(AZ243:AZ396)</f>
        <v>212640</v>
      </c>
    </row>
    <row r="414" spans="1:12" ht="14.25" x14ac:dyDescent="0.2">
      <c r="A414" s="88"/>
      <c r="B414" s="92"/>
      <c r="C414" s="93" t="s">
        <v>621</v>
      </c>
      <c r="D414" s="93"/>
      <c r="E414" s="93"/>
      <c r="F414" s="93"/>
      <c r="G414" s="93"/>
      <c r="H414" s="93"/>
      <c r="I414" s="70"/>
      <c r="J414" s="72">
        <f>SUM(AE243:AE396)</f>
        <v>3722.2699999999995</v>
      </c>
      <c r="K414" s="72"/>
      <c r="L414" s="73">
        <f>SUM(BA243:BA396)</f>
        <v>189575</v>
      </c>
    </row>
    <row r="415" spans="1:12" ht="14.25" hidden="1" x14ac:dyDescent="0.2">
      <c r="A415" s="88"/>
      <c r="B415" s="92"/>
      <c r="C415" s="93" t="s">
        <v>622</v>
      </c>
      <c r="D415" s="93"/>
      <c r="E415" s="93"/>
      <c r="F415" s="93"/>
      <c r="G415" s="93"/>
      <c r="H415" s="93"/>
      <c r="I415" s="70"/>
      <c r="J415" s="72">
        <f>J417+J418</f>
        <v>0</v>
      </c>
      <c r="K415" s="72"/>
      <c r="L415" s="73">
        <f>L417+L418</f>
        <v>0</v>
      </c>
    </row>
    <row r="416" spans="1:12" ht="14.25" hidden="1" x14ac:dyDescent="0.2">
      <c r="A416" s="88"/>
      <c r="B416" s="92"/>
      <c r="C416" s="100" t="s">
        <v>607</v>
      </c>
      <c r="D416" s="93"/>
      <c r="E416" s="93"/>
      <c r="F416" s="93"/>
      <c r="G416" s="93"/>
      <c r="H416" s="93"/>
      <c r="I416" s="70"/>
      <c r="J416" s="72"/>
      <c r="K416" s="72"/>
      <c r="L416" s="73"/>
    </row>
    <row r="417" spans="1:101" ht="14.25" hidden="1" x14ac:dyDescent="0.2">
      <c r="A417" s="88"/>
      <c r="B417" s="92"/>
      <c r="C417" s="93" t="s">
        <v>623</v>
      </c>
      <c r="D417" s="93"/>
      <c r="E417" s="93"/>
      <c r="F417" s="93"/>
      <c r="G417" s="93"/>
      <c r="H417" s="93"/>
      <c r="I417" s="70"/>
      <c r="J417" s="72">
        <f>SUM(BJ243:BJ396)</f>
        <v>0</v>
      </c>
      <c r="K417" s="72"/>
      <c r="L417" s="73">
        <f>SUM(BK243:BK396)</f>
        <v>0</v>
      </c>
    </row>
    <row r="418" spans="1:101" ht="14.25" hidden="1" x14ac:dyDescent="0.2">
      <c r="A418" s="88"/>
      <c r="B418" s="92"/>
      <c r="C418" s="93" t="s">
        <v>624</v>
      </c>
      <c r="D418" s="93"/>
      <c r="E418" s="93"/>
      <c r="F418" s="93"/>
      <c r="G418" s="93"/>
      <c r="H418" s="93"/>
      <c r="I418" s="70"/>
      <c r="J418" s="72">
        <f>SUM(AH243:AH396)</f>
        <v>0</v>
      </c>
      <c r="K418" s="72"/>
      <c r="L418" s="73">
        <f>SUM(BD243:BD396)</f>
        <v>0</v>
      </c>
    </row>
    <row r="419" spans="1:101" ht="14.25" hidden="1" x14ac:dyDescent="0.2">
      <c r="A419" s="88"/>
      <c r="B419" s="92"/>
      <c r="C419" s="93" t="s">
        <v>625</v>
      </c>
      <c r="D419" s="93"/>
      <c r="E419" s="93"/>
      <c r="F419" s="93"/>
      <c r="G419" s="93"/>
      <c r="H419" s="93"/>
      <c r="I419" s="70"/>
      <c r="J419" s="72">
        <f>SUM(BL243:BL396)</f>
        <v>0</v>
      </c>
      <c r="K419" s="72"/>
      <c r="L419" s="73"/>
    </row>
    <row r="420" spans="1:101" ht="14.25" hidden="1" x14ac:dyDescent="0.2">
      <c r="A420" s="88"/>
      <c r="B420" s="92"/>
      <c r="C420" s="93" t="s">
        <v>626</v>
      </c>
      <c r="D420" s="93"/>
      <c r="E420" s="93"/>
      <c r="F420" s="93"/>
      <c r="G420" s="93"/>
      <c r="H420" s="93"/>
      <c r="I420" s="70"/>
      <c r="J420" s="72">
        <f>SUM(BN243:BN396)</f>
        <v>0</v>
      </c>
      <c r="K420" s="72"/>
      <c r="L420" s="73">
        <f>SUM(BO243:BO396)</f>
        <v>0</v>
      </c>
    </row>
    <row r="421" spans="1:101" ht="15" x14ac:dyDescent="0.2">
      <c r="A421" s="94"/>
      <c r="B421" s="95"/>
      <c r="C421" s="96" t="s">
        <v>627</v>
      </c>
      <c r="D421" s="96"/>
      <c r="E421" s="96"/>
      <c r="F421" s="96"/>
      <c r="G421" s="96"/>
      <c r="H421" s="96"/>
      <c r="I421" s="97"/>
      <c r="J421" s="98">
        <f>J398+J413+J414+J415+J419+J420</f>
        <v>257592.90000000002</v>
      </c>
      <c r="K421" s="98"/>
      <c r="L421" s="99">
        <f>L398+L413+L414+L415+L419+L420</f>
        <v>2739425</v>
      </c>
    </row>
    <row r="422" spans="1:101" ht="14.25" x14ac:dyDescent="0.2">
      <c r="A422" s="88"/>
      <c r="B422" s="92"/>
      <c r="C422" s="100" t="s">
        <v>628</v>
      </c>
      <c r="D422" s="93"/>
      <c r="E422" s="93"/>
      <c r="F422" s="93"/>
      <c r="G422" s="93"/>
      <c r="H422" s="93"/>
      <c r="I422" s="70"/>
      <c r="J422" s="72"/>
      <c r="K422" s="72"/>
      <c r="L422" s="73"/>
    </row>
    <row r="423" spans="1:101" ht="14.25" hidden="1" x14ac:dyDescent="0.2">
      <c r="A423" s="88"/>
      <c r="B423" s="92"/>
      <c r="C423" s="93" t="s">
        <v>629</v>
      </c>
      <c r="D423" s="93"/>
      <c r="E423" s="93"/>
      <c r="F423" s="93"/>
      <c r="G423" s="93"/>
      <c r="H423" s="93"/>
      <c r="I423" s="70"/>
      <c r="J423" s="72">
        <f>SUM(AB243:AB396)</f>
        <v>0</v>
      </c>
      <c r="K423" s="72"/>
      <c r="L423" s="73">
        <f>SUM(AX243:AX396)</f>
        <v>0</v>
      </c>
    </row>
    <row r="424" spans="1:101" ht="14.25" hidden="1" x14ac:dyDescent="0.2">
      <c r="A424" s="88"/>
      <c r="B424" s="92"/>
      <c r="C424" s="93" t="s">
        <v>630</v>
      </c>
      <c r="D424" s="93"/>
      <c r="E424" s="93"/>
      <c r="F424" s="93"/>
      <c r="G424" s="93"/>
      <c r="H424" s="93"/>
      <c r="I424" s="70"/>
      <c r="J424" s="72">
        <f>SUM(AC243:AC396)</f>
        <v>0</v>
      </c>
      <c r="K424" s="72"/>
      <c r="L424" s="73">
        <f>SUM(AY243:AY396)</f>
        <v>0</v>
      </c>
    </row>
    <row r="425" spans="1:101" ht="14.25" x14ac:dyDescent="0.2">
      <c r="A425" s="88"/>
      <c r="B425" s="92"/>
      <c r="C425" s="93" t="s">
        <v>631</v>
      </c>
      <c r="D425" s="93"/>
      <c r="E425" s="93"/>
      <c r="F425" s="101"/>
      <c r="G425" s="102">
        <f>Source!P253</f>
        <v>155.63261679999999</v>
      </c>
      <c r="H425" s="88"/>
      <c r="I425" s="88"/>
      <c r="J425" s="88"/>
      <c r="K425" s="88"/>
      <c r="L425" s="88"/>
    </row>
    <row r="426" spans="1:101" ht="14.25" x14ac:dyDescent="0.2">
      <c r="A426" s="88"/>
      <c r="B426" s="92"/>
      <c r="C426" s="93" t="s">
        <v>632</v>
      </c>
      <c r="D426" s="93"/>
      <c r="E426" s="93"/>
      <c r="F426" s="101"/>
      <c r="G426" s="102">
        <f>Source!P254</f>
        <v>126.1742556</v>
      </c>
      <c r="H426" s="88"/>
      <c r="I426" s="88"/>
      <c r="J426" s="88"/>
      <c r="K426" s="88"/>
      <c r="L426" s="88"/>
    </row>
    <row r="429" spans="1:101" ht="16.5" x14ac:dyDescent="0.2">
      <c r="A429" s="66" t="s">
        <v>653</v>
      </c>
      <c r="B429" s="66"/>
      <c r="C429" s="66"/>
      <c r="D429" s="66"/>
      <c r="E429" s="66"/>
      <c r="F429" s="66"/>
      <c r="G429" s="66"/>
      <c r="H429" s="66"/>
      <c r="I429" s="66"/>
      <c r="J429" s="66"/>
      <c r="K429" s="66"/>
      <c r="L429" s="66"/>
    </row>
    <row r="430" spans="1:101" ht="42.75" x14ac:dyDescent="0.2">
      <c r="A430" s="67" t="s">
        <v>228</v>
      </c>
      <c r="B430" s="68" t="str">
        <f>Source!F266</f>
        <v>27-02-010-2</v>
      </c>
      <c r="C430" s="68" t="str">
        <f>Source!G266</f>
        <v>Установка бортовых камней бетонных при других видах покрытий</v>
      </c>
      <c r="D430" s="69" t="str">
        <f>Source!H266</f>
        <v>100 м бортового камня</v>
      </c>
      <c r="E430" s="70">
        <f>Source!K266</f>
        <v>1.25</v>
      </c>
      <c r="F430" s="70"/>
      <c r="G430" s="70">
        <f>Source!I266</f>
        <v>1.25</v>
      </c>
      <c r="H430" s="72"/>
      <c r="I430" s="71"/>
      <c r="J430" s="72"/>
      <c r="K430" s="71"/>
      <c r="L430" s="73"/>
    </row>
    <row r="431" spans="1:101" ht="51" x14ac:dyDescent="0.2">
      <c r="B431" s="74" t="s">
        <v>545</v>
      </c>
      <c r="C431" s="75" t="s">
        <v>592</v>
      </c>
      <c r="D431" s="75"/>
      <c r="E431" s="75"/>
      <c r="F431" s="75"/>
      <c r="G431" s="75"/>
      <c r="H431" s="75"/>
      <c r="I431" s="75"/>
      <c r="J431" s="75"/>
      <c r="K431" s="75"/>
      <c r="L431" s="75"/>
      <c r="CW431" s="76" t="s">
        <v>592</v>
      </c>
    </row>
    <row r="432" spans="1:101" x14ac:dyDescent="0.2">
      <c r="C432" s="77" t="str">
        <f>"Объем: "&amp;Source!I266&amp;"=(90+"&amp;"35)/"&amp;"100"</f>
        <v>Объем: 1,25=(90+35)/100</v>
      </c>
    </row>
    <row r="433" spans="1:82" ht="14.25" x14ac:dyDescent="0.2">
      <c r="A433" s="68"/>
      <c r="B433" s="71">
        <v>1</v>
      </c>
      <c r="C433" s="68" t="s">
        <v>593</v>
      </c>
      <c r="D433" s="69"/>
      <c r="E433" s="70"/>
      <c r="F433" s="70"/>
      <c r="G433" s="70"/>
      <c r="H433" s="72">
        <f>Source!AO266</f>
        <v>643.64</v>
      </c>
      <c r="I433" s="71">
        <f>ROUND((0.2+1),7)</f>
        <v>1.2</v>
      </c>
      <c r="J433" s="72">
        <f>ROUND(Source!AF266*Source!I266, 2)</f>
        <v>965.46</v>
      </c>
      <c r="K433" s="71">
        <f>IF(Source!BA266&lt;&gt; 0, Source!BA266, 1)</f>
        <v>50.93</v>
      </c>
      <c r="L433" s="73">
        <f>Source!S266</f>
        <v>49171</v>
      </c>
    </row>
    <row r="434" spans="1:82" ht="14.25" x14ac:dyDescent="0.2">
      <c r="A434" s="68"/>
      <c r="B434" s="71">
        <v>2</v>
      </c>
      <c r="C434" s="68" t="s">
        <v>594</v>
      </c>
      <c r="D434" s="69"/>
      <c r="E434" s="70"/>
      <c r="F434" s="70"/>
      <c r="G434" s="70"/>
      <c r="H434" s="72">
        <f>Source!AM266</f>
        <v>79.650000000000006</v>
      </c>
      <c r="I434" s="71">
        <f>ROUND((0.2+1),7)</f>
        <v>1.2</v>
      </c>
      <c r="J434" s="72">
        <f>ROUND(((((Source!ET266*ROUND((0.2+1),7)))-((Source!EU266*ROUND((0.2+1),7))))+Source!AE266)*Source!I266, 2)</f>
        <v>119.48</v>
      </c>
      <c r="K434" s="71">
        <f>IF(Source!BB266&lt;&gt; 0, Source!BB266, 1)</f>
        <v>13.63</v>
      </c>
      <c r="L434" s="73">
        <f>Source!Q266</f>
        <v>1629</v>
      </c>
    </row>
    <row r="435" spans="1:82" ht="14.25" x14ac:dyDescent="0.2">
      <c r="A435" s="68"/>
      <c r="B435" s="71">
        <v>3</v>
      </c>
      <c r="C435" s="68" t="s">
        <v>595</v>
      </c>
      <c r="D435" s="69"/>
      <c r="E435" s="70"/>
      <c r="F435" s="70"/>
      <c r="G435" s="70"/>
      <c r="H435" s="72">
        <f>Source!AN266</f>
        <v>9.18</v>
      </c>
      <c r="I435" s="71">
        <f>ROUND((0.2+1),7)</f>
        <v>1.2</v>
      </c>
      <c r="J435" s="78">
        <f>ROUND(Source!AE266*Source!I266, 2)</f>
        <v>13.78</v>
      </c>
      <c r="K435" s="71">
        <f>IF(Source!BS266&lt;&gt; 0, Source!BS266, 1)</f>
        <v>50.93</v>
      </c>
      <c r="L435" s="79">
        <f>Source!R266</f>
        <v>702</v>
      </c>
    </row>
    <row r="436" spans="1:82" ht="14.25" x14ac:dyDescent="0.2">
      <c r="A436" s="68"/>
      <c r="B436" s="71">
        <v>4</v>
      </c>
      <c r="C436" s="68" t="s">
        <v>596</v>
      </c>
      <c r="D436" s="69"/>
      <c r="E436" s="70"/>
      <c r="F436" s="70"/>
      <c r="G436" s="70"/>
      <c r="H436" s="72">
        <f>Source!AL266</f>
        <v>3959.32</v>
      </c>
      <c r="I436" s="71"/>
      <c r="J436" s="72">
        <f>ROUND(Source!AC266*Source!I266, 2)</f>
        <v>4949.1499999999996</v>
      </c>
      <c r="K436" s="71">
        <f>IF(Source!BC266&lt;&gt; 0, Source!BC266, 1)</f>
        <v>8.41</v>
      </c>
      <c r="L436" s="73">
        <f>Source!P266</f>
        <v>41622</v>
      </c>
    </row>
    <row r="437" spans="1:82" ht="14.25" x14ac:dyDescent="0.2">
      <c r="A437" s="68"/>
      <c r="B437" s="68"/>
      <c r="C437" s="68" t="s">
        <v>597</v>
      </c>
      <c r="D437" s="69" t="s">
        <v>571</v>
      </c>
      <c r="E437" s="70">
        <f>Source!AQ266</f>
        <v>76.08</v>
      </c>
      <c r="F437" s="70">
        <f>ROUND((0.2+1),7)</f>
        <v>1.2</v>
      </c>
      <c r="G437" s="70">
        <f>ROUND(Source!U266, 7)</f>
        <v>114.12</v>
      </c>
      <c r="H437" s="72"/>
      <c r="I437" s="71"/>
      <c r="J437" s="72"/>
      <c r="K437" s="71"/>
      <c r="L437" s="73"/>
    </row>
    <row r="438" spans="1:82" ht="14.25" x14ac:dyDescent="0.2">
      <c r="A438" s="68"/>
      <c r="B438" s="68"/>
      <c r="C438" s="80" t="s">
        <v>598</v>
      </c>
      <c r="D438" s="81" t="s">
        <v>571</v>
      </c>
      <c r="E438" s="82">
        <f>Source!AR266</f>
        <v>0.68</v>
      </c>
      <c r="F438" s="82">
        <f>ROUND((0.2+1),7)</f>
        <v>1.2</v>
      </c>
      <c r="G438" s="82">
        <f>ROUND(Source!V266, 7)</f>
        <v>1.02</v>
      </c>
      <c r="H438" s="83"/>
      <c r="I438" s="84"/>
      <c r="J438" s="83"/>
      <c r="K438" s="84"/>
      <c r="L438" s="85"/>
    </row>
    <row r="439" spans="1:82" ht="14.25" x14ac:dyDescent="0.2">
      <c r="A439" s="68"/>
      <c r="B439" s="68"/>
      <c r="C439" s="68" t="s">
        <v>599</v>
      </c>
      <c r="D439" s="69"/>
      <c r="E439" s="70"/>
      <c r="F439" s="70"/>
      <c r="G439" s="70"/>
      <c r="H439" s="72">
        <f>H433+H434+H436</f>
        <v>4682.6100000000006</v>
      </c>
      <c r="I439" s="71"/>
      <c r="J439" s="72">
        <f>J433+J434+J436</f>
        <v>6034.09</v>
      </c>
      <c r="K439" s="71"/>
      <c r="L439" s="73">
        <f>L433+L434+L436</f>
        <v>92422</v>
      </c>
    </row>
    <row r="440" spans="1:82" ht="14.25" x14ac:dyDescent="0.2">
      <c r="A440" s="68"/>
      <c r="B440" s="68"/>
      <c r="C440" s="68" t="s">
        <v>600</v>
      </c>
      <c r="D440" s="69"/>
      <c r="E440" s="70"/>
      <c r="F440" s="70"/>
      <c r="G440" s="70"/>
      <c r="H440" s="72"/>
      <c r="I440" s="71"/>
      <c r="J440" s="72">
        <f>SUM(S430:S443)+SUM(T430:T443)+SUM(X430:X443)+SUM(Y430:Y443)+SUM(Z430:Z443)</f>
        <v>979.24</v>
      </c>
      <c r="K440" s="71"/>
      <c r="L440" s="73">
        <f>SUM(AR430:AR443)+SUM(AS430:AS443)+SUM(AT430:AT443)+SUM(AU430:AU443)+SUM(AV430:AV443)</f>
        <v>49873</v>
      </c>
    </row>
    <row r="441" spans="1:82" ht="14.25" x14ac:dyDescent="0.2">
      <c r="A441" s="68"/>
      <c r="B441" s="68" t="s">
        <v>145</v>
      </c>
      <c r="C441" s="68" t="s">
        <v>636</v>
      </c>
      <c r="D441" s="69" t="s">
        <v>602</v>
      </c>
      <c r="E441" s="70">
        <f>Source!BZ266</f>
        <v>147</v>
      </c>
      <c r="F441" s="70"/>
      <c r="G441" s="70">
        <f>Source!AT266</f>
        <v>147</v>
      </c>
      <c r="H441" s="72"/>
      <c r="I441" s="71"/>
      <c r="J441" s="72">
        <f>SUM(AD430:AD443)</f>
        <v>1439.48</v>
      </c>
      <c r="K441" s="71"/>
      <c r="L441" s="73">
        <f>SUM(AZ430:AZ443)</f>
        <v>73313</v>
      </c>
    </row>
    <row r="442" spans="1:82" ht="14.25" x14ac:dyDescent="0.2">
      <c r="A442" s="80"/>
      <c r="B442" s="80" t="s">
        <v>146</v>
      </c>
      <c r="C442" s="80" t="s">
        <v>637</v>
      </c>
      <c r="D442" s="81" t="s">
        <v>602</v>
      </c>
      <c r="E442" s="82">
        <f>Source!CA266</f>
        <v>134</v>
      </c>
      <c r="F442" s="82"/>
      <c r="G442" s="82">
        <f>Source!AU266</f>
        <v>134</v>
      </c>
      <c r="H442" s="83"/>
      <c r="I442" s="84"/>
      <c r="J442" s="83">
        <f>SUM(AE430:AE443)</f>
        <v>1312.18</v>
      </c>
      <c r="K442" s="84"/>
      <c r="L442" s="85">
        <f>SUM(BA430:BA443)</f>
        <v>66830</v>
      </c>
    </row>
    <row r="443" spans="1:82" ht="15" x14ac:dyDescent="0.2">
      <c r="C443" s="89" t="s">
        <v>604</v>
      </c>
      <c r="D443" s="89"/>
      <c r="E443" s="89"/>
      <c r="F443" s="89"/>
      <c r="G443" s="89"/>
      <c r="H443" s="89"/>
      <c r="I443" s="90">
        <f>J433+J434+J436+J441+J442</f>
        <v>8785.75</v>
      </c>
      <c r="J443" s="90"/>
      <c r="K443" s="91">
        <f>L433+L434+L436+L441+L442</f>
        <v>232565</v>
      </c>
      <c r="L443" s="91"/>
      <c r="O443" s="86">
        <f>J433+J434+J436+J441+J442</f>
        <v>8785.75</v>
      </c>
      <c r="P443" s="86">
        <f>J434</f>
        <v>119.48</v>
      </c>
      <c r="R443" t="s">
        <v>605</v>
      </c>
      <c r="S443" s="86">
        <f>J433</f>
        <v>965.46</v>
      </c>
      <c r="U443" s="86">
        <f>J433</f>
        <v>965.46</v>
      </c>
      <c r="X443" s="86">
        <f>J435</f>
        <v>13.78</v>
      </c>
      <c r="Z443" t="s">
        <v>605</v>
      </c>
      <c r="AA443" s="86">
        <f>J436</f>
        <v>4949.1499999999996</v>
      </c>
      <c r="AD443">
        <f>ROUND((Source!AT266/100)*((ROUND(Source!AF266*Source!I266, 2)+ROUND(Source!AE266*Source!I266, 2))), 2)</f>
        <v>1439.48</v>
      </c>
      <c r="AE443">
        <f>ROUND((Source!AU266/100)*((ROUND(Source!AF266*Source!I266, 2)+ROUND(Source!AE266*Source!I266, 2))), 2)</f>
        <v>1312.18</v>
      </c>
      <c r="AN443" s="87">
        <f>L433+L434+L436+L441+L442</f>
        <v>232565</v>
      </c>
      <c r="AO443" s="87">
        <f>L434</f>
        <v>1629</v>
      </c>
      <c r="AQ443" t="s">
        <v>605</v>
      </c>
      <c r="AR443" s="87">
        <f>L433</f>
        <v>49171</v>
      </c>
      <c r="AT443" s="87">
        <f>L435</f>
        <v>702</v>
      </c>
      <c r="AV443" t="s">
        <v>605</v>
      </c>
      <c r="AW443" s="87">
        <f>L436</f>
        <v>41622</v>
      </c>
      <c r="AZ443">
        <f>Source!X266</f>
        <v>73313</v>
      </c>
      <c r="BA443">
        <f>Source!Y266</f>
        <v>66830</v>
      </c>
      <c r="BH443" s="86">
        <f>J433+J434+J436+J441+J442</f>
        <v>8785.75</v>
      </c>
      <c r="CD443">
        <v>1</v>
      </c>
    </row>
    <row r="444" spans="1:82" ht="42.75" x14ac:dyDescent="0.2">
      <c r="A444" s="103" t="s">
        <v>233</v>
      </c>
      <c r="B444" s="80" t="str">
        <f>Source!F268</f>
        <v>403-8021</v>
      </c>
      <c r="C444" s="80" t="str">
        <f>Source!G268</f>
        <v>Камни бортовые БР 100.30.15 /бетон В30 (М400), объем 0,043 м3/ (ГОСТ 6665-91)</v>
      </c>
      <c r="D444" s="81" t="str">
        <f>Source!H268</f>
        <v>шт.</v>
      </c>
      <c r="E444" s="82">
        <f>Source!K268</f>
        <v>125</v>
      </c>
      <c r="F444" s="82"/>
      <c r="G444" s="82">
        <f>Source!I268</f>
        <v>125</v>
      </c>
      <c r="H444" s="83">
        <f>Source!AL268</f>
        <v>63.31</v>
      </c>
      <c r="I444" s="84"/>
      <c r="J444" s="83">
        <f>ROUND(Source!AC268*Source!I268, 2)</f>
        <v>7913.75</v>
      </c>
      <c r="K444" s="84">
        <f>IF(Source!BC268&lt;&gt; 0, Source!BC268, 1)</f>
        <v>5.2</v>
      </c>
      <c r="L444" s="85">
        <f>Source!P268</f>
        <v>41152</v>
      </c>
    </row>
    <row r="445" spans="1:82" ht="15" x14ac:dyDescent="0.2">
      <c r="C445" s="89" t="s">
        <v>604</v>
      </c>
      <c r="D445" s="89"/>
      <c r="E445" s="89"/>
      <c r="F445" s="89"/>
      <c r="G445" s="89"/>
      <c r="H445" s="89"/>
      <c r="I445" s="90">
        <f>J444</f>
        <v>7913.75</v>
      </c>
      <c r="J445" s="90"/>
      <c r="K445" s="91">
        <f>L444</f>
        <v>41152</v>
      </c>
      <c r="L445" s="91"/>
      <c r="O445" s="86">
        <f>J444</f>
        <v>7913.75</v>
      </c>
      <c r="P445">
        <f>0</f>
        <v>0</v>
      </c>
      <c r="R445" t="s">
        <v>605</v>
      </c>
      <c r="S445">
        <f>0</f>
        <v>0</v>
      </c>
      <c r="U445">
        <f>0</f>
        <v>0</v>
      </c>
      <c r="X445">
        <f>0</f>
        <v>0</v>
      </c>
      <c r="Z445" t="s">
        <v>605</v>
      </c>
      <c r="AA445" s="86">
        <f>J444</f>
        <v>7913.75</v>
      </c>
      <c r="AD445">
        <f>ROUND((Source!AT268/100)*((ROUND(Source!AF268*Source!I268, 2)+ROUND(Source!AE268*Source!I268, 2))), 2)</f>
        <v>0</v>
      </c>
      <c r="AE445">
        <f>ROUND((Source!AU268/100)*((ROUND(Source!AF268*Source!I268, 2)+ROUND(Source!AE268*Source!I268, 2))), 2)</f>
        <v>0</v>
      </c>
      <c r="AN445" s="87">
        <f>L444</f>
        <v>41152</v>
      </c>
      <c r="AO445">
        <f>0</f>
        <v>0</v>
      </c>
      <c r="AQ445" t="s">
        <v>605</v>
      </c>
      <c r="AR445">
        <f>0</f>
        <v>0</v>
      </c>
      <c r="AT445">
        <f>0</f>
        <v>0</v>
      </c>
      <c r="AV445" t="s">
        <v>605</v>
      </c>
      <c r="AW445" s="87">
        <f>L444</f>
        <v>41152</v>
      </c>
      <c r="AZ445">
        <f>Source!X268</f>
        <v>0</v>
      </c>
      <c r="BA445">
        <f>Source!Y268</f>
        <v>0</v>
      </c>
      <c r="BH445" s="86">
        <f>J444</f>
        <v>7913.75</v>
      </c>
      <c r="CD445">
        <v>1</v>
      </c>
    </row>
    <row r="447" spans="1:82" ht="15" x14ac:dyDescent="0.2">
      <c r="A447" s="94"/>
      <c r="B447" s="95"/>
      <c r="C447" s="96" t="s">
        <v>654</v>
      </c>
      <c r="D447" s="96"/>
      <c r="E447" s="96"/>
      <c r="F447" s="96"/>
      <c r="G447" s="96"/>
      <c r="H447" s="96"/>
      <c r="I447" s="97"/>
      <c r="J447" s="98">
        <f>J449+J450+J456+J460</f>
        <v>13947.84</v>
      </c>
      <c r="K447" s="98"/>
      <c r="L447" s="99">
        <f>L449+L450+L456+L460</f>
        <v>133574</v>
      </c>
    </row>
    <row r="448" spans="1:82" ht="14.25" x14ac:dyDescent="0.2">
      <c r="A448" s="88"/>
      <c r="B448" s="92"/>
      <c r="C448" s="100" t="s">
        <v>607</v>
      </c>
      <c r="D448" s="93"/>
      <c r="E448" s="93"/>
      <c r="F448" s="93"/>
      <c r="G448" s="93"/>
      <c r="H448" s="93"/>
      <c r="I448" s="70"/>
      <c r="J448" s="72"/>
      <c r="K448" s="72"/>
      <c r="L448" s="73"/>
    </row>
    <row r="449" spans="1:12" ht="14.25" x14ac:dyDescent="0.2">
      <c r="A449" s="88"/>
      <c r="B449" s="92"/>
      <c r="C449" s="93" t="s">
        <v>608</v>
      </c>
      <c r="D449" s="93"/>
      <c r="E449" s="93"/>
      <c r="F449" s="93"/>
      <c r="G449" s="93"/>
      <c r="H449" s="93"/>
      <c r="I449" s="70"/>
      <c r="J449" s="72">
        <f>SUM(S429:S445)</f>
        <v>965.46</v>
      </c>
      <c r="K449" s="72"/>
      <c r="L449" s="73">
        <f>SUM(AR429:AR445)</f>
        <v>49171</v>
      </c>
    </row>
    <row r="450" spans="1:12" ht="14.25" x14ac:dyDescent="0.2">
      <c r="A450" s="88"/>
      <c r="B450" s="92"/>
      <c r="C450" s="93" t="s">
        <v>609</v>
      </c>
      <c r="D450" s="93"/>
      <c r="E450" s="93"/>
      <c r="F450" s="93"/>
      <c r="G450" s="93"/>
      <c r="H450" s="93"/>
      <c r="I450" s="70"/>
      <c r="J450" s="72">
        <f>J452+J455</f>
        <v>119.48</v>
      </c>
      <c r="K450" s="72"/>
      <c r="L450" s="73">
        <f>L452+L455</f>
        <v>1629</v>
      </c>
    </row>
    <row r="451" spans="1:12" ht="14.25" x14ac:dyDescent="0.2">
      <c r="A451" s="88"/>
      <c r="B451" s="92"/>
      <c r="C451" s="100" t="s">
        <v>610</v>
      </c>
      <c r="D451" s="93"/>
      <c r="E451" s="93"/>
      <c r="F451" s="93"/>
      <c r="G451" s="93"/>
      <c r="H451" s="93"/>
      <c r="I451" s="70"/>
      <c r="J451" s="72"/>
      <c r="K451" s="72"/>
      <c r="L451" s="73"/>
    </row>
    <row r="452" spans="1:12" ht="14.25" x14ac:dyDescent="0.2">
      <c r="A452" s="88"/>
      <c r="B452" s="92"/>
      <c r="C452" s="93" t="s">
        <v>611</v>
      </c>
      <c r="D452" s="93"/>
      <c r="E452" s="93"/>
      <c r="F452" s="93"/>
      <c r="G452" s="93"/>
      <c r="H452" s="93"/>
      <c r="I452" s="70"/>
      <c r="J452" s="72">
        <f>SUM(P429:P445)</f>
        <v>119.48</v>
      </c>
      <c r="K452" s="72"/>
      <c r="L452" s="73">
        <f>SUM(AO429:AO445)</f>
        <v>1629</v>
      </c>
    </row>
    <row r="453" spans="1:12" ht="14.25" x14ac:dyDescent="0.2">
      <c r="A453" s="88"/>
      <c r="B453" s="92"/>
      <c r="C453" s="100" t="s">
        <v>612</v>
      </c>
      <c r="D453" s="93"/>
      <c r="E453" s="93"/>
      <c r="F453" s="93"/>
      <c r="G453" s="93"/>
      <c r="H453" s="93"/>
      <c r="I453" s="70"/>
      <c r="J453" s="72"/>
      <c r="K453" s="72"/>
      <c r="L453" s="73"/>
    </row>
    <row r="454" spans="1:12" ht="14.25" x14ac:dyDescent="0.2">
      <c r="A454" s="88"/>
      <c r="B454" s="92"/>
      <c r="C454" s="93" t="s">
        <v>613</v>
      </c>
      <c r="D454" s="93"/>
      <c r="E454" s="93"/>
      <c r="F454" s="93"/>
      <c r="G454" s="93"/>
      <c r="H454" s="93"/>
      <c r="I454" s="70"/>
      <c r="J454" s="72">
        <f>SUM(X429:X445)</f>
        <v>13.78</v>
      </c>
      <c r="K454" s="72"/>
      <c r="L454" s="73">
        <f>SUM(AT429:AT445)</f>
        <v>702</v>
      </c>
    </row>
    <row r="455" spans="1:12" ht="14.25" hidden="1" x14ac:dyDescent="0.2">
      <c r="A455" s="88"/>
      <c r="B455" s="92"/>
      <c r="C455" s="93" t="s">
        <v>614</v>
      </c>
      <c r="D455" s="93"/>
      <c r="E455" s="93"/>
      <c r="F455" s="93"/>
      <c r="G455" s="93"/>
      <c r="H455" s="93"/>
      <c r="I455" s="70"/>
      <c r="J455" s="72">
        <f>SUM(Z429:Z445)</f>
        <v>0</v>
      </c>
      <c r="K455" s="72"/>
      <c r="L455" s="73">
        <f>SUM(AV429:AV445)</f>
        <v>0</v>
      </c>
    </row>
    <row r="456" spans="1:12" ht="14.25" x14ac:dyDescent="0.2">
      <c r="A456" s="88"/>
      <c r="B456" s="92"/>
      <c r="C456" s="93" t="s">
        <v>615</v>
      </c>
      <c r="D456" s="93"/>
      <c r="E456" s="93"/>
      <c r="F456" s="93"/>
      <c r="G456" s="93"/>
      <c r="H456" s="93"/>
      <c r="I456" s="70"/>
      <c r="J456" s="72">
        <f>J458+J459</f>
        <v>12862.9</v>
      </c>
      <c r="K456" s="72"/>
      <c r="L456" s="73">
        <f>L458+L459</f>
        <v>82774</v>
      </c>
    </row>
    <row r="457" spans="1:12" ht="14.25" x14ac:dyDescent="0.2">
      <c r="A457" s="88"/>
      <c r="B457" s="92"/>
      <c r="C457" s="100" t="s">
        <v>610</v>
      </c>
      <c r="D457" s="93"/>
      <c r="E457" s="93"/>
      <c r="F457" s="93"/>
      <c r="G457" s="93"/>
      <c r="H457" s="93"/>
      <c r="I457" s="70"/>
      <c r="J457" s="72"/>
      <c r="K457" s="72"/>
      <c r="L457" s="73"/>
    </row>
    <row r="458" spans="1:12" ht="14.25" x14ac:dyDescent="0.2">
      <c r="A458" s="88"/>
      <c r="B458" s="92"/>
      <c r="C458" s="93" t="s">
        <v>616</v>
      </c>
      <c r="D458" s="93"/>
      <c r="E458" s="93"/>
      <c r="F458" s="93"/>
      <c r="G458" s="93"/>
      <c r="H458" s="93"/>
      <c r="I458" s="70"/>
      <c r="J458" s="72">
        <f>SUM(AA429:AA445)-SUM(BJ429:BJ445)</f>
        <v>12862.9</v>
      </c>
      <c r="K458" s="72"/>
      <c r="L458" s="73">
        <f>SUM(AW429:AW445)-SUM(BK429:BK445)</f>
        <v>82774</v>
      </c>
    </row>
    <row r="459" spans="1:12" ht="14.25" hidden="1" x14ac:dyDescent="0.2">
      <c r="A459" s="88"/>
      <c r="B459" s="92"/>
      <c r="C459" s="93" t="s">
        <v>617</v>
      </c>
      <c r="D459" s="93"/>
      <c r="E459" s="93"/>
      <c r="F459" s="93"/>
      <c r="G459" s="93"/>
      <c r="H459" s="93"/>
      <c r="I459" s="70"/>
      <c r="J459" s="72">
        <f>SUM(BC429:BC445)</f>
        <v>0</v>
      </c>
      <c r="K459" s="72"/>
      <c r="L459" s="73">
        <f>SUM(BC429:BC445)</f>
        <v>0</v>
      </c>
    </row>
    <row r="460" spans="1:12" ht="14.25" hidden="1" x14ac:dyDescent="0.2">
      <c r="A460" s="88"/>
      <c r="B460" s="92"/>
      <c r="C460" s="93" t="s">
        <v>618</v>
      </c>
      <c r="D460" s="93"/>
      <c r="E460" s="93"/>
      <c r="F460" s="93"/>
      <c r="G460" s="93"/>
      <c r="H460" s="93"/>
      <c r="I460" s="70"/>
      <c r="J460" s="72">
        <f>SUM(AF429:AF445)</f>
        <v>0</v>
      </c>
      <c r="K460" s="72"/>
      <c r="L460" s="73">
        <f>SUM(BB429:BB445)</f>
        <v>0</v>
      </c>
    </row>
    <row r="461" spans="1:12" ht="14.25" x14ac:dyDescent="0.2">
      <c r="A461" s="88"/>
      <c r="B461" s="92"/>
      <c r="C461" s="93" t="s">
        <v>619</v>
      </c>
      <c r="D461" s="93"/>
      <c r="E461" s="93"/>
      <c r="F461" s="93"/>
      <c r="G461" s="93"/>
      <c r="H461" s="93"/>
      <c r="I461" s="70"/>
      <c r="J461" s="72">
        <f>SUM(S429:S445)+SUM(X429:X445)+SUM(Z429:Z445)</f>
        <v>979.24</v>
      </c>
      <c r="K461" s="72"/>
      <c r="L461" s="73">
        <f>SUM(AR429:AR445)+SUM(AT429:AT445)+SUM(AV429:AV445)</f>
        <v>49873</v>
      </c>
    </row>
    <row r="462" spans="1:12" ht="14.25" x14ac:dyDescent="0.2">
      <c r="A462" s="88"/>
      <c r="B462" s="92"/>
      <c r="C462" s="93" t="s">
        <v>620</v>
      </c>
      <c r="D462" s="93"/>
      <c r="E462" s="93"/>
      <c r="F462" s="93"/>
      <c r="G462" s="93"/>
      <c r="H462" s="93"/>
      <c r="I462" s="70"/>
      <c r="J462" s="72">
        <f>SUM(AD429:AD445)</f>
        <v>1439.48</v>
      </c>
      <c r="K462" s="72"/>
      <c r="L462" s="73">
        <f>SUM(AZ429:AZ445)</f>
        <v>73313</v>
      </c>
    </row>
    <row r="463" spans="1:12" ht="14.25" x14ac:dyDescent="0.2">
      <c r="A463" s="88"/>
      <c r="B463" s="92"/>
      <c r="C463" s="93" t="s">
        <v>621</v>
      </c>
      <c r="D463" s="93"/>
      <c r="E463" s="93"/>
      <c r="F463" s="93"/>
      <c r="G463" s="93"/>
      <c r="H463" s="93"/>
      <c r="I463" s="70"/>
      <c r="J463" s="72">
        <f>SUM(AE429:AE445)</f>
        <v>1312.18</v>
      </c>
      <c r="K463" s="72"/>
      <c r="L463" s="73">
        <f>SUM(BA429:BA445)</f>
        <v>66830</v>
      </c>
    </row>
    <row r="464" spans="1:12" ht="14.25" hidden="1" x14ac:dyDescent="0.2">
      <c r="A464" s="88"/>
      <c r="B464" s="92"/>
      <c r="C464" s="93" t="s">
        <v>622</v>
      </c>
      <c r="D464" s="93"/>
      <c r="E464" s="93"/>
      <c r="F464" s="93"/>
      <c r="G464" s="93"/>
      <c r="H464" s="93"/>
      <c r="I464" s="70"/>
      <c r="J464" s="72">
        <f>J466+J467</f>
        <v>0</v>
      </c>
      <c r="K464" s="72"/>
      <c r="L464" s="73">
        <f>L466+L467</f>
        <v>0</v>
      </c>
    </row>
    <row r="465" spans="1:101" ht="14.25" hidden="1" x14ac:dyDescent="0.2">
      <c r="A465" s="88"/>
      <c r="B465" s="92"/>
      <c r="C465" s="100" t="s">
        <v>607</v>
      </c>
      <c r="D465" s="93"/>
      <c r="E465" s="93"/>
      <c r="F465" s="93"/>
      <c r="G465" s="93"/>
      <c r="H465" s="93"/>
      <c r="I465" s="70"/>
      <c r="J465" s="72"/>
      <c r="K465" s="72"/>
      <c r="L465" s="73"/>
    </row>
    <row r="466" spans="1:101" ht="14.25" hidden="1" x14ac:dyDescent="0.2">
      <c r="A466" s="88"/>
      <c r="B466" s="92"/>
      <c r="C466" s="93" t="s">
        <v>623</v>
      </c>
      <c r="D466" s="93"/>
      <c r="E466" s="93"/>
      <c r="F466" s="93"/>
      <c r="G466" s="93"/>
      <c r="H466" s="93"/>
      <c r="I466" s="70"/>
      <c r="J466" s="72">
        <f>SUM(BJ429:BJ445)</f>
        <v>0</v>
      </c>
      <c r="K466" s="72"/>
      <c r="L466" s="73">
        <f>SUM(BK429:BK445)</f>
        <v>0</v>
      </c>
    </row>
    <row r="467" spans="1:101" ht="14.25" hidden="1" x14ac:dyDescent="0.2">
      <c r="A467" s="88"/>
      <c r="B467" s="92"/>
      <c r="C467" s="93" t="s">
        <v>624</v>
      </c>
      <c r="D467" s="93"/>
      <c r="E467" s="93"/>
      <c r="F467" s="93"/>
      <c r="G467" s="93"/>
      <c r="H467" s="93"/>
      <c r="I467" s="70"/>
      <c r="J467" s="72">
        <f>SUM(AH429:AH445)</f>
        <v>0</v>
      </c>
      <c r="K467" s="72"/>
      <c r="L467" s="73">
        <f>SUM(BD429:BD445)</f>
        <v>0</v>
      </c>
    </row>
    <row r="468" spans="1:101" ht="14.25" hidden="1" x14ac:dyDescent="0.2">
      <c r="A468" s="88"/>
      <c r="B468" s="92"/>
      <c r="C468" s="93" t="s">
        <v>625</v>
      </c>
      <c r="D468" s="93"/>
      <c r="E468" s="93"/>
      <c r="F468" s="93"/>
      <c r="G468" s="93"/>
      <c r="H468" s="93"/>
      <c r="I468" s="70"/>
      <c r="J468" s="72">
        <f>SUM(BL429:BL445)</f>
        <v>0</v>
      </c>
      <c r="K468" s="72"/>
      <c r="L468" s="73"/>
    </row>
    <row r="469" spans="1:101" ht="14.25" hidden="1" x14ac:dyDescent="0.2">
      <c r="A469" s="88"/>
      <c r="B469" s="92"/>
      <c r="C469" s="93" t="s">
        <v>626</v>
      </c>
      <c r="D469" s="93"/>
      <c r="E469" s="93"/>
      <c r="F469" s="93"/>
      <c r="G469" s="93"/>
      <c r="H469" s="93"/>
      <c r="I469" s="70"/>
      <c r="J469" s="72">
        <f>SUM(BN429:BN445)</f>
        <v>0</v>
      </c>
      <c r="K469" s="72"/>
      <c r="L469" s="73">
        <f>SUM(BO429:BO445)</f>
        <v>0</v>
      </c>
    </row>
    <row r="470" spans="1:101" ht="15" x14ac:dyDescent="0.2">
      <c r="A470" s="94"/>
      <c r="B470" s="95"/>
      <c r="C470" s="96" t="s">
        <v>627</v>
      </c>
      <c r="D470" s="96"/>
      <c r="E470" s="96"/>
      <c r="F470" s="96"/>
      <c r="G470" s="96"/>
      <c r="H470" s="96"/>
      <c r="I470" s="97"/>
      <c r="J470" s="98">
        <f>J447+J462+J463+J464+J468+J469</f>
        <v>16699.5</v>
      </c>
      <c r="K470" s="98"/>
      <c r="L470" s="99">
        <f>L447+L462+L463+L464+L468+L469</f>
        <v>273717</v>
      </c>
    </row>
    <row r="471" spans="1:101" ht="14.25" x14ac:dyDescent="0.2">
      <c r="A471" s="88"/>
      <c r="B471" s="92"/>
      <c r="C471" s="100" t="s">
        <v>628</v>
      </c>
      <c r="D471" s="93"/>
      <c r="E471" s="93"/>
      <c r="F471" s="93"/>
      <c r="G471" s="93"/>
      <c r="H471" s="93"/>
      <c r="I471" s="70"/>
      <c r="J471" s="72"/>
      <c r="K471" s="72"/>
      <c r="L471" s="73"/>
    </row>
    <row r="472" spans="1:101" ht="14.25" hidden="1" x14ac:dyDescent="0.2">
      <c r="A472" s="88"/>
      <c r="B472" s="92"/>
      <c r="C472" s="93" t="s">
        <v>629</v>
      </c>
      <c r="D472" s="93"/>
      <c r="E472" s="93"/>
      <c r="F472" s="93"/>
      <c r="G472" s="93"/>
      <c r="H472" s="93"/>
      <c r="I472" s="70"/>
      <c r="J472" s="72">
        <f>SUM(AB429:AB445)</f>
        <v>0</v>
      </c>
      <c r="K472" s="72"/>
      <c r="L472" s="73">
        <f>SUM(AX429:AX445)</f>
        <v>0</v>
      </c>
    </row>
    <row r="473" spans="1:101" ht="14.25" hidden="1" x14ac:dyDescent="0.2">
      <c r="A473" s="88"/>
      <c r="B473" s="92"/>
      <c r="C473" s="93" t="s">
        <v>630</v>
      </c>
      <c r="D473" s="93"/>
      <c r="E473" s="93"/>
      <c r="F473" s="93"/>
      <c r="G473" s="93"/>
      <c r="H473" s="93"/>
      <c r="I473" s="70"/>
      <c r="J473" s="72">
        <f>SUM(AC429:AC445)</f>
        <v>0</v>
      </c>
      <c r="K473" s="72"/>
      <c r="L473" s="73">
        <f>SUM(AY429:AY445)</f>
        <v>0</v>
      </c>
    </row>
    <row r="474" spans="1:101" ht="14.25" x14ac:dyDescent="0.2">
      <c r="A474" s="88"/>
      <c r="B474" s="92"/>
      <c r="C474" s="93" t="s">
        <v>631</v>
      </c>
      <c r="D474" s="93"/>
      <c r="E474" s="93"/>
      <c r="F474" s="101"/>
      <c r="G474" s="102">
        <f>Source!P292</f>
        <v>114.12</v>
      </c>
      <c r="H474" s="88"/>
      <c r="I474" s="88"/>
      <c r="J474" s="88"/>
      <c r="K474" s="88"/>
      <c r="L474" s="88"/>
    </row>
    <row r="475" spans="1:101" ht="14.25" x14ac:dyDescent="0.2">
      <c r="A475" s="88"/>
      <c r="B475" s="92"/>
      <c r="C475" s="93" t="s">
        <v>632</v>
      </c>
      <c r="D475" s="93"/>
      <c r="E475" s="93"/>
      <c r="F475" s="101"/>
      <c r="G475" s="102">
        <f>Source!P293</f>
        <v>1.02</v>
      </c>
      <c r="H475" s="88"/>
      <c r="I475" s="88"/>
      <c r="J475" s="88"/>
      <c r="K475" s="88"/>
      <c r="L475" s="88"/>
    </row>
    <row r="478" spans="1:101" ht="16.5" x14ac:dyDescent="0.2">
      <c r="A478" s="66" t="s">
        <v>655</v>
      </c>
      <c r="B478" s="66"/>
      <c r="C478" s="66"/>
      <c r="D478" s="66"/>
      <c r="E478" s="66"/>
      <c r="F478" s="66"/>
      <c r="G478" s="66"/>
      <c r="H478" s="66"/>
      <c r="I478" s="66"/>
      <c r="J478" s="66"/>
      <c r="K478" s="66"/>
      <c r="L478" s="66"/>
      <c r="CQ478" s="106" t="s">
        <v>655</v>
      </c>
    </row>
    <row r="479" spans="1:101" ht="57" x14ac:dyDescent="0.2">
      <c r="A479" s="67" t="s">
        <v>247</v>
      </c>
      <c r="B479" s="68" t="str">
        <f>Source!F307</f>
        <v>47-01-046-1</v>
      </c>
      <c r="C479" s="68" t="str">
        <f>Source!G307</f>
        <v>Подготовка почвы для устройства партерного и обыкновенного газона без внесения растительной земли механизированным способом</v>
      </c>
      <c r="D479" s="69" t="str">
        <f>Source!H307</f>
        <v>100 м2</v>
      </c>
      <c r="E479" s="70">
        <f>Source!K307</f>
        <v>6.86</v>
      </c>
      <c r="F479" s="70"/>
      <c r="G479" s="70">
        <f>Source!I307</f>
        <v>6.86</v>
      </c>
      <c r="H479" s="72"/>
      <c r="I479" s="71"/>
      <c r="J479" s="72"/>
      <c r="K479" s="71"/>
      <c r="L479" s="73"/>
    </row>
    <row r="480" spans="1:101" ht="51" x14ac:dyDescent="0.2">
      <c r="B480" s="74" t="s">
        <v>545</v>
      </c>
      <c r="C480" s="75" t="s">
        <v>592</v>
      </c>
      <c r="D480" s="75"/>
      <c r="E480" s="75"/>
      <c r="F480" s="75"/>
      <c r="G480" s="75"/>
      <c r="H480" s="75"/>
      <c r="I480" s="75"/>
      <c r="J480" s="75"/>
      <c r="K480" s="75"/>
      <c r="L480" s="75"/>
      <c r="CW480" s="76" t="s">
        <v>592</v>
      </c>
    </row>
    <row r="481" spans="1:101" x14ac:dyDescent="0.2">
      <c r="C481" s="77" t="str">
        <f>"Объем: "&amp;Source!I307&amp;"=(686)/"&amp;"100"</f>
        <v>Объем: 6,86=(686)/100</v>
      </c>
    </row>
    <row r="482" spans="1:101" ht="14.25" x14ac:dyDescent="0.2">
      <c r="A482" s="68"/>
      <c r="B482" s="71">
        <v>1</v>
      </c>
      <c r="C482" s="68" t="s">
        <v>593</v>
      </c>
      <c r="D482" s="69"/>
      <c r="E482" s="70"/>
      <c r="F482" s="70"/>
      <c r="G482" s="70"/>
      <c r="H482" s="72">
        <f>Source!AO307</f>
        <v>40.86</v>
      </c>
      <c r="I482" s="71">
        <f>ROUND((0.2+1),7)</f>
        <v>1.2</v>
      </c>
      <c r="J482" s="72">
        <f>ROUND(Source!AF307*Source!I307, 2)</f>
        <v>336.35</v>
      </c>
      <c r="K482" s="71">
        <f>IF(Source!BA307&lt;&gt; 0, Source!BA307, 1)</f>
        <v>50.93</v>
      </c>
      <c r="L482" s="73">
        <f>Source!S307</f>
        <v>17130</v>
      </c>
    </row>
    <row r="483" spans="1:101" ht="14.25" x14ac:dyDescent="0.2">
      <c r="A483" s="68"/>
      <c r="B483" s="71">
        <v>2</v>
      </c>
      <c r="C483" s="68" t="s">
        <v>594</v>
      </c>
      <c r="D483" s="69"/>
      <c r="E483" s="70"/>
      <c r="F483" s="70"/>
      <c r="G483" s="70"/>
      <c r="H483" s="72">
        <f>Source!AM307</f>
        <v>21.97</v>
      </c>
      <c r="I483" s="71">
        <f>ROUND((0.2+1),7)</f>
        <v>1.2</v>
      </c>
      <c r="J483" s="72">
        <f>ROUND(((((Source!ET307*ROUND((0.2+1),7)))-((Source!EU307*ROUND((0.2+1),7))))+Source!AE307)*Source!I307, 2)</f>
        <v>180.83</v>
      </c>
      <c r="K483" s="71">
        <f>IF(Source!BB307&lt;&gt; 0, Source!BB307, 1)</f>
        <v>11.8</v>
      </c>
      <c r="L483" s="73">
        <f>Source!Q307</f>
        <v>2133</v>
      </c>
    </row>
    <row r="484" spans="1:101" ht="14.25" x14ac:dyDescent="0.2">
      <c r="A484" s="68"/>
      <c r="B484" s="71">
        <v>3</v>
      </c>
      <c r="C484" s="68" t="s">
        <v>595</v>
      </c>
      <c r="D484" s="69"/>
      <c r="E484" s="70"/>
      <c r="F484" s="70"/>
      <c r="G484" s="70"/>
      <c r="H484" s="72">
        <f>Source!AN307</f>
        <v>2.57</v>
      </c>
      <c r="I484" s="71">
        <f>ROUND((0.2+1),7)</f>
        <v>1.2</v>
      </c>
      <c r="J484" s="78">
        <f>ROUND(Source!AE307*Source!I307, 2)</f>
        <v>21.13</v>
      </c>
      <c r="K484" s="71">
        <f>IF(Source!BS307&lt;&gt; 0, Source!BS307, 1)</f>
        <v>50.93</v>
      </c>
      <c r="L484" s="79">
        <f>Source!R307</f>
        <v>1076</v>
      </c>
    </row>
    <row r="485" spans="1:101" ht="14.25" x14ac:dyDescent="0.2">
      <c r="A485" s="68"/>
      <c r="B485" s="68"/>
      <c r="C485" s="68" t="s">
        <v>597</v>
      </c>
      <c r="D485" s="69" t="s">
        <v>571</v>
      </c>
      <c r="E485" s="70">
        <f>Source!AQ307</f>
        <v>5.32</v>
      </c>
      <c r="F485" s="70">
        <f>ROUND((0.2+1),7)</f>
        <v>1.2</v>
      </c>
      <c r="G485" s="70">
        <f>ROUND(Source!U307, 7)</f>
        <v>43.794240000000002</v>
      </c>
      <c r="H485" s="72"/>
      <c r="I485" s="71"/>
      <c r="J485" s="72"/>
      <c r="K485" s="71"/>
      <c r="L485" s="73"/>
    </row>
    <row r="486" spans="1:101" ht="14.25" x14ac:dyDescent="0.2">
      <c r="A486" s="68"/>
      <c r="B486" s="68"/>
      <c r="C486" s="80" t="s">
        <v>598</v>
      </c>
      <c r="D486" s="81" t="s">
        <v>571</v>
      </c>
      <c r="E486" s="82">
        <f>Source!AR307</f>
        <v>0.21</v>
      </c>
      <c r="F486" s="82">
        <f>ROUND((0.2+1),7)</f>
        <v>1.2</v>
      </c>
      <c r="G486" s="82">
        <f>ROUND(Source!V307, 7)</f>
        <v>1.72872</v>
      </c>
      <c r="H486" s="83"/>
      <c r="I486" s="84"/>
      <c r="J486" s="83"/>
      <c r="K486" s="84"/>
      <c r="L486" s="85"/>
    </row>
    <row r="487" spans="1:101" ht="14.25" x14ac:dyDescent="0.2">
      <c r="A487" s="68"/>
      <c r="B487" s="68"/>
      <c r="C487" s="68" t="s">
        <v>599</v>
      </c>
      <c r="D487" s="69"/>
      <c r="E487" s="70"/>
      <c r="F487" s="70"/>
      <c r="G487" s="70"/>
      <c r="H487" s="72">
        <f>H482+H483</f>
        <v>62.83</v>
      </c>
      <c r="I487" s="71"/>
      <c r="J487" s="72">
        <f>J482+J483</f>
        <v>517.18000000000006</v>
      </c>
      <c r="K487" s="71"/>
      <c r="L487" s="73">
        <f>L482+L483</f>
        <v>19263</v>
      </c>
    </row>
    <row r="488" spans="1:101" ht="14.25" x14ac:dyDescent="0.2">
      <c r="A488" s="68"/>
      <c r="B488" s="68"/>
      <c r="C488" s="68" t="s">
        <v>600</v>
      </c>
      <c r="D488" s="69"/>
      <c r="E488" s="70"/>
      <c r="F488" s="70"/>
      <c r="G488" s="70"/>
      <c r="H488" s="72"/>
      <c r="I488" s="71"/>
      <c r="J488" s="72">
        <f>SUM(S479:S491)+SUM(T479:T491)+SUM(X479:X491)+SUM(Y479:Y491)+SUM(Z479:Z491)</f>
        <v>357.48</v>
      </c>
      <c r="K488" s="71"/>
      <c r="L488" s="73">
        <f>SUM(AR479:AR491)+SUM(AS479:AS491)+SUM(AT479:AT491)+SUM(AU479:AU491)+SUM(AV479:AV491)</f>
        <v>18206</v>
      </c>
    </row>
    <row r="489" spans="1:101" ht="28.5" x14ac:dyDescent="0.2">
      <c r="A489" s="68"/>
      <c r="B489" s="68" t="s">
        <v>245</v>
      </c>
      <c r="C489" s="68" t="s">
        <v>656</v>
      </c>
      <c r="D489" s="69" t="s">
        <v>602</v>
      </c>
      <c r="E489" s="70">
        <f>Source!BZ307</f>
        <v>103</v>
      </c>
      <c r="F489" s="70"/>
      <c r="G489" s="70">
        <f>Source!AT307</f>
        <v>103</v>
      </c>
      <c r="H489" s="72"/>
      <c r="I489" s="71"/>
      <c r="J489" s="72">
        <f>SUM(AD479:AD491)</f>
        <v>368.2</v>
      </c>
      <c r="K489" s="71"/>
      <c r="L489" s="73">
        <f>SUM(AZ479:AZ491)</f>
        <v>18752</v>
      </c>
    </row>
    <row r="490" spans="1:101" ht="28.5" x14ac:dyDescent="0.2">
      <c r="A490" s="80"/>
      <c r="B490" s="80" t="s">
        <v>246</v>
      </c>
      <c r="C490" s="80" t="s">
        <v>657</v>
      </c>
      <c r="D490" s="81" t="s">
        <v>602</v>
      </c>
      <c r="E490" s="82">
        <f>Source!CA307</f>
        <v>72</v>
      </c>
      <c r="F490" s="82"/>
      <c r="G490" s="82">
        <f>Source!AU307</f>
        <v>72</v>
      </c>
      <c r="H490" s="83"/>
      <c r="I490" s="84"/>
      <c r="J490" s="83">
        <f>SUM(AE479:AE491)</f>
        <v>257.39</v>
      </c>
      <c r="K490" s="84"/>
      <c r="L490" s="85">
        <f>SUM(BA479:BA491)</f>
        <v>13108</v>
      </c>
    </row>
    <row r="491" spans="1:101" ht="15" x14ac:dyDescent="0.2">
      <c r="C491" s="89" t="s">
        <v>604</v>
      </c>
      <c r="D491" s="89"/>
      <c r="E491" s="89"/>
      <c r="F491" s="89"/>
      <c r="G491" s="89"/>
      <c r="H491" s="89"/>
      <c r="I491" s="90">
        <f>J482+J483+J489+J490</f>
        <v>1142.77</v>
      </c>
      <c r="J491" s="90"/>
      <c r="K491" s="91">
        <f>L482+L483+L489+L490</f>
        <v>51123</v>
      </c>
      <c r="L491" s="91"/>
      <c r="O491" s="86">
        <f>J482+J483+J489+J490</f>
        <v>1142.77</v>
      </c>
      <c r="P491" s="86">
        <f>J483</f>
        <v>180.83</v>
      </c>
      <c r="R491" t="s">
        <v>605</v>
      </c>
      <c r="S491" s="86">
        <f>J482</f>
        <v>336.35</v>
      </c>
      <c r="U491" s="86">
        <f>J482</f>
        <v>336.35</v>
      </c>
      <c r="X491" s="86">
        <f>J484</f>
        <v>21.13</v>
      </c>
      <c r="Z491" t="s">
        <v>605</v>
      </c>
      <c r="AA491">
        <f>0</f>
        <v>0</v>
      </c>
      <c r="AD491">
        <f>ROUND((Source!AT307/100)*((ROUND(Source!AF307*Source!I307, 2)+ROUND(Source!AE307*Source!I307, 2))), 2)</f>
        <v>368.2</v>
      </c>
      <c r="AE491">
        <f>ROUND((Source!AU307/100)*((ROUND(Source!AF307*Source!I307, 2)+ROUND(Source!AE307*Source!I307, 2))), 2)</f>
        <v>257.39</v>
      </c>
      <c r="AN491" s="87">
        <f>L482+L483+L489+L490</f>
        <v>51123</v>
      </c>
      <c r="AO491" s="87">
        <f>L483</f>
        <v>2133</v>
      </c>
      <c r="AQ491" t="s">
        <v>605</v>
      </c>
      <c r="AR491" s="87">
        <f>L482</f>
        <v>17130</v>
      </c>
      <c r="AT491" s="87">
        <f>L484</f>
        <v>1076</v>
      </c>
      <c r="AV491" t="s">
        <v>605</v>
      </c>
      <c r="AW491">
        <f>0</f>
        <v>0</v>
      </c>
      <c r="AZ491">
        <f>Source!X307</f>
        <v>18752</v>
      </c>
      <c r="BA491">
        <f>Source!Y307</f>
        <v>13108</v>
      </c>
      <c r="BH491" s="86">
        <f>J482+J483+J489+J490</f>
        <v>1142.77</v>
      </c>
      <c r="CD491">
        <v>1</v>
      </c>
    </row>
    <row r="492" spans="1:101" ht="28.5" x14ac:dyDescent="0.2">
      <c r="A492" s="67" t="s">
        <v>251</v>
      </c>
      <c r="B492" s="68" t="str">
        <f>Source!F311</f>
        <v>47-01-047-1</v>
      </c>
      <c r="C492" s="68" t="str">
        <f>Source!G311</f>
        <v>Посев луговых газонов тракторной сеялкой</v>
      </c>
      <c r="D492" s="69" t="str">
        <f>Source!H311</f>
        <v>1 ГА</v>
      </c>
      <c r="E492" s="70">
        <f>Source!K311</f>
        <v>6.8599999999999994E-2</v>
      </c>
      <c r="F492" s="70"/>
      <c r="G492" s="70">
        <f>Source!I311</f>
        <v>6.8599999999999994E-2</v>
      </c>
      <c r="H492" s="72"/>
      <c r="I492" s="71"/>
      <c r="J492" s="72"/>
      <c r="K492" s="71"/>
      <c r="L492" s="73"/>
    </row>
    <row r="493" spans="1:101" ht="51" x14ac:dyDescent="0.2">
      <c r="B493" s="74" t="s">
        <v>545</v>
      </c>
      <c r="C493" s="75" t="s">
        <v>592</v>
      </c>
      <c r="D493" s="75"/>
      <c r="E493" s="75"/>
      <c r="F493" s="75"/>
      <c r="G493" s="75"/>
      <c r="H493" s="75"/>
      <c r="I493" s="75"/>
      <c r="J493" s="75"/>
      <c r="K493" s="75"/>
      <c r="L493" s="75"/>
      <c r="CW493" s="76" t="s">
        <v>592</v>
      </c>
    </row>
    <row r="494" spans="1:101" x14ac:dyDescent="0.2">
      <c r="C494" s="77" t="str">
        <f>"Объем: "&amp;Source!I311&amp;"=(686)/"&amp;"10000"</f>
        <v>Объем: 0,0686=(686)/10000</v>
      </c>
    </row>
    <row r="495" spans="1:101" ht="14.25" x14ac:dyDescent="0.2">
      <c r="A495" s="68"/>
      <c r="B495" s="71">
        <v>1</v>
      </c>
      <c r="C495" s="68" t="s">
        <v>593</v>
      </c>
      <c r="D495" s="69"/>
      <c r="E495" s="70"/>
      <c r="F495" s="70"/>
      <c r="G495" s="70"/>
      <c r="H495" s="72">
        <f>Source!AO311</f>
        <v>6.25</v>
      </c>
      <c r="I495" s="71">
        <f>ROUND((0.2+1),7)</f>
        <v>1.2</v>
      </c>
      <c r="J495" s="72">
        <f>ROUND(Source!AF311*Source!I311, 2)</f>
        <v>0.51</v>
      </c>
      <c r="K495" s="71">
        <f>IF(Source!BA311&lt;&gt; 0, Source!BA311, 1)</f>
        <v>50.93</v>
      </c>
      <c r="L495" s="73">
        <f>Source!S311</f>
        <v>26</v>
      </c>
    </row>
    <row r="496" spans="1:101" ht="14.25" x14ac:dyDescent="0.2">
      <c r="A496" s="68"/>
      <c r="B496" s="71">
        <v>2</v>
      </c>
      <c r="C496" s="68" t="s">
        <v>594</v>
      </c>
      <c r="D496" s="69"/>
      <c r="E496" s="70"/>
      <c r="F496" s="70"/>
      <c r="G496" s="70"/>
      <c r="H496" s="72">
        <f>Source!AM311</f>
        <v>207.39</v>
      </c>
      <c r="I496" s="71">
        <f>ROUND((0.2+1),7)</f>
        <v>1.2</v>
      </c>
      <c r="J496" s="72">
        <f>ROUND(((((Source!ET311*ROUND((0.2+1),7)))-((Source!EU311*ROUND((0.2+1),7))))+Source!AE311)*Source!I311, 2)</f>
        <v>17.07</v>
      </c>
      <c r="K496" s="71">
        <f>IF(Source!BB311&lt;&gt; 0, Source!BB311, 1)</f>
        <v>10.42</v>
      </c>
      <c r="L496" s="73">
        <f>Source!Q311</f>
        <v>178</v>
      </c>
    </row>
    <row r="497" spans="1:82" ht="14.25" x14ac:dyDescent="0.2">
      <c r="A497" s="68"/>
      <c r="B497" s="71">
        <v>3</v>
      </c>
      <c r="C497" s="68" t="s">
        <v>595</v>
      </c>
      <c r="D497" s="69"/>
      <c r="E497" s="70"/>
      <c r="F497" s="70"/>
      <c r="G497" s="70"/>
      <c r="H497" s="72">
        <f>Source!AN311</f>
        <v>19.71</v>
      </c>
      <c r="I497" s="71">
        <f>ROUND((0.2+1),7)</f>
        <v>1.2</v>
      </c>
      <c r="J497" s="78">
        <f>ROUND(Source!AE311*Source!I311, 2)</f>
        <v>1.62</v>
      </c>
      <c r="K497" s="71">
        <f>IF(Source!BS311&lt;&gt; 0, Source!BS311, 1)</f>
        <v>50.93</v>
      </c>
      <c r="L497" s="79">
        <f>Source!R311</f>
        <v>83</v>
      </c>
    </row>
    <row r="498" spans="1:82" ht="14.25" x14ac:dyDescent="0.2">
      <c r="A498" s="68"/>
      <c r="B498" s="68"/>
      <c r="C498" s="68" t="s">
        <v>597</v>
      </c>
      <c r="D498" s="69" t="s">
        <v>571</v>
      </c>
      <c r="E498" s="70">
        <f>Source!AQ311</f>
        <v>0.65</v>
      </c>
      <c r="F498" s="70">
        <f>ROUND((0.2+1),7)</f>
        <v>1.2</v>
      </c>
      <c r="G498" s="70">
        <f>ROUND(Source!U311, 7)</f>
        <v>5.3508E-2</v>
      </c>
      <c r="H498" s="72"/>
      <c r="I498" s="71"/>
      <c r="J498" s="72"/>
      <c r="K498" s="71"/>
      <c r="L498" s="73"/>
    </row>
    <row r="499" spans="1:82" ht="14.25" x14ac:dyDescent="0.2">
      <c r="A499" s="68"/>
      <c r="B499" s="68"/>
      <c r="C499" s="80" t="s">
        <v>598</v>
      </c>
      <c r="D499" s="81" t="s">
        <v>571</v>
      </c>
      <c r="E499" s="82">
        <f>Source!AR311</f>
        <v>1.46</v>
      </c>
      <c r="F499" s="82">
        <f>ROUND((0.2+1),7)</f>
        <v>1.2</v>
      </c>
      <c r="G499" s="82">
        <f>ROUND(Source!V311, 7)</f>
        <v>0.12018719999999999</v>
      </c>
      <c r="H499" s="83"/>
      <c r="I499" s="84"/>
      <c r="J499" s="83"/>
      <c r="K499" s="84"/>
      <c r="L499" s="85"/>
    </row>
    <row r="500" spans="1:82" ht="14.25" x14ac:dyDescent="0.2">
      <c r="A500" s="68"/>
      <c r="B500" s="68"/>
      <c r="C500" s="68" t="s">
        <v>599</v>
      </c>
      <c r="D500" s="69"/>
      <c r="E500" s="70"/>
      <c r="F500" s="70"/>
      <c r="G500" s="70"/>
      <c r="H500" s="72">
        <f>H495+H496</f>
        <v>213.64</v>
      </c>
      <c r="I500" s="71"/>
      <c r="J500" s="72">
        <f>J495+J496</f>
        <v>17.580000000000002</v>
      </c>
      <c r="K500" s="71"/>
      <c r="L500" s="73">
        <f>L495+L496</f>
        <v>204</v>
      </c>
    </row>
    <row r="501" spans="1:82" ht="14.25" x14ac:dyDescent="0.2">
      <c r="A501" s="68"/>
      <c r="B501" s="68"/>
      <c r="C501" s="68" t="s">
        <v>600</v>
      </c>
      <c r="D501" s="69"/>
      <c r="E501" s="70"/>
      <c r="F501" s="70"/>
      <c r="G501" s="70"/>
      <c r="H501" s="72"/>
      <c r="I501" s="71"/>
      <c r="J501" s="72">
        <f>SUM(S492:S504)+SUM(T492:T504)+SUM(X492:X504)+SUM(Y492:Y504)+SUM(Z492:Z504)</f>
        <v>2.13</v>
      </c>
      <c r="K501" s="71"/>
      <c r="L501" s="73">
        <f>SUM(AR492:AR504)+SUM(AS492:AS504)+SUM(AT492:AT504)+SUM(AU492:AU504)+SUM(AV492:AV504)</f>
        <v>109</v>
      </c>
    </row>
    <row r="502" spans="1:82" ht="28.5" x14ac:dyDescent="0.2">
      <c r="A502" s="68"/>
      <c r="B502" s="68" t="s">
        <v>245</v>
      </c>
      <c r="C502" s="68" t="s">
        <v>656</v>
      </c>
      <c r="D502" s="69" t="s">
        <v>602</v>
      </c>
      <c r="E502" s="70">
        <f>Source!BZ311</f>
        <v>103</v>
      </c>
      <c r="F502" s="70"/>
      <c r="G502" s="70">
        <f>Source!AT311</f>
        <v>103</v>
      </c>
      <c r="H502" s="72"/>
      <c r="I502" s="71"/>
      <c r="J502" s="72">
        <f>SUM(AD492:AD504)</f>
        <v>2.19</v>
      </c>
      <c r="K502" s="71"/>
      <c r="L502" s="73">
        <f>SUM(AZ492:AZ504)</f>
        <v>112</v>
      </c>
    </row>
    <row r="503" spans="1:82" ht="28.5" x14ac:dyDescent="0.2">
      <c r="A503" s="80"/>
      <c r="B503" s="80" t="s">
        <v>246</v>
      </c>
      <c r="C503" s="80" t="s">
        <v>657</v>
      </c>
      <c r="D503" s="81" t="s">
        <v>602</v>
      </c>
      <c r="E503" s="82">
        <f>Source!CA311</f>
        <v>72</v>
      </c>
      <c r="F503" s="82"/>
      <c r="G503" s="82">
        <f>Source!AU311</f>
        <v>72</v>
      </c>
      <c r="H503" s="83"/>
      <c r="I503" s="84"/>
      <c r="J503" s="83">
        <f>SUM(AE492:AE504)</f>
        <v>1.53</v>
      </c>
      <c r="K503" s="84"/>
      <c r="L503" s="85">
        <f>SUM(BA492:BA504)</f>
        <v>78</v>
      </c>
    </row>
    <row r="504" spans="1:82" ht="15" x14ac:dyDescent="0.2">
      <c r="C504" s="89" t="s">
        <v>604</v>
      </c>
      <c r="D504" s="89"/>
      <c r="E504" s="89"/>
      <c r="F504" s="89"/>
      <c r="G504" s="89"/>
      <c r="H504" s="89"/>
      <c r="I504" s="90">
        <f>J495+J496+J502+J503</f>
        <v>21.300000000000004</v>
      </c>
      <c r="J504" s="90"/>
      <c r="K504" s="91">
        <f>L495+L496+L502+L503</f>
        <v>394</v>
      </c>
      <c r="L504" s="91"/>
      <c r="O504" s="86">
        <f>J495+J496+J502+J503</f>
        <v>21.300000000000004</v>
      </c>
      <c r="P504" s="86">
        <f>J496</f>
        <v>17.07</v>
      </c>
      <c r="R504" t="s">
        <v>605</v>
      </c>
      <c r="S504" s="86">
        <f>J495</f>
        <v>0.51</v>
      </c>
      <c r="U504" s="86">
        <f>J495</f>
        <v>0.51</v>
      </c>
      <c r="X504" s="86">
        <f>J497</f>
        <v>1.62</v>
      </c>
      <c r="Z504" t="s">
        <v>605</v>
      </c>
      <c r="AA504">
        <f>0</f>
        <v>0</v>
      </c>
      <c r="AD504">
        <f>ROUND((Source!AT311/100)*((ROUND(Source!AF311*Source!I311, 2)+ROUND(Source!AE311*Source!I311, 2))), 2)</f>
        <v>2.19</v>
      </c>
      <c r="AE504">
        <f>ROUND((Source!AU311/100)*((ROUND(Source!AF311*Source!I311, 2)+ROUND(Source!AE311*Source!I311, 2))), 2)</f>
        <v>1.53</v>
      </c>
      <c r="AN504" s="87">
        <f>L495+L496+L502+L503</f>
        <v>394</v>
      </c>
      <c r="AO504" s="87">
        <f>L496</f>
        <v>178</v>
      </c>
      <c r="AQ504" t="s">
        <v>605</v>
      </c>
      <c r="AR504" s="87">
        <f>L495</f>
        <v>26</v>
      </c>
      <c r="AT504" s="87">
        <f>L497</f>
        <v>83</v>
      </c>
      <c r="AV504" t="s">
        <v>605</v>
      </c>
      <c r="AW504">
        <f>0</f>
        <v>0</v>
      </c>
      <c r="AZ504">
        <f>Source!X311</f>
        <v>112</v>
      </c>
      <c r="BA504">
        <f>Source!Y311</f>
        <v>78</v>
      </c>
      <c r="BH504" s="86">
        <f>J495+J496+J502+J503</f>
        <v>21.300000000000004</v>
      </c>
      <c r="CD504">
        <v>1</v>
      </c>
    </row>
    <row r="505" spans="1:82" ht="14.25" x14ac:dyDescent="0.2">
      <c r="A505" s="67" t="s">
        <v>256</v>
      </c>
      <c r="B505" s="68" t="str">
        <f>Source!F313</f>
        <v>414-0137</v>
      </c>
      <c r="C505" s="68" t="str">
        <f>Source!G313</f>
        <v>Семена газонных трав (смесь)</v>
      </c>
      <c r="D505" s="69" t="str">
        <f>Source!H313</f>
        <v>кг</v>
      </c>
      <c r="E505" s="70">
        <f>Source!K313</f>
        <v>27.44</v>
      </c>
      <c r="F505" s="70"/>
      <c r="G505" s="70">
        <f>Source!I313</f>
        <v>27.44</v>
      </c>
      <c r="H505" s="72">
        <f>Source!AL313</f>
        <v>153.19999999999999</v>
      </c>
      <c r="I505" s="71"/>
      <c r="J505" s="72">
        <f>ROUND(Source!AC313*Source!I313, 2)</f>
        <v>4203.8100000000004</v>
      </c>
      <c r="K505" s="71">
        <f>IF(Source!BC313&lt;&gt; 0, Source!BC313, 1)</f>
        <v>1.01</v>
      </c>
      <c r="L505" s="73">
        <f>Source!P313</f>
        <v>4246</v>
      </c>
    </row>
    <row r="506" spans="1:82" x14ac:dyDescent="0.2">
      <c r="A506" s="104"/>
      <c r="B506" s="104"/>
      <c r="C506" s="105" t="str">
        <f>"Объем: "&amp;Source!I313&amp;"=0,04*"&amp;"686"</f>
        <v>Объем: 27,44=0,04*686</v>
      </c>
      <c r="D506" s="104"/>
      <c r="E506" s="104"/>
      <c r="F506" s="104"/>
      <c r="G506" s="104"/>
      <c r="H506" s="104"/>
      <c r="I506" s="104"/>
      <c r="J506" s="104"/>
      <c r="K506" s="104"/>
      <c r="L506" s="104"/>
    </row>
    <row r="507" spans="1:82" ht="15" x14ac:dyDescent="0.2">
      <c r="C507" s="89" t="s">
        <v>604</v>
      </c>
      <c r="D507" s="89"/>
      <c r="E507" s="89"/>
      <c r="F507" s="89"/>
      <c r="G507" s="89"/>
      <c r="H507" s="89"/>
      <c r="I507" s="90">
        <f>J505</f>
        <v>4203.8100000000004</v>
      </c>
      <c r="J507" s="90"/>
      <c r="K507" s="91">
        <f>L505</f>
        <v>4246</v>
      </c>
      <c r="L507" s="91"/>
      <c r="O507" s="86">
        <f>J505</f>
        <v>4203.8100000000004</v>
      </c>
      <c r="P507">
        <f>0</f>
        <v>0</v>
      </c>
      <c r="R507" t="s">
        <v>605</v>
      </c>
      <c r="S507">
        <f>0</f>
        <v>0</v>
      </c>
      <c r="U507">
        <f>0</f>
        <v>0</v>
      </c>
      <c r="X507">
        <f>0</f>
        <v>0</v>
      </c>
      <c r="Z507" t="s">
        <v>605</v>
      </c>
      <c r="AA507" s="86">
        <f>J505</f>
        <v>4203.8100000000004</v>
      </c>
      <c r="AD507">
        <f>ROUND((Source!AT313/100)*((ROUND(Source!AF313*Source!I313, 2)+ROUND(Source!AE313*Source!I313, 2))), 2)</f>
        <v>0</v>
      </c>
      <c r="AE507">
        <f>ROUND((Source!AU313/100)*((ROUND(Source!AF313*Source!I313, 2)+ROUND(Source!AE313*Source!I313, 2))), 2)</f>
        <v>0</v>
      </c>
      <c r="AN507" s="87">
        <f>L505</f>
        <v>4246</v>
      </c>
      <c r="AO507">
        <f>0</f>
        <v>0</v>
      </c>
      <c r="AQ507" t="s">
        <v>605</v>
      </c>
      <c r="AR507">
        <f>0</f>
        <v>0</v>
      </c>
      <c r="AT507">
        <f>0</f>
        <v>0</v>
      </c>
      <c r="AV507" t="s">
        <v>605</v>
      </c>
      <c r="AW507" s="87">
        <f>L505</f>
        <v>4246</v>
      </c>
      <c r="AZ507">
        <f>Source!X313</f>
        <v>0</v>
      </c>
      <c r="BA507">
        <f>Source!Y313</f>
        <v>0</v>
      </c>
      <c r="BH507" s="86">
        <f>J505</f>
        <v>4203.8100000000004</v>
      </c>
      <c r="CD507">
        <v>1</v>
      </c>
    </row>
    <row r="509" spans="1:82" ht="15" x14ac:dyDescent="0.2">
      <c r="A509" s="94"/>
      <c r="B509" s="95"/>
      <c r="C509" s="96" t="s">
        <v>658</v>
      </c>
      <c r="D509" s="96"/>
      <c r="E509" s="96"/>
      <c r="F509" s="96"/>
      <c r="G509" s="96"/>
      <c r="H509" s="96"/>
      <c r="I509" s="97"/>
      <c r="J509" s="98">
        <f>J511+J512+J518+J522</f>
        <v>4738.5700000000006</v>
      </c>
      <c r="K509" s="98"/>
      <c r="L509" s="99">
        <f>L511+L512+L518+L522</f>
        <v>23713</v>
      </c>
    </row>
    <row r="510" spans="1:82" ht="14.25" x14ac:dyDescent="0.2">
      <c r="A510" s="88"/>
      <c r="B510" s="92"/>
      <c r="C510" s="100" t="s">
        <v>607</v>
      </c>
      <c r="D510" s="93"/>
      <c r="E510" s="93"/>
      <c r="F510" s="93"/>
      <c r="G510" s="93"/>
      <c r="H510" s="93"/>
      <c r="I510" s="70"/>
      <c r="J510" s="72"/>
      <c r="K510" s="72"/>
      <c r="L510" s="73"/>
    </row>
    <row r="511" spans="1:82" ht="14.25" x14ac:dyDescent="0.2">
      <c r="A511" s="88"/>
      <c r="B511" s="92"/>
      <c r="C511" s="93" t="s">
        <v>608</v>
      </c>
      <c r="D511" s="93"/>
      <c r="E511" s="93"/>
      <c r="F511" s="93"/>
      <c r="G511" s="93"/>
      <c r="H511" s="93"/>
      <c r="I511" s="70"/>
      <c r="J511" s="72">
        <f>SUM(S478:S507)</f>
        <v>336.86</v>
      </c>
      <c r="K511" s="72"/>
      <c r="L511" s="73">
        <f>SUM(AR478:AR507)</f>
        <v>17156</v>
      </c>
    </row>
    <row r="512" spans="1:82" ht="14.25" x14ac:dyDescent="0.2">
      <c r="A512" s="88"/>
      <c r="B512" s="92"/>
      <c r="C512" s="93" t="s">
        <v>609</v>
      </c>
      <c r="D512" s="93"/>
      <c r="E512" s="93"/>
      <c r="F512" s="93"/>
      <c r="G512" s="93"/>
      <c r="H512" s="93"/>
      <c r="I512" s="70"/>
      <c r="J512" s="72">
        <f>J514+J517</f>
        <v>197.9</v>
      </c>
      <c r="K512" s="72"/>
      <c r="L512" s="73">
        <f>L514+L517</f>
        <v>2311</v>
      </c>
    </row>
    <row r="513" spans="1:12" ht="14.25" x14ac:dyDescent="0.2">
      <c r="A513" s="88"/>
      <c r="B513" s="92"/>
      <c r="C513" s="100" t="s">
        <v>610</v>
      </c>
      <c r="D513" s="93"/>
      <c r="E513" s="93"/>
      <c r="F513" s="93"/>
      <c r="G513" s="93"/>
      <c r="H513" s="93"/>
      <c r="I513" s="70"/>
      <c r="J513" s="72"/>
      <c r="K513" s="72"/>
      <c r="L513" s="73"/>
    </row>
    <row r="514" spans="1:12" ht="14.25" x14ac:dyDescent="0.2">
      <c r="A514" s="88"/>
      <c r="B514" s="92"/>
      <c r="C514" s="93" t="s">
        <v>611</v>
      </c>
      <c r="D514" s="93"/>
      <c r="E514" s="93"/>
      <c r="F514" s="93"/>
      <c r="G514" s="93"/>
      <c r="H514" s="93"/>
      <c r="I514" s="70"/>
      <c r="J514" s="72">
        <f>SUM(P478:P507)</f>
        <v>197.9</v>
      </c>
      <c r="K514" s="72"/>
      <c r="L514" s="73">
        <f>SUM(AO478:AO507)</f>
        <v>2311</v>
      </c>
    </row>
    <row r="515" spans="1:12" ht="14.25" x14ac:dyDescent="0.2">
      <c r="A515" s="88"/>
      <c r="B515" s="92"/>
      <c r="C515" s="100" t="s">
        <v>612</v>
      </c>
      <c r="D515" s="93"/>
      <c r="E515" s="93"/>
      <c r="F515" s="93"/>
      <c r="G515" s="93"/>
      <c r="H515" s="93"/>
      <c r="I515" s="70"/>
      <c r="J515" s="72"/>
      <c r="K515" s="72"/>
      <c r="L515" s="73"/>
    </row>
    <row r="516" spans="1:12" ht="14.25" x14ac:dyDescent="0.2">
      <c r="A516" s="88"/>
      <c r="B516" s="92"/>
      <c r="C516" s="93" t="s">
        <v>613</v>
      </c>
      <c r="D516" s="93"/>
      <c r="E516" s="93"/>
      <c r="F516" s="93"/>
      <c r="G516" s="93"/>
      <c r="H516" s="93"/>
      <c r="I516" s="70"/>
      <c r="J516" s="72">
        <f>SUM(X478:X507)</f>
        <v>22.75</v>
      </c>
      <c r="K516" s="72"/>
      <c r="L516" s="73">
        <f>SUM(AT478:AT507)</f>
        <v>1159</v>
      </c>
    </row>
    <row r="517" spans="1:12" ht="14.25" hidden="1" x14ac:dyDescent="0.2">
      <c r="A517" s="88"/>
      <c r="B517" s="92"/>
      <c r="C517" s="93" t="s">
        <v>614</v>
      </c>
      <c r="D517" s="93"/>
      <c r="E517" s="93"/>
      <c r="F517" s="93"/>
      <c r="G517" s="93"/>
      <c r="H517" s="93"/>
      <c r="I517" s="70"/>
      <c r="J517" s="72">
        <f>SUM(Z478:Z507)</f>
        <v>0</v>
      </c>
      <c r="K517" s="72"/>
      <c r="L517" s="73">
        <f>SUM(AV478:AV507)</f>
        <v>0</v>
      </c>
    </row>
    <row r="518" spans="1:12" ht="14.25" x14ac:dyDescent="0.2">
      <c r="A518" s="88"/>
      <c r="B518" s="92"/>
      <c r="C518" s="93" t="s">
        <v>615</v>
      </c>
      <c r="D518" s="93"/>
      <c r="E518" s="93"/>
      <c r="F518" s="93"/>
      <c r="G518" s="93"/>
      <c r="H518" s="93"/>
      <c r="I518" s="70"/>
      <c r="J518" s="72">
        <f>J520+J521</f>
        <v>4203.8100000000004</v>
      </c>
      <c r="K518" s="72"/>
      <c r="L518" s="73">
        <f>L520+L521</f>
        <v>4246</v>
      </c>
    </row>
    <row r="519" spans="1:12" ht="14.25" x14ac:dyDescent="0.2">
      <c r="A519" s="88"/>
      <c r="B519" s="92"/>
      <c r="C519" s="100" t="s">
        <v>610</v>
      </c>
      <c r="D519" s="93"/>
      <c r="E519" s="93"/>
      <c r="F519" s="93"/>
      <c r="G519" s="93"/>
      <c r="H519" s="93"/>
      <c r="I519" s="70"/>
      <c r="J519" s="72"/>
      <c r="K519" s="72"/>
      <c r="L519" s="73"/>
    </row>
    <row r="520" spans="1:12" ht="14.25" x14ac:dyDescent="0.2">
      <c r="A520" s="88"/>
      <c r="B520" s="92"/>
      <c r="C520" s="93" t="s">
        <v>616</v>
      </c>
      <c r="D520" s="93"/>
      <c r="E520" s="93"/>
      <c r="F520" s="93"/>
      <c r="G520" s="93"/>
      <c r="H520" s="93"/>
      <c r="I520" s="70"/>
      <c r="J520" s="72">
        <f>SUM(AA478:AA507)-SUM(BJ478:BJ507)</f>
        <v>4203.8100000000004</v>
      </c>
      <c r="K520" s="72"/>
      <c r="L520" s="73">
        <f>SUM(AW478:AW507)-SUM(BK478:BK507)</f>
        <v>4246</v>
      </c>
    </row>
    <row r="521" spans="1:12" ht="14.25" hidden="1" x14ac:dyDescent="0.2">
      <c r="A521" s="88"/>
      <c r="B521" s="92"/>
      <c r="C521" s="93" t="s">
        <v>617</v>
      </c>
      <c r="D521" s="93"/>
      <c r="E521" s="93"/>
      <c r="F521" s="93"/>
      <c r="G521" s="93"/>
      <c r="H521" s="93"/>
      <c r="I521" s="70"/>
      <c r="J521" s="72">
        <f>SUM(BC478:BC507)</f>
        <v>0</v>
      </c>
      <c r="K521" s="72"/>
      <c r="L521" s="73">
        <f>SUM(BC478:BC507)</f>
        <v>0</v>
      </c>
    </row>
    <row r="522" spans="1:12" ht="14.25" hidden="1" x14ac:dyDescent="0.2">
      <c r="A522" s="88"/>
      <c r="B522" s="92"/>
      <c r="C522" s="93" t="s">
        <v>618</v>
      </c>
      <c r="D522" s="93"/>
      <c r="E522" s="93"/>
      <c r="F522" s="93"/>
      <c r="G522" s="93"/>
      <c r="H522" s="93"/>
      <c r="I522" s="70"/>
      <c r="J522" s="72">
        <f>SUM(AF478:AF507)</f>
        <v>0</v>
      </c>
      <c r="K522" s="72"/>
      <c r="L522" s="73">
        <f>SUM(BB478:BB507)</f>
        <v>0</v>
      </c>
    </row>
    <row r="523" spans="1:12" ht="14.25" x14ac:dyDescent="0.2">
      <c r="A523" s="88"/>
      <c r="B523" s="92"/>
      <c r="C523" s="93" t="s">
        <v>619</v>
      </c>
      <c r="D523" s="93"/>
      <c r="E523" s="93"/>
      <c r="F523" s="93"/>
      <c r="G523" s="93"/>
      <c r="H523" s="93"/>
      <c r="I523" s="70"/>
      <c r="J523" s="72">
        <f>SUM(S478:S507)+SUM(X478:X507)+SUM(Z478:Z507)</f>
        <v>359.61</v>
      </c>
      <c r="K523" s="72"/>
      <c r="L523" s="73">
        <f>SUM(AR478:AR507)+SUM(AT478:AT507)+SUM(AV478:AV507)</f>
        <v>18315</v>
      </c>
    </row>
    <row r="524" spans="1:12" ht="14.25" x14ac:dyDescent="0.2">
      <c r="A524" s="88"/>
      <c r="B524" s="92"/>
      <c r="C524" s="93" t="s">
        <v>620</v>
      </c>
      <c r="D524" s="93"/>
      <c r="E524" s="93"/>
      <c r="F524" s="93"/>
      <c r="G524" s="93"/>
      <c r="H524" s="93"/>
      <c r="I524" s="70"/>
      <c r="J524" s="72">
        <f>SUM(AD478:AD507)</f>
        <v>370.39</v>
      </c>
      <c r="K524" s="72"/>
      <c r="L524" s="73">
        <f>SUM(AZ478:AZ507)</f>
        <v>18864</v>
      </c>
    </row>
    <row r="525" spans="1:12" ht="14.25" x14ac:dyDescent="0.2">
      <c r="A525" s="88"/>
      <c r="B525" s="92"/>
      <c r="C525" s="93" t="s">
        <v>621</v>
      </c>
      <c r="D525" s="93"/>
      <c r="E525" s="93"/>
      <c r="F525" s="93"/>
      <c r="G525" s="93"/>
      <c r="H525" s="93"/>
      <c r="I525" s="70"/>
      <c r="J525" s="72">
        <f>SUM(AE478:AE507)</f>
        <v>258.91999999999996</v>
      </c>
      <c r="K525" s="72"/>
      <c r="L525" s="73">
        <f>SUM(BA478:BA507)</f>
        <v>13186</v>
      </c>
    </row>
    <row r="526" spans="1:12" ht="14.25" hidden="1" x14ac:dyDescent="0.2">
      <c r="A526" s="88"/>
      <c r="B526" s="92"/>
      <c r="C526" s="93" t="s">
        <v>622</v>
      </c>
      <c r="D526" s="93"/>
      <c r="E526" s="93"/>
      <c r="F526" s="93"/>
      <c r="G526" s="93"/>
      <c r="H526" s="93"/>
      <c r="I526" s="70"/>
      <c r="J526" s="72">
        <f>J528+J529</f>
        <v>0</v>
      </c>
      <c r="K526" s="72"/>
      <c r="L526" s="73">
        <f>L528+L529</f>
        <v>0</v>
      </c>
    </row>
    <row r="527" spans="1:12" ht="14.25" hidden="1" x14ac:dyDescent="0.2">
      <c r="A527" s="88"/>
      <c r="B527" s="92"/>
      <c r="C527" s="100" t="s">
        <v>607</v>
      </c>
      <c r="D527" s="93"/>
      <c r="E527" s="93"/>
      <c r="F527" s="93"/>
      <c r="G527" s="93"/>
      <c r="H527" s="93"/>
      <c r="I527" s="70"/>
      <c r="J527" s="72"/>
      <c r="K527" s="72"/>
      <c r="L527" s="73"/>
    </row>
    <row r="528" spans="1:12" ht="14.25" hidden="1" x14ac:dyDescent="0.2">
      <c r="A528" s="88"/>
      <c r="B528" s="92"/>
      <c r="C528" s="93" t="s">
        <v>623</v>
      </c>
      <c r="D528" s="93"/>
      <c r="E528" s="93"/>
      <c r="F528" s="93"/>
      <c r="G528" s="93"/>
      <c r="H528" s="93"/>
      <c r="I528" s="70"/>
      <c r="J528" s="72">
        <f>SUM(BJ478:BJ507)</f>
        <v>0</v>
      </c>
      <c r="K528" s="72"/>
      <c r="L528" s="73">
        <f>SUM(BK478:BK507)</f>
        <v>0</v>
      </c>
    </row>
    <row r="529" spans="1:12" ht="14.25" hidden="1" x14ac:dyDescent="0.2">
      <c r="A529" s="88"/>
      <c r="B529" s="92"/>
      <c r="C529" s="93" t="s">
        <v>624</v>
      </c>
      <c r="D529" s="93"/>
      <c r="E529" s="93"/>
      <c r="F529" s="93"/>
      <c r="G529" s="93"/>
      <c r="H529" s="93"/>
      <c r="I529" s="70"/>
      <c r="J529" s="72">
        <f>SUM(AH478:AH507)</f>
        <v>0</v>
      </c>
      <c r="K529" s="72"/>
      <c r="L529" s="73">
        <f>SUM(BD478:BD507)</f>
        <v>0</v>
      </c>
    </row>
    <row r="530" spans="1:12" ht="14.25" hidden="1" x14ac:dyDescent="0.2">
      <c r="A530" s="88"/>
      <c r="B530" s="92"/>
      <c r="C530" s="93" t="s">
        <v>625</v>
      </c>
      <c r="D530" s="93"/>
      <c r="E530" s="93"/>
      <c r="F530" s="93"/>
      <c r="G530" s="93"/>
      <c r="H530" s="93"/>
      <c r="I530" s="70"/>
      <c r="J530" s="72">
        <f>SUM(BL478:BL507)</f>
        <v>0</v>
      </c>
      <c r="K530" s="72"/>
      <c r="L530" s="73"/>
    </row>
    <row r="531" spans="1:12" ht="14.25" hidden="1" x14ac:dyDescent="0.2">
      <c r="A531" s="88"/>
      <c r="B531" s="92"/>
      <c r="C531" s="93" t="s">
        <v>626</v>
      </c>
      <c r="D531" s="93"/>
      <c r="E531" s="93"/>
      <c r="F531" s="93"/>
      <c r="G531" s="93"/>
      <c r="H531" s="93"/>
      <c r="I531" s="70"/>
      <c r="J531" s="72">
        <f>SUM(BN478:BN507)</f>
        <v>0</v>
      </c>
      <c r="K531" s="72"/>
      <c r="L531" s="73">
        <f>SUM(BO478:BO507)</f>
        <v>0</v>
      </c>
    </row>
    <row r="532" spans="1:12" ht="15" x14ac:dyDescent="0.2">
      <c r="A532" s="94"/>
      <c r="B532" s="95"/>
      <c r="C532" s="96" t="s">
        <v>627</v>
      </c>
      <c r="D532" s="96"/>
      <c r="E532" s="96"/>
      <c r="F532" s="96"/>
      <c r="G532" s="96"/>
      <c r="H532" s="96"/>
      <c r="I532" s="97"/>
      <c r="J532" s="98">
        <f>J509+J524+J525+J526+J530+J531</f>
        <v>5367.880000000001</v>
      </c>
      <c r="K532" s="98"/>
      <c r="L532" s="99">
        <f>L509+L524+L525+L526+L530+L531</f>
        <v>55763</v>
      </c>
    </row>
    <row r="533" spans="1:12" ht="14.25" x14ac:dyDescent="0.2">
      <c r="A533" s="88"/>
      <c r="B533" s="92"/>
      <c r="C533" s="100" t="s">
        <v>628</v>
      </c>
      <c r="D533" s="93"/>
      <c r="E533" s="93"/>
      <c r="F533" s="93"/>
      <c r="G533" s="93"/>
      <c r="H533" s="93"/>
      <c r="I533" s="70"/>
      <c r="J533" s="72"/>
      <c r="K533" s="72"/>
      <c r="L533" s="73"/>
    </row>
    <row r="534" spans="1:12" ht="14.25" hidden="1" x14ac:dyDescent="0.2">
      <c r="A534" s="88"/>
      <c r="B534" s="92"/>
      <c r="C534" s="93" t="s">
        <v>629</v>
      </c>
      <c r="D534" s="93"/>
      <c r="E534" s="93"/>
      <c r="F534" s="93"/>
      <c r="G534" s="93"/>
      <c r="H534" s="93"/>
      <c r="I534" s="70"/>
      <c r="J534" s="72">
        <f>SUM(AB478:AB507)</f>
        <v>0</v>
      </c>
      <c r="K534" s="72"/>
      <c r="L534" s="73">
        <f>SUM(AX478:AX507)</f>
        <v>0</v>
      </c>
    </row>
    <row r="535" spans="1:12" ht="14.25" hidden="1" x14ac:dyDescent="0.2">
      <c r="A535" s="88"/>
      <c r="B535" s="92"/>
      <c r="C535" s="93" t="s">
        <v>630</v>
      </c>
      <c r="D535" s="93"/>
      <c r="E535" s="93"/>
      <c r="F535" s="93"/>
      <c r="G535" s="93"/>
      <c r="H535" s="93"/>
      <c r="I535" s="70"/>
      <c r="J535" s="72">
        <f>SUM(AC478:AC507)</f>
        <v>0</v>
      </c>
      <c r="K535" s="72"/>
      <c r="L535" s="73">
        <f>SUM(AY478:AY507)</f>
        <v>0</v>
      </c>
    </row>
    <row r="536" spans="1:12" ht="14.25" x14ac:dyDescent="0.2">
      <c r="A536" s="88"/>
      <c r="B536" s="92"/>
      <c r="C536" s="93" t="s">
        <v>631</v>
      </c>
      <c r="D536" s="93"/>
      <c r="E536" s="93"/>
      <c r="F536" s="101"/>
      <c r="G536" s="102">
        <f>Source!P343</f>
        <v>43.847748000000003</v>
      </c>
      <c r="H536" s="88"/>
      <c r="I536" s="88"/>
      <c r="J536" s="88"/>
      <c r="K536" s="88"/>
      <c r="L536" s="88"/>
    </row>
    <row r="537" spans="1:12" ht="14.25" x14ac:dyDescent="0.2">
      <c r="A537" s="88"/>
      <c r="B537" s="92"/>
      <c r="C537" s="93" t="s">
        <v>632</v>
      </c>
      <c r="D537" s="93"/>
      <c r="E537" s="93"/>
      <c r="F537" s="101"/>
      <c r="G537" s="102">
        <f>Source!P344</f>
        <v>1.8489072</v>
      </c>
      <c r="H537" s="88"/>
      <c r="I537" s="88"/>
      <c r="J537" s="88"/>
      <c r="K537" s="88"/>
      <c r="L537" s="88"/>
    </row>
    <row r="540" spans="1:12" ht="16.5" x14ac:dyDescent="0.2">
      <c r="A540" s="66" t="s">
        <v>659</v>
      </c>
      <c r="B540" s="66"/>
      <c r="C540" s="66"/>
      <c r="D540" s="66"/>
      <c r="E540" s="66"/>
      <c r="F540" s="66"/>
      <c r="G540" s="66"/>
      <c r="H540" s="66"/>
      <c r="I540" s="66"/>
      <c r="J540" s="66"/>
      <c r="K540" s="66"/>
      <c r="L540" s="66"/>
    </row>
    <row r="542" spans="1:12" ht="15" hidden="1" x14ac:dyDescent="0.2">
      <c r="A542" s="94"/>
      <c r="B542" s="95"/>
      <c r="C542" s="96" t="s">
        <v>658</v>
      </c>
      <c r="D542" s="96"/>
      <c r="E542" s="96"/>
      <c r="F542" s="96"/>
      <c r="G542" s="96"/>
      <c r="H542" s="96"/>
      <c r="I542" s="97"/>
      <c r="J542" s="98">
        <f>J544+J545+J551+J555</f>
        <v>0</v>
      </c>
      <c r="K542" s="98"/>
      <c r="L542" s="99">
        <f>L544+L545+L551+L555</f>
        <v>0</v>
      </c>
    </row>
    <row r="543" spans="1:12" ht="14.25" hidden="1" x14ac:dyDescent="0.2">
      <c r="A543" s="88"/>
      <c r="B543" s="92"/>
      <c r="C543" s="100" t="s">
        <v>607</v>
      </c>
      <c r="D543" s="93"/>
      <c r="E543" s="93"/>
      <c r="F543" s="93"/>
      <c r="G543" s="93"/>
      <c r="H543" s="93"/>
      <c r="I543" s="70"/>
      <c r="J543" s="72"/>
      <c r="K543" s="72"/>
      <c r="L543" s="73"/>
    </row>
    <row r="544" spans="1:12" ht="14.25" hidden="1" x14ac:dyDescent="0.2">
      <c r="A544" s="88"/>
      <c r="B544" s="92"/>
      <c r="C544" s="93" t="s">
        <v>608</v>
      </c>
      <c r="D544" s="93"/>
      <c r="E544" s="93"/>
      <c r="F544" s="93"/>
      <c r="G544" s="93"/>
      <c r="H544" s="93"/>
      <c r="I544" s="70"/>
      <c r="J544" s="72">
        <f>SUM(S540:S540)</f>
        <v>0</v>
      </c>
      <c r="K544" s="72"/>
      <c r="L544" s="73">
        <f>SUM(AR540:AR540)</f>
        <v>0</v>
      </c>
    </row>
    <row r="545" spans="1:12" ht="14.25" hidden="1" x14ac:dyDescent="0.2">
      <c r="A545" s="88"/>
      <c r="B545" s="92"/>
      <c r="C545" s="93" t="s">
        <v>609</v>
      </c>
      <c r="D545" s="93"/>
      <c r="E545" s="93"/>
      <c r="F545" s="93"/>
      <c r="G545" s="93"/>
      <c r="H545" s="93"/>
      <c r="I545" s="70"/>
      <c r="J545" s="72">
        <f>J547+J550</f>
        <v>0</v>
      </c>
      <c r="K545" s="72"/>
      <c r="L545" s="73">
        <f>L547+L550</f>
        <v>0</v>
      </c>
    </row>
    <row r="546" spans="1:12" ht="14.25" hidden="1" x14ac:dyDescent="0.2">
      <c r="A546" s="88"/>
      <c r="B546" s="92"/>
      <c r="C546" s="100" t="s">
        <v>610</v>
      </c>
      <c r="D546" s="93"/>
      <c r="E546" s="93"/>
      <c r="F546" s="93"/>
      <c r="G546" s="93"/>
      <c r="H546" s="93"/>
      <c r="I546" s="70"/>
      <c r="J546" s="72"/>
      <c r="K546" s="72"/>
      <c r="L546" s="73"/>
    </row>
    <row r="547" spans="1:12" ht="14.25" hidden="1" x14ac:dyDescent="0.2">
      <c r="A547" s="88"/>
      <c r="B547" s="92"/>
      <c r="C547" s="93" t="s">
        <v>611</v>
      </c>
      <c r="D547" s="93"/>
      <c r="E547" s="93"/>
      <c r="F547" s="93"/>
      <c r="G547" s="93"/>
      <c r="H547" s="93"/>
      <c r="I547" s="70"/>
      <c r="J547" s="72">
        <f>SUM(P540:P540)</f>
        <v>0</v>
      </c>
      <c r="K547" s="72"/>
      <c r="L547" s="73">
        <f>SUM(AO540:AO540)</f>
        <v>0</v>
      </c>
    </row>
    <row r="548" spans="1:12" ht="14.25" hidden="1" x14ac:dyDescent="0.2">
      <c r="A548" s="88"/>
      <c r="B548" s="92"/>
      <c r="C548" s="100" t="s">
        <v>612</v>
      </c>
      <c r="D548" s="93"/>
      <c r="E548" s="93"/>
      <c r="F548" s="93"/>
      <c r="G548" s="93"/>
      <c r="H548" s="93"/>
      <c r="I548" s="70"/>
      <c r="J548" s="72"/>
      <c r="K548" s="72"/>
      <c r="L548" s="73"/>
    </row>
    <row r="549" spans="1:12" ht="14.25" hidden="1" x14ac:dyDescent="0.2">
      <c r="A549" s="88"/>
      <c r="B549" s="92"/>
      <c r="C549" s="93" t="s">
        <v>613</v>
      </c>
      <c r="D549" s="93"/>
      <c r="E549" s="93"/>
      <c r="F549" s="93"/>
      <c r="G549" s="93"/>
      <c r="H549" s="93"/>
      <c r="I549" s="70"/>
      <c r="J549" s="72">
        <f>SUM(X540:X540)</f>
        <v>0</v>
      </c>
      <c r="K549" s="72"/>
      <c r="L549" s="73">
        <f>SUM(AT540:AT540)</f>
        <v>0</v>
      </c>
    </row>
    <row r="550" spans="1:12" ht="14.25" hidden="1" x14ac:dyDescent="0.2">
      <c r="A550" s="88"/>
      <c r="B550" s="92"/>
      <c r="C550" s="93" t="s">
        <v>614</v>
      </c>
      <c r="D550" s="93"/>
      <c r="E550" s="93"/>
      <c r="F550" s="93"/>
      <c r="G550" s="93"/>
      <c r="H550" s="93"/>
      <c r="I550" s="70"/>
      <c r="J550" s="72">
        <f>SUM(Z540:Z540)</f>
        <v>0</v>
      </c>
      <c r="K550" s="72"/>
      <c r="L550" s="73">
        <f>SUM(AV540:AV540)</f>
        <v>0</v>
      </c>
    </row>
    <row r="551" spans="1:12" ht="14.25" hidden="1" x14ac:dyDescent="0.2">
      <c r="A551" s="88"/>
      <c r="B551" s="92"/>
      <c r="C551" s="93" t="s">
        <v>615</v>
      </c>
      <c r="D551" s="93"/>
      <c r="E551" s="93"/>
      <c r="F551" s="93"/>
      <c r="G551" s="93"/>
      <c r="H551" s="93"/>
      <c r="I551" s="70"/>
      <c r="J551" s="72">
        <f>J553+J554</f>
        <v>0</v>
      </c>
      <c r="K551" s="72"/>
      <c r="L551" s="73">
        <f>L553+L554</f>
        <v>0</v>
      </c>
    </row>
    <row r="552" spans="1:12" ht="14.25" hidden="1" x14ac:dyDescent="0.2">
      <c r="A552" s="88"/>
      <c r="B552" s="92"/>
      <c r="C552" s="100" t="s">
        <v>610</v>
      </c>
      <c r="D552" s="93"/>
      <c r="E552" s="93"/>
      <c r="F552" s="93"/>
      <c r="G552" s="93"/>
      <c r="H552" s="93"/>
      <c r="I552" s="70"/>
      <c r="J552" s="72"/>
      <c r="K552" s="72"/>
      <c r="L552" s="73"/>
    </row>
    <row r="553" spans="1:12" ht="14.25" hidden="1" x14ac:dyDescent="0.2">
      <c r="A553" s="88"/>
      <c r="B553" s="92"/>
      <c r="C553" s="93" t="s">
        <v>616</v>
      </c>
      <c r="D553" s="93"/>
      <c r="E553" s="93"/>
      <c r="F553" s="93"/>
      <c r="G553" s="93"/>
      <c r="H553" s="93"/>
      <c r="I553" s="70"/>
      <c r="J553" s="72">
        <f>SUM(AA540:AA540)-SUM(BJ540:BJ540)</f>
        <v>0</v>
      </c>
      <c r="K553" s="72"/>
      <c r="L553" s="73">
        <f>SUM(AW540:AW540)-SUM(BK540:BK540)</f>
        <v>0</v>
      </c>
    </row>
    <row r="554" spans="1:12" ht="14.25" hidden="1" x14ac:dyDescent="0.2">
      <c r="A554" s="88"/>
      <c r="B554" s="92"/>
      <c r="C554" s="93" t="s">
        <v>617</v>
      </c>
      <c r="D554" s="93"/>
      <c r="E554" s="93"/>
      <c r="F554" s="93"/>
      <c r="G554" s="93"/>
      <c r="H554" s="93"/>
      <c r="I554" s="70"/>
      <c r="J554" s="72">
        <f>SUM(BC540:BC540)</f>
        <v>0</v>
      </c>
      <c r="K554" s="72"/>
      <c r="L554" s="73">
        <f>SUM(BC540:BC540)</f>
        <v>0</v>
      </c>
    </row>
    <row r="555" spans="1:12" ht="14.25" hidden="1" x14ac:dyDescent="0.2">
      <c r="A555" s="88"/>
      <c r="B555" s="92"/>
      <c r="C555" s="93" t="s">
        <v>618</v>
      </c>
      <c r="D555" s="93"/>
      <c r="E555" s="93"/>
      <c r="F555" s="93"/>
      <c r="G555" s="93"/>
      <c r="H555" s="93"/>
      <c r="I555" s="70"/>
      <c r="J555" s="72">
        <f>SUM(AF540:AF540)</f>
        <v>0</v>
      </c>
      <c r="K555" s="72"/>
      <c r="L555" s="73">
        <f>SUM(BB540:BB540)</f>
        <v>0</v>
      </c>
    </row>
    <row r="556" spans="1:12" ht="14.25" hidden="1" x14ac:dyDescent="0.2">
      <c r="A556" s="88"/>
      <c r="B556" s="92"/>
      <c r="C556" s="93" t="s">
        <v>619</v>
      </c>
      <c r="D556" s="93"/>
      <c r="E556" s="93"/>
      <c r="F556" s="93"/>
      <c r="G556" s="93"/>
      <c r="H556" s="93"/>
      <c r="I556" s="70"/>
      <c r="J556" s="72">
        <f>SUM(S540:S540)+SUM(X540:X540)+SUM(Z540:Z540)</f>
        <v>0</v>
      </c>
      <c r="K556" s="72"/>
      <c r="L556" s="73">
        <f>SUM(AR540:AR540)+SUM(AT540:AT540)+SUM(AV540:AV540)</f>
        <v>0</v>
      </c>
    </row>
    <row r="557" spans="1:12" ht="14.25" hidden="1" x14ac:dyDescent="0.2">
      <c r="A557" s="88"/>
      <c r="B557" s="92"/>
      <c r="C557" s="93" t="s">
        <v>620</v>
      </c>
      <c r="D557" s="93"/>
      <c r="E557" s="93"/>
      <c r="F557" s="93"/>
      <c r="G557" s="93"/>
      <c r="H557" s="93"/>
      <c r="I557" s="70"/>
      <c r="J557" s="72">
        <f>SUM(AD540:AD540)</f>
        <v>0</v>
      </c>
      <c r="K557" s="72"/>
      <c r="L557" s="73">
        <f>SUM(AZ540:AZ540)</f>
        <v>0</v>
      </c>
    </row>
    <row r="558" spans="1:12" ht="14.25" hidden="1" x14ac:dyDescent="0.2">
      <c r="A558" s="88"/>
      <c r="B558" s="92"/>
      <c r="C558" s="93" t="s">
        <v>621</v>
      </c>
      <c r="D558" s="93"/>
      <c r="E558" s="93"/>
      <c r="F558" s="93"/>
      <c r="G558" s="93"/>
      <c r="H558" s="93"/>
      <c r="I558" s="70"/>
      <c r="J558" s="72">
        <f>SUM(AE540:AE540)</f>
        <v>0</v>
      </c>
      <c r="K558" s="72"/>
      <c r="L558" s="73">
        <f>SUM(BA540:BA540)</f>
        <v>0</v>
      </c>
    </row>
    <row r="559" spans="1:12" ht="14.25" hidden="1" x14ac:dyDescent="0.2">
      <c r="A559" s="88"/>
      <c r="B559" s="92"/>
      <c r="C559" s="93" t="s">
        <v>622</v>
      </c>
      <c r="D559" s="93"/>
      <c r="E559" s="93"/>
      <c r="F559" s="93"/>
      <c r="G559" s="93"/>
      <c r="H559" s="93"/>
      <c r="I559" s="70"/>
      <c r="J559" s="72">
        <f>J561+J562</f>
        <v>0</v>
      </c>
      <c r="K559" s="72"/>
      <c r="L559" s="73">
        <f>L561+L562</f>
        <v>0</v>
      </c>
    </row>
    <row r="560" spans="1:12" ht="14.25" hidden="1" x14ac:dyDescent="0.2">
      <c r="A560" s="88"/>
      <c r="B560" s="92"/>
      <c r="C560" s="100" t="s">
        <v>607</v>
      </c>
      <c r="D560" s="93"/>
      <c r="E560" s="93"/>
      <c r="F560" s="93"/>
      <c r="G560" s="93"/>
      <c r="H560" s="93"/>
      <c r="I560" s="70"/>
      <c r="J560" s="72"/>
      <c r="K560" s="72"/>
      <c r="L560" s="73"/>
    </row>
    <row r="561" spans="1:12" ht="14.25" hidden="1" x14ac:dyDescent="0.2">
      <c r="A561" s="88"/>
      <c r="B561" s="92"/>
      <c r="C561" s="93" t="s">
        <v>623</v>
      </c>
      <c r="D561" s="93"/>
      <c r="E561" s="93"/>
      <c r="F561" s="93"/>
      <c r="G561" s="93"/>
      <c r="H561" s="93"/>
      <c r="I561" s="70"/>
      <c r="J561" s="72">
        <f>SUM(BJ540:BJ540)</f>
        <v>0</v>
      </c>
      <c r="K561" s="72"/>
      <c r="L561" s="73">
        <f>SUM(BK540:BK540)</f>
        <v>0</v>
      </c>
    </row>
    <row r="562" spans="1:12" ht="14.25" hidden="1" x14ac:dyDescent="0.2">
      <c r="A562" s="88"/>
      <c r="B562" s="92"/>
      <c r="C562" s="93" t="s">
        <v>624</v>
      </c>
      <c r="D562" s="93"/>
      <c r="E562" s="93"/>
      <c r="F562" s="93"/>
      <c r="G562" s="93"/>
      <c r="H562" s="93"/>
      <c r="I562" s="70"/>
      <c r="J562" s="72">
        <f>SUM(AH540:AH540)</f>
        <v>0</v>
      </c>
      <c r="K562" s="72"/>
      <c r="L562" s="73">
        <f>SUM(BD540:BD540)</f>
        <v>0</v>
      </c>
    </row>
    <row r="563" spans="1:12" ht="14.25" hidden="1" x14ac:dyDescent="0.2">
      <c r="A563" s="88"/>
      <c r="B563" s="92"/>
      <c r="C563" s="93" t="s">
        <v>625</v>
      </c>
      <c r="D563" s="93"/>
      <c r="E563" s="93"/>
      <c r="F563" s="93"/>
      <c r="G563" s="93"/>
      <c r="H563" s="93"/>
      <c r="I563" s="70"/>
      <c r="J563" s="72">
        <f>SUM(BL540:BL540)</f>
        <v>0</v>
      </c>
      <c r="K563" s="72"/>
      <c r="L563" s="73"/>
    </row>
    <row r="564" spans="1:12" ht="14.25" hidden="1" x14ac:dyDescent="0.2">
      <c r="A564" s="88"/>
      <c r="B564" s="92"/>
      <c r="C564" s="93" t="s">
        <v>626</v>
      </c>
      <c r="D564" s="93"/>
      <c r="E564" s="93"/>
      <c r="F564" s="93"/>
      <c r="G564" s="93"/>
      <c r="H564" s="93"/>
      <c r="I564" s="70"/>
      <c r="J564" s="72">
        <f>SUM(BN540:BN540)</f>
        <v>0</v>
      </c>
      <c r="K564" s="72"/>
      <c r="L564" s="73">
        <f>SUM(BO540:BO540)</f>
        <v>0</v>
      </c>
    </row>
    <row r="565" spans="1:12" ht="15" hidden="1" x14ac:dyDescent="0.2">
      <c r="A565" s="94"/>
      <c r="B565" s="95"/>
      <c r="C565" s="96" t="s">
        <v>627</v>
      </c>
      <c r="D565" s="96"/>
      <c r="E565" s="96"/>
      <c r="F565" s="96"/>
      <c r="G565" s="96"/>
      <c r="H565" s="96"/>
      <c r="I565" s="97"/>
      <c r="J565" s="98">
        <f>J542+J557+J558+J559+J563+J564</f>
        <v>0</v>
      </c>
      <c r="K565" s="98"/>
      <c r="L565" s="99">
        <f>L542+L557+L558+L559+L563+L564</f>
        <v>0</v>
      </c>
    </row>
    <row r="566" spans="1:12" ht="14.25" hidden="1" x14ac:dyDescent="0.2">
      <c r="A566" s="88"/>
      <c r="B566" s="92"/>
      <c r="C566" s="100" t="s">
        <v>628</v>
      </c>
      <c r="D566" s="93"/>
      <c r="E566" s="93"/>
      <c r="F566" s="93"/>
      <c r="G566" s="93"/>
      <c r="H566" s="93"/>
      <c r="I566" s="70"/>
      <c r="J566" s="72"/>
      <c r="K566" s="72"/>
      <c r="L566" s="73"/>
    </row>
    <row r="567" spans="1:12" ht="14.25" hidden="1" x14ac:dyDescent="0.2">
      <c r="A567" s="88"/>
      <c r="B567" s="92"/>
      <c r="C567" s="93" t="s">
        <v>629</v>
      </c>
      <c r="D567" s="93"/>
      <c r="E567" s="93"/>
      <c r="F567" s="93"/>
      <c r="G567" s="93"/>
      <c r="H567" s="93"/>
      <c r="I567" s="70"/>
      <c r="J567" s="72">
        <f>SUM(AB540:AB540)</f>
        <v>0</v>
      </c>
      <c r="K567" s="72"/>
      <c r="L567" s="73">
        <f>SUM(AX540:AX540)</f>
        <v>0</v>
      </c>
    </row>
    <row r="568" spans="1:12" ht="14.25" hidden="1" x14ac:dyDescent="0.2">
      <c r="A568" s="88"/>
      <c r="B568" s="92"/>
      <c r="C568" s="93" t="s">
        <v>630</v>
      </c>
      <c r="D568" s="93"/>
      <c r="E568" s="93"/>
      <c r="F568" s="93"/>
      <c r="G568" s="93"/>
      <c r="H568" s="93"/>
      <c r="I568" s="70"/>
      <c r="J568" s="72">
        <f>SUM(AC540:AC540)</f>
        <v>0</v>
      </c>
      <c r="K568" s="72"/>
      <c r="L568" s="73">
        <f>SUM(AY540:AY540)</f>
        <v>0</v>
      </c>
    </row>
    <row r="569" spans="1:12" ht="14.25" hidden="1" customHeight="1" x14ac:dyDescent="0.2">
      <c r="A569" s="88"/>
      <c r="B569" s="92"/>
      <c r="C569" s="93" t="s">
        <v>631</v>
      </c>
      <c r="D569" s="93"/>
      <c r="E569" s="93"/>
      <c r="F569" s="101"/>
      <c r="G569" s="102">
        <f>Source!P380</f>
        <v>0</v>
      </c>
      <c r="H569" s="88"/>
      <c r="I569" s="88"/>
      <c r="J569" s="88"/>
      <c r="K569" s="88"/>
      <c r="L569" s="88"/>
    </row>
    <row r="570" spans="1:12" ht="14.25" hidden="1" customHeight="1" x14ac:dyDescent="0.2">
      <c r="A570" s="88"/>
      <c r="B570" s="92"/>
      <c r="C570" s="93" t="s">
        <v>632</v>
      </c>
      <c r="D570" s="93"/>
      <c r="E570" s="93"/>
      <c r="F570" s="101"/>
      <c r="G570" s="102">
        <f>Source!P381</f>
        <v>0</v>
      </c>
      <c r="H570" s="88"/>
      <c r="I570" s="88"/>
      <c r="J570" s="88"/>
      <c r="K570" s="88"/>
      <c r="L570" s="88"/>
    </row>
    <row r="573" spans="1:12" ht="15" x14ac:dyDescent="0.2">
      <c r="A573" s="108"/>
      <c r="B573" s="109"/>
      <c r="C573" s="110" t="s">
        <v>660</v>
      </c>
      <c r="D573" s="110"/>
      <c r="E573" s="110"/>
      <c r="F573" s="110"/>
      <c r="G573" s="110"/>
      <c r="H573" s="110"/>
      <c r="I573" s="111"/>
      <c r="J573" s="112"/>
      <c r="K573" s="112"/>
      <c r="L573" s="113"/>
    </row>
    <row r="575" spans="1:12" ht="15" x14ac:dyDescent="0.2">
      <c r="A575" s="94"/>
      <c r="B575" s="95"/>
      <c r="C575" s="96" t="s">
        <v>661</v>
      </c>
      <c r="D575" s="96"/>
      <c r="E575" s="96"/>
      <c r="F575" s="96"/>
      <c r="G575" s="96"/>
      <c r="H575" s="96"/>
      <c r="I575" s="97"/>
      <c r="J575" s="98">
        <f>J577+J592+J593</f>
        <v>344452.34</v>
      </c>
      <c r="K575" s="98"/>
      <c r="L575" s="99">
        <f>L577+L592+L593</f>
        <v>4404887</v>
      </c>
    </row>
    <row r="576" spans="1:12" ht="14.25" x14ac:dyDescent="0.2">
      <c r="A576" s="88"/>
      <c r="B576" s="92"/>
      <c r="C576" s="100" t="s">
        <v>607</v>
      </c>
      <c r="D576" s="93"/>
      <c r="E576" s="93"/>
      <c r="F576" s="93"/>
      <c r="G576" s="93"/>
      <c r="H576" s="93"/>
      <c r="I576" s="70"/>
      <c r="J576" s="72"/>
      <c r="K576" s="72"/>
      <c r="L576" s="73"/>
    </row>
    <row r="577" spans="1:12" ht="14.25" x14ac:dyDescent="0.2">
      <c r="A577" s="88"/>
      <c r="B577" s="92"/>
      <c r="C577" s="93" t="s">
        <v>662</v>
      </c>
      <c r="D577" s="93"/>
      <c r="E577" s="93"/>
      <c r="F577" s="93"/>
      <c r="G577" s="93"/>
      <c r="H577" s="93"/>
      <c r="I577" s="70"/>
      <c r="J577" s="72">
        <f>J579+J580+J586+J590</f>
        <v>324237.67000000004</v>
      </c>
      <c r="K577" s="72"/>
      <c r="L577" s="73">
        <f>L579+L580+L586+L590</f>
        <v>3375351</v>
      </c>
    </row>
    <row r="578" spans="1:12" ht="14.25" x14ac:dyDescent="0.2">
      <c r="A578" s="88"/>
      <c r="B578" s="92"/>
      <c r="C578" s="100" t="s">
        <v>607</v>
      </c>
      <c r="D578" s="93"/>
      <c r="E578" s="93"/>
      <c r="F578" s="93"/>
      <c r="G578" s="93"/>
      <c r="H578" s="93"/>
      <c r="I578" s="70"/>
      <c r="J578" s="72"/>
      <c r="K578" s="72"/>
      <c r="L578" s="73"/>
    </row>
    <row r="579" spans="1:12" ht="14.25" x14ac:dyDescent="0.2">
      <c r="A579" s="88"/>
      <c r="B579" s="92"/>
      <c r="C579" s="93" t="s">
        <v>663</v>
      </c>
      <c r="D579" s="93"/>
      <c r="E579" s="93"/>
      <c r="F579" s="93"/>
      <c r="G579" s="93"/>
      <c r="H579" s="93"/>
      <c r="I579" s="70"/>
      <c r="J579" s="72">
        <f>SUMIF(CD50:CD571, 1, S50:S571)</f>
        <v>3733.11</v>
      </c>
      <c r="K579" s="72"/>
      <c r="L579" s="73">
        <f>SUMIF(CD50:CD571, 1, AR50:AR571)</f>
        <v>190127</v>
      </c>
    </row>
    <row r="580" spans="1:12" ht="14.25" x14ac:dyDescent="0.2">
      <c r="A580" s="88"/>
      <c r="B580" s="92"/>
      <c r="C580" s="93" t="s">
        <v>609</v>
      </c>
      <c r="D580" s="93"/>
      <c r="E580" s="93"/>
      <c r="F580" s="93"/>
      <c r="G580" s="93"/>
      <c r="H580" s="93"/>
      <c r="I580" s="70"/>
      <c r="J580" s="72">
        <f>J582+J585</f>
        <v>72075.59</v>
      </c>
      <c r="K580" s="72"/>
      <c r="L580" s="73">
        <f>L582+L585</f>
        <v>695370</v>
      </c>
    </row>
    <row r="581" spans="1:12" ht="14.25" x14ac:dyDescent="0.2">
      <c r="A581" s="88"/>
      <c r="B581" s="92"/>
      <c r="C581" s="100" t="s">
        <v>610</v>
      </c>
      <c r="D581" s="93"/>
      <c r="E581" s="93"/>
      <c r="F581" s="93"/>
      <c r="G581" s="93"/>
      <c r="H581" s="93"/>
      <c r="I581" s="70"/>
      <c r="J581" s="72"/>
      <c r="K581" s="72"/>
      <c r="L581" s="73"/>
    </row>
    <row r="582" spans="1:12" ht="14.25" x14ac:dyDescent="0.2">
      <c r="A582" s="88"/>
      <c r="B582" s="92"/>
      <c r="C582" s="93" t="s">
        <v>611</v>
      </c>
      <c r="D582" s="93"/>
      <c r="E582" s="93"/>
      <c r="F582" s="93"/>
      <c r="G582" s="93"/>
      <c r="H582" s="93"/>
      <c r="I582" s="70"/>
      <c r="J582" s="72">
        <f>SUMIF(CD50:CD571, 1, P50:P571)</f>
        <v>72075.59</v>
      </c>
      <c r="K582" s="72"/>
      <c r="L582" s="73">
        <f>SUMIF(CD50:CD571, 1, AO50:AO571)</f>
        <v>695370</v>
      </c>
    </row>
    <row r="583" spans="1:12" ht="14.25" x14ac:dyDescent="0.2">
      <c r="A583" s="88"/>
      <c r="B583" s="92"/>
      <c r="C583" s="100" t="s">
        <v>612</v>
      </c>
      <c r="D583" s="93"/>
      <c r="E583" s="93"/>
      <c r="F583" s="93"/>
      <c r="G583" s="93"/>
      <c r="H583" s="93"/>
      <c r="I583" s="70"/>
      <c r="J583" s="72"/>
      <c r="K583" s="72"/>
      <c r="L583" s="73"/>
    </row>
    <row r="584" spans="1:12" ht="14.25" x14ac:dyDescent="0.2">
      <c r="A584" s="88"/>
      <c r="B584" s="92"/>
      <c r="C584" s="93" t="s">
        <v>613</v>
      </c>
      <c r="D584" s="93"/>
      <c r="E584" s="93"/>
      <c r="F584" s="93"/>
      <c r="G584" s="93"/>
      <c r="H584" s="93"/>
      <c r="I584" s="70"/>
      <c r="J584" s="72">
        <f>SUMIF(CD50:CD571, 1, X50:X571)</f>
        <v>5925.8</v>
      </c>
      <c r="K584" s="72"/>
      <c r="L584" s="73">
        <f>SUMIF(CD50:CD571, 1, AT50:AT571)</f>
        <v>301803</v>
      </c>
    </row>
    <row r="585" spans="1:12" ht="14.25" hidden="1" x14ac:dyDescent="0.2">
      <c r="A585" s="88"/>
      <c r="B585" s="92"/>
      <c r="C585" s="93" t="s">
        <v>614</v>
      </c>
      <c r="D585" s="93"/>
      <c r="E585" s="93"/>
      <c r="F585" s="93"/>
      <c r="G585" s="93"/>
      <c r="H585" s="93"/>
      <c r="I585" s="70"/>
      <c r="J585" s="72">
        <f>SUMIF(CD50:CD571, 1, Z50:Z571)</f>
        <v>0</v>
      </c>
      <c r="K585" s="72"/>
      <c r="L585" s="73">
        <f>SUMIF(CD50:CD571, 1, AV50:AV571)</f>
        <v>0</v>
      </c>
    </row>
    <row r="586" spans="1:12" ht="14.25" x14ac:dyDescent="0.2">
      <c r="A586" s="88"/>
      <c r="B586" s="92"/>
      <c r="C586" s="93" t="s">
        <v>615</v>
      </c>
      <c r="D586" s="93"/>
      <c r="E586" s="93"/>
      <c r="F586" s="93"/>
      <c r="G586" s="93"/>
      <c r="H586" s="93"/>
      <c r="I586" s="70"/>
      <c r="J586" s="72">
        <f>J588+J589</f>
        <v>247928.84000000003</v>
      </c>
      <c r="K586" s="72"/>
      <c r="L586" s="73">
        <f>L588+L589</f>
        <v>2481247</v>
      </c>
    </row>
    <row r="587" spans="1:12" ht="14.25" x14ac:dyDescent="0.2">
      <c r="A587" s="88"/>
      <c r="B587" s="92"/>
      <c r="C587" s="100" t="s">
        <v>610</v>
      </c>
      <c r="D587" s="93"/>
      <c r="E587" s="93"/>
      <c r="F587" s="93"/>
      <c r="G587" s="93"/>
      <c r="H587" s="93"/>
      <c r="I587" s="70"/>
      <c r="J587" s="72"/>
      <c r="K587" s="72"/>
      <c r="L587" s="73"/>
    </row>
    <row r="588" spans="1:12" ht="14.25" x14ac:dyDescent="0.2">
      <c r="A588" s="88"/>
      <c r="B588" s="92"/>
      <c r="C588" s="93" t="s">
        <v>616</v>
      </c>
      <c r="D588" s="93"/>
      <c r="E588" s="93"/>
      <c r="F588" s="93"/>
      <c r="G588" s="93"/>
      <c r="H588" s="93"/>
      <c r="I588" s="70"/>
      <c r="J588" s="72">
        <f>SUMIF(CD50:CD571, 1, AA50:AA571)-SUMIF(CD50:CD571, 1, BJ50:BJ571)</f>
        <v>247928.84000000003</v>
      </c>
      <c r="K588" s="72"/>
      <c r="L588" s="73">
        <f>SUMIF(CD50:CD571, 1, AW50:AW571)-SUMIF(CD50:CD571, 1, BK50:BK571)</f>
        <v>2481247</v>
      </c>
    </row>
    <row r="589" spans="1:12" ht="14.25" hidden="1" x14ac:dyDescent="0.2">
      <c r="A589" s="88"/>
      <c r="B589" s="92"/>
      <c r="C589" s="93" t="s">
        <v>617</v>
      </c>
      <c r="D589" s="93"/>
      <c r="E589" s="93"/>
      <c r="F589" s="93"/>
      <c r="G589" s="93"/>
      <c r="H589" s="93"/>
      <c r="I589" s="70"/>
      <c r="J589" s="72">
        <f>SUMIF(CD50:CD571, 1, AG50:AG571)</f>
        <v>0</v>
      </c>
      <c r="K589" s="72"/>
      <c r="L589" s="73">
        <f>SUMIF(CD50:CD571, 1, BC50:BC571)</f>
        <v>0</v>
      </c>
    </row>
    <row r="590" spans="1:12" ht="14.25" x14ac:dyDescent="0.2">
      <c r="A590" s="88"/>
      <c r="B590" s="92"/>
      <c r="C590" s="93" t="s">
        <v>618</v>
      </c>
      <c r="D590" s="93"/>
      <c r="E590" s="93"/>
      <c r="F590" s="93"/>
      <c r="G590" s="93"/>
      <c r="H590" s="93"/>
      <c r="I590" s="70"/>
      <c r="J590" s="72">
        <f>SUMIF(CD50:CD571, 1, AF50:AF571)</f>
        <v>500.13</v>
      </c>
      <c r="K590" s="72"/>
      <c r="L590" s="73">
        <f>SUMIF(CD50:CD571, 1, BB50:BB571)</f>
        <v>8607</v>
      </c>
    </row>
    <row r="591" spans="1:12" ht="14.25" x14ac:dyDescent="0.2">
      <c r="A591" s="88"/>
      <c r="B591" s="92"/>
      <c r="C591" s="93" t="s">
        <v>664</v>
      </c>
      <c r="D591" s="93"/>
      <c r="E591" s="93"/>
      <c r="F591" s="93"/>
      <c r="G591" s="93"/>
      <c r="H591" s="93"/>
      <c r="I591" s="70"/>
      <c r="J591" s="72">
        <f>SUMIF(CD50:CD571, 1, S50:S571)+SUMIF(CD50:CD571, 1, X50:X571)+SUMIF(CD50:CD571, 1, Z50:Z571)</f>
        <v>9658.91</v>
      </c>
      <c r="K591" s="72"/>
      <c r="L591" s="73">
        <f>SUMIF(CD50:CD571, 1, AR50:AR571)+SUMIF(CD50:CD571, 1, AT50:AT571)+SUMIF(CD50:CD571, 1, AV50:AV571)</f>
        <v>491930</v>
      </c>
    </row>
    <row r="592" spans="1:12" ht="14.25" x14ac:dyDescent="0.2">
      <c r="A592" s="88"/>
      <c r="B592" s="92"/>
      <c r="C592" s="93" t="s">
        <v>665</v>
      </c>
      <c r="D592" s="93"/>
      <c r="E592" s="93"/>
      <c r="F592" s="93"/>
      <c r="G592" s="93"/>
      <c r="H592" s="93"/>
      <c r="I592" s="70"/>
      <c r="J592" s="72">
        <f>SUMIF(CD50:CD571, 1, AD50:AD571)</f>
        <v>11522.800000000005</v>
      </c>
      <c r="K592" s="72"/>
      <c r="L592" s="73">
        <f>SUMIF(CD50:CD571, 1, AZ50:AZ571)</f>
        <v>586859</v>
      </c>
    </row>
    <row r="593" spans="1:12" ht="14.25" x14ac:dyDescent="0.2">
      <c r="A593" s="88"/>
      <c r="B593" s="92"/>
      <c r="C593" s="93" t="s">
        <v>666</v>
      </c>
      <c r="D593" s="93"/>
      <c r="E593" s="93"/>
      <c r="F593" s="93"/>
      <c r="G593" s="93"/>
      <c r="H593" s="93"/>
      <c r="I593" s="70"/>
      <c r="J593" s="72">
        <f>SUMIF(CD50:CD571, 1, AE50:AE571)</f>
        <v>8691.869999999999</v>
      </c>
      <c r="K593" s="72"/>
      <c r="L593" s="73">
        <f>SUMIF(CD50:CD571, 1, BA50:BA571)</f>
        <v>442677</v>
      </c>
    </row>
    <row r="594" spans="1:12" hidden="1" x14ac:dyDescent="0.2"/>
    <row r="595" spans="1:12" ht="15" hidden="1" x14ac:dyDescent="0.2">
      <c r="A595" s="94"/>
      <c r="B595" s="95"/>
      <c r="C595" s="96" t="s">
        <v>667</v>
      </c>
      <c r="D595" s="96"/>
      <c r="E595" s="96"/>
      <c r="F595" s="96"/>
      <c r="G595" s="96"/>
      <c r="H595" s="96"/>
      <c r="I595" s="97"/>
      <c r="J595" s="98">
        <f>J597+J612+J613</f>
        <v>0</v>
      </c>
      <c r="K595" s="98"/>
      <c r="L595" s="99">
        <f>L597+L612+L613</f>
        <v>0</v>
      </c>
    </row>
    <row r="596" spans="1:12" ht="14.25" hidden="1" x14ac:dyDescent="0.2">
      <c r="A596" s="88"/>
      <c r="B596" s="92"/>
      <c r="C596" s="100" t="s">
        <v>607</v>
      </c>
      <c r="D596" s="93"/>
      <c r="E596" s="93"/>
      <c r="F596" s="93"/>
      <c r="G596" s="93"/>
      <c r="H596" s="93"/>
      <c r="I596" s="70"/>
      <c r="J596" s="72"/>
      <c r="K596" s="72"/>
      <c r="L596" s="73"/>
    </row>
    <row r="597" spans="1:12" ht="14.25" hidden="1" x14ac:dyDescent="0.2">
      <c r="A597" s="88"/>
      <c r="B597" s="92"/>
      <c r="C597" s="93" t="s">
        <v>662</v>
      </c>
      <c r="D597" s="93"/>
      <c r="E597" s="93"/>
      <c r="F597" s="93"/>
      <c r="G597" s="93"/>
      <c r="H597" s="93"/>
      <c r="I597" s="70"/>
      <c r="J597" s="72">
        <f>J599+J600+J606+J610</f>
        <v>0</v>
      </c>
      <c r="K597" s="72"/>
      <c r="L597" s="73">
        <f>L599+L600+L606+L610</f>
        <v>0</v>
      </c>
    </row>
    <row r="598" spans="1:12" ht="14.25" hidden="1" x14ac:dyDescent="0.2">
      <c r="A598" s="88"/>
      <c r="B598" s="92"/>
      <c r="C598" s="100" t="s">
        <v>607</v>
      </c>
      <c r="D598" s="93"/>
      <c r="E598" s="93"/>
      <c r="F598" s="93"/>
      <c r="G598" s="93"/>
      <c r="H598" s="93"/>
      <c r="I598" s="70"/>
      <c r="J598" s="72"/>
      <c r="K598" s="72"/>
      <c r="L598" s="73"/>
    </row>
    <row r="599" spans="1:12" ht="14.25" hidden="1" x14ac:dyDescent="0.2">
      <c r="A599" s="88"/>
      <c r="B599" s="92"/>
      <c r="C599" s="93" t="s">
        <v>663</v>
      </c>
      <c r="D599" s="93"/>
      <c r="E599" s="93"/>
      <c r="F599" s="93"/>
      <c r="G599" s="93"/>
      <c r="H599" s="93"/>
      <c r="I599" s="70"/>
      <c r="J599" s="72">
        <f>SUMIF(CD50:CD593, 2, S50:S593)</f>
        <v>0</v>
      </c>
      <c r="K599" s="72"/>
      <c r="L599" s="73">
        <f>SUMIF(CD50:CD593, 2, AR50:AR593)</f>
        <v>0</v>
      </c>
    </row>
    <row r="600" spans="1:12" ht="14.25" hidden="1" x14ac:dyDescent="0.2">
      <c r="A600" s="88"/>
      <c r="B600" s="92"/>
      <c r="C600" s="93" t="s">
        <v>609</v>
      </c>
      <c r="D600" s="93"/>
      <c r="E600" s="93"/>
      <c r="F600" s="93"/>
      <c r="G600" s="93"/>
      <c r="H600" s="93"/>
      <c r="I600" s="70"/>
      <c r="J600" s="72">
        <f>J602+J605</f>
        <v>0</v>
      </c>
      <c r="K600" s="72"/>
      <c r="L600" s="73">
        <f>L602+L605</f>
        <v>0</v>
      </c>
    </row>
    <row r="601" spans="1:12" ht="14.25" hidden="1" x14ac:dyDescent="0.2">
      <c r="A601" s="88"/>
      <c r="B601" s="92"/>
      <c r="C601" s="100" t="s">
        <v>610</v>
      </c>
      <c r="D601" s="93"/>
      <c r="E601" s="93"/>
      <c r="F601" s="93"/>
      <c r="G601" s="93"/>
      <c r="H601" s="93"/>
      <c r="I601" s="70"/>
      <c r="J601" s="72"/>
      <c r="K601" s="72"/>
      <c r="L601" s="73"/>
    </row>
    <row r="602" spans="1:12" ht="14.25" hidden="1" x14ac:dyDescent="0.2">
      <c r="A602" s="88"/>
      <c r="B602" s="92"/>
      <c r="C602" s="93" t="s">
        <v>611</v>
      </c>
      <c r="D602" s="93"/>
      <c r="E602" s="93"/>
      <c r="F602" s="93"/>
      <c r="G602" s="93"/>
      <c r="H602" s="93"/>
      <c r="I602" s="70"/>
      <c r="J602" s="72">
        <f>SUMIF(CD50:CD593, 2, P50:P593)</f>
        <v>0</v>
      </c>
      <c r="K602" s="72"/>
      <c r="L602" s="73">
        <f>SUMIF(CD50:CD593, 2, AO50:AO593)</f>
        <v>0</v>
      </c>
    </row>
    <row r="603" spans="1:12" ht="14.25" hidden="1" x14ac:dyDescent="0.2">
      <c r="A603" s="88"/>
      <c r="B603" s="92"/>
      <c r="C603" s="100" t="s">
        <v>612</v>
      </c>
      <c r="D603" s="93"/>
      <c r="E603" s="93"/>
      <c r="F603" s="93"/>
      <c r="G603" s="93"/>
      <c r="H603" s="93"/>
      <c r="I603" s="70"/>
      <c r="J603" s="72"/>
      <c r="K603" s="72"/>
      <c r="L603" s="73"/>
    </row>
    <row r="604" spans="1:12" ht="14.25" hidden="1" x14ac:dyDescent="0.2">
      <c r="A604" s="88"/>
      <c r="B604" s="92"/>
      <c r="C604" s="93" t="s">
        <v>613</v>
      </c>
      <c r="D604" s="93"/>
      <c r="E604" s="93"/>
      <c r="F604" s="93"/>
      <c r="G604" s="93"/>
      <c r="H604" s="93"/>
      <c r="I604" s="70"/>
      <c r="J604" s="72">
        <f>SUMIF(CD50:CD593, 2, X50:X593)</f>
        <v>0</v>
      </c>
      <c r="K604" s="72"/>
      <c r="L604" s="73">
        <f>SUMIF(CD50:CD593, 2, AT50:AT593)</f>
        <v>0</v>
      </c>
    </row>
    <row r="605" spans="1:12" ht="14.25" hidden="1" x14ac:dyDescent="0.2">
      <c r="A605" s="88"/>
      <c r="B605" s="92"/>
      <c r="C605" s="93" t="s">
        <v>614</v>
      </c>
      <c r="D605" s="93"/>
      <c r="E605" s="93"/>
      <c r="F605" s="93"/>
      <c r="G605" s="93"/>
      <c r="H605" s="93"/>
      <c r="I605" s="70"/>
      <c r="J605" s="72">
        <f>SUMIF(CD50:CD593, 2, Z50:Z593)</f>
        <v>0</v>
      </c>
      <c r="K605" s="72"/>
      <c r="L605" s="73">
        <f>SUMIF(CD50:CD593, 2, AV50:AV593)</f>
        <v>0</v>
      </c>
    </row>
    <row r="606" spans="1:12" ht="14.25" hidden="1" x14ac:dyDescent="0.2">
      <c r="A606" s="88"/>
      <c r="B606" s="92"/>
      <c r="C606" s="93" t="s">
        <v>615</v>
      </c>
      <c r="D606" s="93"/>
      <c r="E606" s="93"/>
      <c r="F606" s="93"/>
      <c r="G606" s="93"/>
      <c r="H606" s="93"/>
      <c r="I606" s="70"/>
      <c r="J606" s="72">
        <f>J608+J609</f>
        <v>0</v>
      </c>
      <c r="K606" s="72"/>
      <c r="L606" s="73">
        <f>L608+L609</f>
        <v>0</v>
      </c>
    </row>
    <row r="607" spans="1:12" ht="14.25" hidden="1" x14ac:dyDescent="0.2">
      <c r="A607" s="88"/>
      <c r="B607" s="92"/>
      <c r="C607" s="100" t="s">
        <v>610</v>
      </c>
      <c r="D607" s="93"/>
      <c r="E607" s="93"/>
      <c r="F607" s="93"/>
      <c r="G607" s="93"/>
      <c r="H607" s="93"/>
      <c r="I607" s="70"/>
      <c r="J607" s="72"/>
      <c r="K607" s="72"/>
      <c r="L607" s="73"/>
    </row>
    <row r="608" spans="1:12" ht="14.25" hidden="1" x14ac:dyDescent="0.2">
      <c r="A608" s="88"/>
      <c r="B608" s="92"/>
      <c r="C608" s="93" t="s">
        <v>616</v>
      </c>
      <c r="D608" s="93"/>
      <c r="E608" s="93"/>
      <c r="F608" s="93"/>
      <c r="G608" s="93"/>
      <c r="H608" s="93"/>
      <c r="I608" s="70"/>
      <c r="J608" s="72">
        <f>SUMIF(CD50:CD593, 2, AA50:AA593)-SUMIF(CD50:CD593, 2, BJ50:BJ593)</f>
        <v>0</v>
      </c>
      <c r="K608" s="72"/>
      <c r="L608" s="73">
        <f>SUMIF(CD50:CD593, 2, AW50:AW593)-SUMIF(CD50:CD593, 2, BK50:BK593)</f>
        <v>0</v>
      </c>
    </row>
    <row r="609" spans="1:12" ht="14.25" hidden="1" x14ac:dyDescent="0.2">
      <c r="A609" s="88"/>
      <c r="B609" s="92"/>
      <c r="C609" s="93" t="s">
        <v>617</v>
      </c>
      <c r="D609" s="93"/>
      <c r="E609" s="93"/>
      <c r="F609" s="93"/>
      <c r="G609" s="93"/>
      <c r="H609" s="93"/>
      <c r="I609" s="70"/>
      <c r="J609" s="72">
        <f>SUMIF(CD50:CD593, 2, AG50:AG593)</f>
        <v>0</v>
      </c>
      <c r="K609" s="72"/>
      <c r="L609" s="73">
        <f>SUMIF(CD50:CD593, 2, BC50:BC593)</f>
        <v>0</v>
      </c>
    </row>
    <row r="610" spans="1:12" ht="14.25" hidden="1" x14ac:dyDescent="0.2">
      <c r="A610" s="88"/>
      <c r="B610" s="92"/>
      <c r="C610" s="93" t="s">
        <v>618</v>
      </c>
      <c r="D610" s="93"/>
      <c r="E610" s="93"/>
      <c r="F610" s="93"/>
      <c r="G610" s="93"/>
      <c r="H610" s="93"/>
      <c r="I610" s="70"/>
      <c r="J610" s="72">
        <f>SUMIF(CD50:CD593, 2, AF50:AF593)</f>
        <v>0</v>
      </c>
      <c r="K610" s="72"/>
      <c r="L610" s="73">
        <f>SUMIF(CD50:CD593, 2, BB50:BB593)</f>
        <v>0</v>
      </c>
    </row>
    <row r="611" spans="1:12" ht="14.25" hidden="1" x14ac:dyDescent="0.2">
      <c r="A611" s="88"/>
      <c r="B611" s="92"/>
      <c r="C611" s="93" t="s">
        <v>664</v>
      </c>
      <c r="D611" s="93"/>
      <c r="E611" s="93"/>
      <c r="F611" s="93"/>
      <c r="G611" s="93"/>
      <c r="H611" s="93"/>
      <c r="I611" s="70"/>
      <c r="J611" s="72">
        <f>SUMIF(CD50:CD593, 2, S50:S593)+SUMIF(CD50:CD593, 2, X50:X593)+SUMIF(CD50:CD593, 2, Z50:Z593)</f>
        <v>0</v>
      </c>
      <c r="K611" s="72"/>
      <c r="L611" s="73">
        <f>SUMIF(CD50:CD593, 2, AR50:AR593)+SUMIF(CD50:CD593, 2, AT50:AT593)+SUMIF(CD50:CD593, 2, AV50:AV593)</f>
        <v>0</v>
      </c>
    </row>
    <row r="612" spans="1:12" ht="14.25" hidden="1" x14ac:dyDescent="0.2">
      <c r="A612" s="88"/>
      <c r="B612" s="92"/>
      <c r="C612" s="93" t="s">
        <v>665</v>
      </c>
      <c r="D612" s="93"/>
      <c r="E612" s="93"/>
      <c r="F612" s="93"/>
      <c r="G612" s="93"/>
      <c r="H612" s="93"/>
      <c r="I612" s="70"/>
      <c r="J612" s="72">
        <f>SUMIF(CD50:CD593, 2, AD50:AD593)</f>
        <v>0</v>
      </c>
      <c r="K612" s="72"/>
      <c r="L612" s="73">
        <f>SUMIF(CD50:CD593, 2, AZ50:AZ593)</f>
        <v>0</v>
      </c>
    </row>
    <row r="613" spans="1:12" ht="14.25" hidden="1" x14ac:dyDescent="0.2">
      <c r="A613" s="88"/>
      <c r="B613" s="92"/>
      <c r="C613" s="93" t="s">
        <v>666</v>
      </c>
      <c r="D613" s="93"/>
      <c r="E613" s="93"/>
      <c r="F613" s="93"/>
      <c r="G613" s="93"/>
      <c r="H613" s="93"/>
      <c r="I613" s="70"/>
      <c r="J613" s="72">
        <f>SUMIF(CD50:CD593, 2, AE50:AE593)</f>
        <v>0</v>
      </c>
      <c r="K613" s="72"/>
      <c r="L613" s="73">
        <f>SUMIF(CD50:CD593, 2, BA50:BA593)</f>
        <v>0</v>
      </c>
    </row>
    <row r="614" spans="1:12" hidden="1" x14ac:dyDescent="0.2"/>
    <row r="615" spans="1:12" ht="15" hidden="1" x14ac:dyDescent="0.2">
      <c r="A615" s="94"/>
      <c r="B615" s="95"/>
      <c r="C615" s="96" t="s">
        <v>668</v>
      </c>
      <c r="D615" s="96"/>
      <c r="E615" s="96"/>
      <c r="F615" s="96"/>
      <c r="G615" s="96"/>
      <c r="H615" s="96"/>
      <c r="I615" s="97"/>
      <c r="J615" s="98">
        <f>J617+J618</f>
        <v>0</v>
      </c>
      <c r="K615" s="98"/>
      <c r="L615" s="99">
        <f>L617+L618</f>
        <v>0</v>
      </c>
    </row>
    <row r="616" spans="1:12" ht="14.25" hidden="1" x14ac:dyDescent="0.2">
      <c r="A616" s="88"/>
      <c r="B616" s="92"/>
      <c r="C616" s="100" t="s">
        <v>607</v>
      </c>
      <c r="D616" s="93"/>
      <c r="E616" s="93"/>
      <c r="F616" s="93"/>
      <c r="G616" s="93"/>
      <c r="H616" s="93"/>
      <c r="I616" s="70"/>
      <c r="J616" s="72"/>
      <c r="K616" s="72"/>
      <c r="L616" s="73"/>
    </row>
    <row r="617" spans="1:12" ht="14.25" hidden="1" x14ac:dyDescent="0.2">
      <c r="A617" s="88"/>
      <c r="B617" s="92"/>
      <c r="C617" s="93" t="s">
        <v>623</v>
      </c>
      <c r="D617" s="93"/>
      <c r="E617" s="93"/>
      <c r="F617" s="93"/>
      <c r="G617" s="93"/>
      <c r="H617" s="93"/>
      <c r="I617" s="70"/>
      <c r="J617" s="72">
        <f>SUMIF(CD50:CD613, 3, BJ50:BJ613)</f>
        <v>0</v>
      </c>
      <c r="K617" s="72"/>
      <c r="L617" s="73">
        <f>SUMIF(CD50:CD613, 3, BK50:BK613)</f>
        <v>0</v>
      </c>
    </row>
    <row r="618" spans="1:12" ht="14.25" hidden="1" x14ac:dyDescent="0.2">
      <c r="A618" s="88"/>
      <c r="B618" s="92"/>
      <c r="C618" s="93" t="s">
        <v>624</v>
      </c>
      <c r="D618" s="93"/>
      <c r="E618" s="93"/>
      <c r="F618" s="93"/>
      <c r="G618" s="93"/>
      <c r="H618" s="93"/>
      <c r="I618" s="70"/>
      <c r="J618" s="72">
        <f>SUMIF(CD50:CD613, 3, AH50:AH613)</f>
        <v>0</v>
      </c>
      <c r="K618" s="72"/>
      <c r="L618" s="73">
        <f>SUMIF(CD50:CD613, 3, BD50:BD613)</f>
        <v>0</v>
      </c>
    </row>
    <row r="619" spans="1:12" hidden="1" x14ac:dyDescent="0.2"/>
    <row r="620" spans="1:12" ht="15" hidden="1" x14ac:dyDescent="0.2">
      <c r="A620" s="94"/>
      <c r="B620" s="95"/>
      <c r="C620" s="96" t="s">
        <v>669</v>
      </c>
      <c r="D620" s="96"/>
      <c r="E620" s="96"/>
      <c r="F620" s="96"/>
      <c r="G620" s="96"/>
      <c r="H620" s="96"/>
      <c r="I620" s="97"/>
      <c r="J620" s="98">
        <f>J626+J641+J642+J622+J623</f>
        <v>0</v>
      </c>
      <c r="K620" s="98"/>
      <c r="L620" s="99">
        <f>L626+L641+L642+L622+L623</f>
        <v>0</v>
      </c>
    </row>
    <row r="621" spans="1:12" ht="14.25" hidden="1" x14ac:dyDescent="0.2">
      <c r="A621" s="88"/>
      <c r="B621" s="92"/>
      <c r="C621" s="100" t="s">
        <v>607</v>
      </c>
      <c r="D621" s="93"/>
      <c r="E621" s="93"/>
      <c r="F621" s="93"/>
      <c r="G621" s="93"/>
      <c r="H621" s="93"/>
      <c r="I621" s="70"/>
      <c r="J621" s="72"/>
      <c r="K621" s="72"/>
      <c r="L621" s="73"/>
    </row>
    <row r="622" spans="1:12" ht="14.25" hidden="1" x14ac:dyDescent="0.2">
      <c r="A622" s="88"/>
      <c r="B622" s="92"/>
      <c r="C622" s="93" t="s">
        <v>670</v>
      </c>
      <c r="D622" s="93"/>
      <c r="E622" s="93"/>
      <c r="F622" s="93"/>
      <c r="G622" s="93"/>
      <c r="H622" s="93"/>
      <c r="I622" s="70"/>
      <c r="J622" s="72">
        <f>SUM(BL50:BL618)</f>
        <v>0</v>
      </c>
      <c r="K622" s="72"/>
      <c r="L622" s="73"/>
    </row>
    <row r="623" spans="1:12" ht="14.25" hidden="1" x14ac:dyDescent="0.2">
      <c r="A623" s="88"/>
      <c r="B623" s="92"/>
      <c r="C623" s="93" t="s">
        <v>671</v>
      </c>
      <c r="D623" s="93"/>
      <c r="E623" s="93"/>
      <c r="F623" s="93"/>
      <c r="G623" s="93"/>
      <c r="H623" s="93"/>
      <c r="I623" s="70"/>
      <c r="J623" s="72">
        <f>SUM(BN50:BN618)</f>
        <v>0</v>
      </c>
      <c r="K623" s="72"/>
      <c r="L623" s="73">
        <f>SUM(BO50:BO618)</f>
        <v>0</v>
      </c>
    </row>
    <row r="624" spans="1:12" ht="14.25" hidden="1" x14ac:dyDescent="0.2">
      <c r="A624" s="88"/>
      <c r="B624" s="92"/>
      <c r="C624" s="93" t="s">
        <v>672</v>
      </c>
      <c r="D624" s="93"/>
      <c r="E624" s="93"/>
      <c r="F624" s="93"/>
      <c r="G624" s="93"/>
      <c r="H624" s="93"/>
      <c r="I624" s="70"/>
      <c r="J624" s="72">
        <f>J626+J641+J642</f>
        <v>0</v>
      </c>
      <c r="K624" s="72"/>
      <c r="L624" s="73">
        <f>L626+L641+L642</f>
        <v>0</v>
      </c>
    </row>
    <row r="625" spans="1:12" ht="14.25" hidden="1" x14ac:dyDescent="0.2">
      <c r="A625" s="88"/>
      <c r="B625" s="92"/>
      <c r="C625" s="100" t="s">
        <v>607</v>
      </c>
      <c r="D625" s="93"/>
      <c r="E625" s="93"/>
      <c r="F625" s="93"/>
      <c r="G625" s="93"/>
      <c r="H625" s="93"/>
      <c r="I625" s="70"/>
      <c r="J625" s="72"/>
      <c r="K625" s="72"/>
      <c r="L625" s="73"/>
    </row>
    <row r="626" spans="1:12" ht="14.25" hidden="1" x14ac:dyDescent="0.2">
      <c r="A626" s="88"/>
      <c r="B626" s="92"/>
      <c r="C626" s="93" t="s">
        <v>662</v>
      </c>
      <c r="D626" s="93"/>
      <c r="E626" s="93"/>
      <c r="F626" s="93"/>
      <c r="G626" s="93"/>
      <c r="H626" s="93"/>
      <c r="I626" s="70"/>
      <c r="J626" s="72">
        <f>J628+J629+J635+J639</f>
        <v>0</v>
      </c>
      <c r="K626" s="72"/>
      <c r="L626" s="73">
        <f>L628+L629+L635+L639</f>
        <v>0</v>
      </c>
    </row>
    <row r="627" spans="1:12" ht="14.25" hidden="1" x14ac:dyDescent="0.2">
      <c r="A627" s="88"/>
      <c r="B627" s="92"/>
      <c r="C627" s="100" t="s">
        <v>607</v>
      </c>
      <c r="D627" s="93"/>
      <c r="E627" s="93"/>
      <c r="F627" s="93"/>
      <c r="G627" s="93"/>
      <c r="H627" s="93"/>
      <c r="I627" s="70"/>
      <c r="J627" s="72"/>
      <c r="K627" s="72"/>
      <c r="L627" s="73"/>
    </row>
    <row r="628" spans="1:12" ht="14.25" hidden="1" x14ac:dyDescent="0.2">
      <c r="A628" s="88"/>
      <c r="B628" s="92"/>
      <c r="C628" s="93" t="s">
        <v>663</v>
      </c>
      <c r="D628" s="93"/>
      <c r="E628" s="93"/>
      <c r="F628" s="93"/>
      <c r="G628" s="93"/>
      <c r="H628" s="93"/>
      <c r="I628" s="70"/>
      <c r="J628" s="72">
        <f>SUMIF(CD50:CD618, 4, S50:S618)</f>
        <v>0</v>
      </c>
      <c r="K628" s="72"/>
      <c r="L628" s="73">
        <f>SUMIF(CD50:CD618, 4, AR50:AR618)</f>
        <v>0</v>
      </c>
    </row>
    <row r="629" spans="1:12" ht="14.25" hidden="1" x14ac:dyDescent="0.2">
      <c r="A629" s="88"/>
      <c r="B629" s="92"/>
      <c r="C629" s="93" t="s">
        <v>609</v>
      </c>
      <c r="D629" s="93"/>
      <c r="E629" s="93"/>
      <c r="F629" s="93"/>
      <c r="G629" s="93"/>
      <c r="H629" s="93"/>
      <c r="I629" s="70"/>
      <c r="J629" s="72">
        <f>J631+J634</f>
        <v>0</v>
      </c>
      <c r="K629" s="72"/>
      <c r="L629" s="73">
        <f>L631+L634</f>
        <v>0</v>
      </c>
    </row>
    <row r="630" spans="1:12" ht="14.25" hidden="1" x14ac:dyDescent="0.2">
      <c r="A630" s="88"/>
      <c r="B630" s="92"/>
      <c r="C630" s="100" t="s">
        <v>610</v>
      </c>
      <c r="D630" s="93"/>
      <c r="E630" s="93"/>
      <c r="F630" s="93"/>
      <c r="G630" s="93"/>
      <c r="H630" s="93"/>
      <c r="I630" s="70"/>
      <c r="J630" s="72"/>
      <c r="K630" s="72"/>
      <c r="L630" s="73"/>
    </row>
    <row r="631" spans="1:12" ht="14.25" hidden="1" x14ac:dyDescent="0.2">
      <c r="A631" s="88"/>
      <c r="B631" s="92"/>
      <c r="C631" s="93" t="s">
        <v>611</v>
      </c>
      <c r="D631" s="93"/>
      <c r="E631" s="93"/>
      <c r="F631" s="93"/>
      <c r="G631" s="93"/>
      <c r="H631" s="93"/>
      <c r="I631" s="70"/>
      <c r="J631" s="72">
        <f>SUMIF(CD50:CD618, 4, P50:P618)</f>
        <v>0</v>
      </c>
      <c r="K631" s="72"/>
      <c r="L631" s="73">
        <f>SUMIF(CD50:CD618, 4, AO50:AO618)</f>
        <v>0</v>
      </c>
    </row>
    <row r="632" spans="1:12" ht="14.25" hidden="1" x14ac:dyDescent="0.2">
      <c r="A632" s="88"/>
      <c r="B632" s="92"/>
      <c r="C632" s="100" t="s">
        <v>612</v>
      </c>
      <c r="D632" s="93"/>
      <c r="E632" s="93"/>
      <c r="F632" s="93"/>
      <c r="G632" s="93"/>
      <c r="H632" s="93"/>
      <c r="I632" s="70"/>
      <c r="J632" s="72"/>
      <c r="K632" s="72"/>
      <c r="L632" s="73"/>
    </row>
    <row r="633" spans="1:12" ht="14.25" hidden="1" x14ac:dyDescent="0.2">
      <c r="A633" s="88"/>
      <c r="B633" s="92"/>
      <c r="C633" s="93" t="s">
        <v>613</v>
      </c>
      <c r="D633" s="93"/>
      <c r="E633" s="93"/>
      <c r="F633" s="93"/>
      <c r="G633" s="93"/>
      <c r="H633" s="93"/>
      <c r="I633" s="70"/>
      <c r="J633" s="72">
        <f>SUMIF(CD50:CD618, 4, X50:X618)</f>
        <v>0</v>
      </c>
      <c r="K633" s="72"/>
      <c r="L633" s="73">
        <f>SUMIF(CD50:CD618, 4, AT50:AT618)</f>
        <v>0</v>
      </c>
    </row>
    <row r="634" spans="1:12" ht="14.25" hidden="1" x14ac:dyDescent="0.2">
      <c r="A634" s="88"/>
      <c r="B634" s="92"/>
      <c r="C634" s="93" t="s">
        <v>614</v>
      </c>
      <c r="D634" s="93"/>
      <c r="E634" s="93"/>
      <c r="F634" s="93"/>
      <c r="G634" s="93"/>
      <c r="H634" s="93"/>
      <c r="I634" s="70"/>
      <c r="J634" s="72">
        <f>SUMIF(CD50:CD618, 4, Z50:Z618)</f>
        <v>0</v>
      </c>
      <c r="K634" s="72"/>
      <c r="L634" s="73">
        <f>SUMIF(CD50:CD618, 4, AV50:AV618)</f>
        <v>0</v>
      </c>
    </row>
    <row r="635" spans="1:12" ht="14.25" hidden="1" x14ac:dyDescent="0.2">
      <c r="A635" s="88"/>
      <c r="B635" s="92"/>
      <c r="C635" s="93" t="s">
        <v>615</v>
      </c>
      <c r="D635" s="93"/>
      <c r="E635" s="93"/>
      <c r="F635" s="93"/>
      <c r="G635" s="93"/>
      <c r="H635" s="93"/>
      <c r="I635" s="70"/>
      <c r="J635" s="72">
        <f>J637+J638</f>
        <v>0</v>
      </c>
      <c r="K635" s="72"/>
      <c r="L635" s="73">
        <f>L637+L638</f>
        <v>0</v>
      </c>
    </row>
    <row r="636" spans="1:12" ht="14.25" hidden="1" x14ac:dyDescent="0.2">
      <c r="A636" s="88"/>
      <c r="B636" s="92"/>
      <c r="C636" s="100" t="s">
        <v>610</v>
      </c>
      <c r="D636" s="93"/>
      <c r="E636" s="93"/>
      <c r="F636" s="93"/>
      <c r="G636" s="93"/>
      <c r="H636" s="93"/>
      <c r="I636" s="70"/>
      <c r="J636" s="72"/>
      <c r="K636" s="72"/>
      <c r="L636" s="73"/>
    </row>
    <row r="637" spans="1:12" ht="14.25" hidden="1" x14ac:dyDescent="0.2">
      <c r="A637" s="88"/>
      <c r="B637" s="92"/>
      <c r="C637" s="93" t="s">
        <v>616</v>
      </c>
      <c r="D637" s="93"/>
      <c r="E637" s="93"/>
      <c r="F637" s="93"/>
      <c r="G637" s="93"/>
      <c r="H637" s="93"/>
      <c r="I637" s="70"/>
      <c r="J637" s="72">
        <f>SUMIF(CD50:CD618, 4, AA50:AA618)-SUMIF(CD50:CD618, 4, BJ50:BJ618)</f>
        <v>0</v>
      </c>
      <c r="K637" s="72"/>
      <c r="L637" s="73">
        <f>SUMIF(CD50:CD618, 4, AW50:AW618)-SUMIF(CD50:CD618, 4, BK50:BK618)</f>
        <v>0</v>
      </c>
    </row>
    <row r="638" spans="1:12" ht="14.25" hidden="1" x14ac:dyDescent="0.2">
      <c r="A638" s="88"/>
      <c r="B638" s="92"/>
      <c r="C638" s="93" t="s">
        <v>617</v>
      </c>
      <c r="D638" s="93"/>
      <c r="E638" s="93"/>
      <c r="F638" s="93"/>
      <c r="G638" s="93"/>
      <c r="H638" s="93"/>
      <c r="I638" s="70"/>
      <c r="J638" s="72">
        <f>SUMIF(CD50:CD618, 4, AG50:AG618)</f>
        <v>0</v>
      </c>
      <c r="K638" s="72"/>
      <c r="L638" s="73">
        <f>SUMIF(CD50:CD618, 4, BC50:BC618)</f>
        <v>0</v>
      </c>
    </row>
    <row r="639" spans="1:12" ht="14.25" hidden="1" x14ac:dyDescent="0.2">
      <c r="A639" s="88"/>
      <c r="B639" s="92"/>
      <c r="C639" s="93" t="s">
        <v>618</v>
      </c>
      <c r="D639" s="93"/>
      <c r="E639" s="93"/>
      <c r="F639" s="93"/>
      <c r="G639" s="93"/>
      <c r="H639" s="93"/>
      <c r="I639" s="70"/>
      <c r="J639" s="72">
        <f>SUMIF(CD50:CD618, 4, AF50:AF618)</f>
        <v>0</v>
      </c>
      <c r="K639" s="72"/>
      <c r="L639" s="73">
        <f>SUMIF(CD50:CD618, 4, BB50:BB618)</f>
        <v>0</v>
      </c>
    </row>
    <row r="640" spans="1:12" ht="14.25" hidden="1" x14ac:dyDescent="0.2">
      <c r="A640" s="88"/>
      <c r="B640" s="92"/>
      <c r="C640" s="93" t="s">
        <v>664</v>
      </c>
      <c r="D640" s="93"/>
      <c r="E640" s="93"/>
      <c r="F640" s="93"/>
      <c r="G640" s="93"/>
      <c r="H640" s="93"/>
      <c r="I640" s="70"/>
      <c r="J640" s="72">
        <f>SUMIF(CD50:CD618, 4, S50:S618)+SUMIF(CD50:CD618, 4, X50:X618)+SUMIF(CD50:CD618, 4, Z50:Z618)</f>
        <v>0</v>
      </c>
      <c r="K640" s="72"/>
      <c r="L640" s="73">
        <f>SUMIF(CD50:CD618, 4, AR50:AR618)+SUMIF(CD50:CD618, 4, AT50:AT618)+SUMIF(CD50:CD618, 4, AV50:AV618)</f>
        <v>0</v>
      </c>
    </row>
    <row r="641" spans="1:12" ht="14.25" hidden="1" x14ac:dyDescent="0.2">
      <c r="A641" s="88"/>
      <c r="B641" s="92"/>
      <c r="C641" s="93" t="s">
        <v>665</v>
      </c>
      <c r="D641" s="93"/>
      <c r="E641" s="93"/>
      <c r="F641" s="93"/>
      <c r="G641" s="93"/>
      <c r="H641" s="93"/>
      <c r="I641" s="70"/>
      <c r="J641" s="72">
        <f>SUMIF(CD50:CD618, 4, AD50:AD618)</f>
        <v>0</v>
      </c>
      <c r="K641" s="72"/>
      <c r="L641" s="73">
        <f>SUMIF(CD50:CD618, 4, AZ50:AZ618)</f>
        <v>0</v>
      </c>
    </row>
    <row r="642" spans="1:12" ht="14.25" hidden="1" x14ac:dyDescent="0.2">
      <c r="A642" s="88"/>
      <c r="B642" s="92"/>
      <c r="C642" s="93" t="s">
        <v>666</v>
      </c>
      <c r="D642" s="93"/>
      <c r="E642" s="93"/>
      <c r="F642" s="93"/>
      <c r="G642" s="93"/>
      <c r="H642" s="93"/>
      <c r="I642" s="70"/>
      <c r="J642" s="72">
        <f>SUMIF(CD50:CD618, 4, AE50:AE618)</f>
        <v>0</v>
      </c>
      <c r="K642" s="72"/>
      <c r="L642" s="73">
        <f>SUMIF(CD50:CD618, 4, BA50:BA618)</f>
        <v>0</v>
      </c>
    </row>
    <row r="644" spans="1:12" ht="15" x14ac:dyDescent="0.2">
      <c r="A644" s="94"/>
      <c r="B644" s="95"/>
      <c r="C644" s="96" t="s">
        <v>673</v>
      </c>
      <c r="D644" s="96"/>
      <c r="E644" s="96"/>
      <c r="F644" s="96"/>
      <c r="G644" s="96"/>
      <c r="H644" s="96"/>
      <c r="I644" s="97"/>
      <c r="J644" s="98">
        <f>J575+J595+J615+J620</f>
        <v>344452.34</v>
      </c>
      <c r="K644" s="98"/>
      <c r="L644" s="99">
        <f>L575+L595+L615+L620</f>
        <v>4404887</v>
      </c>
    </row>
    <row r="645" spans="1:12" ht="14.25" x14ac:dyDescent="0.2">
      <c r="A645" s="88"/>
      <c r="B645" s="92"/>
      <c r="C645" s="100" t="s">
        <v>607</v>
      </c>
      <c r="D645" s="93"/>
      <c r="E645" s="93"/>
      <c r="F645" s="93"/>
      <c r="G645" s="93"/>
      <c r="H645" s="93"/>
      <c r="I645" s="70"/>
      <c r="J645" s="72"/>
      <c r="K645" s="72"/>
      <c r="L645" s="73"/>
    </row>
    <row r="646" spans="1:12" ht="14.25" x14ac:dyDescent="0.2">
      <c r="A646" s="88"/>
      <c r="B646" s="92"/>
      <c r="C646" s="93" t="s">
        <v>662</v>
      </c>
      <c r="D646" s="93"/>
      <c r="E646" s="93"/>
      <c r="F646" s="93"/>
      <c r="G646" s="93"/>
      <c r="H646" s="93"/>
      <c r="I646" s="70"/>
      <c r="J646" s="72">
        <f>J648+J649+J655+J659</f>
        <v>324237.67000000004</v>
      </c>
      <c r="K646" s="72"/>
      <c r="L646" s="73">
        <f>L648+L649+L655+L659</f>
        <v>3375351</v>
      </c>
    </row>
    <row r="647" spans="1:12" ht="14.25" x14ac:dyDescent="0.2">
      <c r="A647" s="88"/>
      <c r="B647" s="92"/>
      <c r="C647" s="100" t="s">
        <v>607</v>
      </c>
      <c r="D647" s="93"/>
      <c r="E647" s="93"/>
      <c r="F647" s="93"/>
      <c r="G647" s="93"/>
      <c r="H647" s="93"/>
      <c r="I647" s="70"/>
      <c r="J647" s="72"/>
      <c r="K647" s="72"/>
      <c r="L647" s="73"/>
    </row>
    <row r="648" spans="1:12" ht="14.25" x14ac:dyDescent="0.2">
      <c r="A648" s="88"/>
      <c r="B648" s="92"/>
      <c r="C648" s="93" t="s">
        <v>663</v>
      </c>
      <c r="D648" s="93"/>
      <c r="E648" s="93"/>
      <c r="F648" s="93"/>
      <c r="G648" s="93"/>
      <c r="H648" s="93"/>
      <c r="I648" s="70"/>
      <c r="J648" s="72">
        <f>SUM(S50:S642)</f>
        <v>3733.11</v>
      </c>
      <c r="K648" s="72"/>
      <c r="L648" s="73">
        <f>SUM(AR50:AR642)</f>
        <v>190127</v>
      </c>
    </row>
    <row r="649" spans="1:12" ht="14.25" x14ac:dyDescent="0.2">
      <c r="A649" s="88"/>
      <c r="B649" s="92"/>
      <c r="C649" s="93" t="s">
        <v>609</v>
      </c>
      <c r="D649" s="93"/>
      <c r="E649" s="93"/>
      <c r="F649" s="93"/>
      <c r="G649" s="93"/>
      <c r="H649" s="93"/>
      <c r="I649" s="70"/>
      <c r="J649" s="72">
        <f>J651+J654</f>
        <v>72075.59</v>
      </c>
      <c r="K649" s="72"/>
      <c r="L649" s="73">
        <f>L651+L654</f>
        <v>695370</v>
      </c>
    </row>
    <row r="650" spans="1:12" ht="14.25" x14ac:dyDescent="0.2">
      <c r="A650" s="88"/>
      <c r="B650" s="92"/>
      <c r="C650" s="100" t="s">
        <v>610</v>
      </c>
      <c r="D650" s="93"/>
      <c r="E650" s="93"/>
      <c r="F650" s="93"/>
      <c r="G650" s="93"/>
      <c r="H650" s="93"/>
      <c r="I650" s="70"/>
      <c r="J650" s="72"/>
      <c r="K650" s="72"/>
      <c r="L650" s="73"/>
    </row>
    <row r="651" spans="1:12" ht="14.25" x14ac:dyDescent="0.2">
      <c r="A651" s="88"/>
      <c r="B651" s="92"/>
      <c r="C651" s="93" t="s">
        <v>611</v>
      </c>
      <c r="D651" s="93"/>
      <c r="E651" s="93"/>
      <c r="F651" s="93"/>
      <c r="G651" s="93"/>
      <c r="H651" s="93"/>
      <c r="I651" s="70"/>
      <c r="J651" s="72">
        <f>SUM(P50:P642)</f>
        <v>72075.59</v>
      </c>
      <c r="K651" s="72"/>
      <c r="L651" s="73">
        <f>SUM(AO50:AO642)</f>
        <v>695370</v>
      </c>
    </row>
    <row r="652" spans="1:12" ht="14.25" x14ac:dyDescent="0.2">
      <c r="A652" s="88"/>
      <c r="B652" s="92"/>
      <c r="C652" s="100" t="s">
        <v>612</v>
      </c>
      <c r="D652" s="93"/>
      <c r="E652" s="93"/>
      <c r="F652" s="93"/>
      <c r="G652" s="93"/>
      <c r="H652" s="93"/>
      <c r="I652" s="70"/>
      <c r="J652" s="72"/>
      <c r="K652" s="72"/>
      <c r="L652" s="73"/>
    </row>
    <row r="653" spans="1:12" ht="14.25" x14ac:dyDescent="0.2">
      <c r="A653" s="88"/>
      <c r="B653" s="92"/>
      <c r="C653" s="93" t="s">
        <v>613</v>
      </c>
      <c r="D653" s="93"/>
      <c r="E653" s="93"/>
      <c r="F653" s="93"/>
      <c r="G653" s="93"/>
      <c r="H653" s="93"/>
      <c r="I653" s="70"/>
      <c r="J653" s="72">
        <f>SUM(X50:X642)</f>
        <v>5925.8</v>
      </c>
      <c r="K653" s="72"/>
      <c r="L653" s="73">
        <f>SUM(AT50:AT642)</f>
        <v>301803</v>
      </c>
    </row>
    <row r="654" spans="1:12" ht="14.25" hidden="1" x14ac:dyDescent="0.2">
      <c r="A654" s="88"/>
      <c r="B654" s="92"/>
      <c r="C654" s="93" t="s">
        <v>614</v>
      </c>
      <c r="D654" s="93"/>
      <c r="E654" s="93"/>
      <c r="F654" s="93"/>
      <c r="G654" s="93"/>
      <c r="H654" s="93"/>
      <c r="I654" s="70"/>
      <c r="J654" s="72">
        <f>SUM(Z50:Z642)</f>
        <v>0</v>
      </c>
      <c r="K654" s="72"/>
      <c r="L654" s="73">
        <f>SUM(AV50:AV642)</f>
        <v>0</v>
      </c>
    </row>
    <row r="655" spans="1:12" ht="14.25" x14ac:dyDescent="0.2">
      <c r="A655" s="88"/>
      <c r="B655" s="92"/>
      <c r="C655" s="93" t="s">
        <v>615</v>
      </c>
      <c r="D655" s="93"/>
      <c r="E655" s="93"/>
      <c r="F655" s="93"/>
      <c r="G655" s="93"/>
      <c r="H655" s="93"/>
      <c r="I655" s="70"/>
      <c r="J655" s="72">
        <f>J657+J658</f>
        <v>247928.84000000003</v>
      </c>
      <c r="K655" s="72"/>
      <c r="L655" s="73">
        <f>L657+L658</f>
        <v>2481247</v>
      </c>
    </row>
    <row r="656" spans="1:12" ht="14.25" x14ac:dyDescent="0.2">
      <c r="A656" s="88"/>
      <c r="B656" s="92"/>
      <c r="C656" s="100" t="s">
        <v>610</v>
      </c>
      <c r="D656" s="93"/>
      <c r="E656" s="93"/>
      <c r="F656" s="93"/>
      <c r="G656" s="93"/>
      <c r="H656" s="93"/>
      <c r="I656" s="70"/>
      <c r="J656" s="72"/>
      <c r="K656" s="72"/>
      <c r="L656" s="73"/>
    </row>
    <row r="657" spans="1:12" ht="14.25" x14ac:dyDescent="0.2">
      <c r="A657" s="88"/>
      <c r="B657" s="92"/>
      <c r="C657" s="93" t="s">
        <v>616</v>
      </c>
      <c r="D657" s="93"/>
      <c r="E657" s="93"/>
      <c r="F657" s="93"/>
      <c r="G657" s="93"/>
      <c r="H657" s="93"/>
      <c r="I657" s="70"/>
      <c r="J657" s="72">
        <f>SUM(AA50:AA642)-SUM(BJ50:BJ642)</f>
        <v>247928.84000000003</v>
      </c>
      <c r="K657" s="72"/>
      <c r="L657" s="73">
        <f>SUM(AW50:AW642)-SUM(BK50:BK642)</f>
        <v>2481247</v>
      </c>
    </row>
    <row r="658" spans="1:12" ht="14.25" hidden="1" x14ac:dyDescent="0.2">
      <c r="A658" s="88"/>
      <c r="B658" s="92"/>
      <c r="C658" s="93" t="s">
        <v>617</v>
      </c>
      <c r="D658" s="93"/>
      <c r="E658" s="93"/>
      <c r="F658" s="93"/>
      <c r="G658" s="93"/>
      <c r="H658" s="93"/>
      <c r="I658" s="70"/>
      <c r="J658" s="72">
        <f>SUM(AG50:AG642)</f>
        <v>0</v>
      </c>
      <c r="K658" s="72"/>
      <c r="L658" s="73">
        <f>SUM(BC50:BC642)</f>
        <v>0</v>
      </c>
    </row>
    <row r="659" spans="1:12" ht="14.25" x14ac:dyDescent="0.2">
      <c r="A659" s="88"/>
      <c r="B659" s="92"/>
      <c r="C659" s="93" t="s">
        <v>618</v>
      </c>
      <c r="D659" s="93"/>
      <c r="E659" s="93"/>
      <c r="F659" s="93"/>
      <c r="G659" s="93"/>
      <c r="H659" s="93"/>
      <c r="I659" s="70"/>
      <c r="J659" s="72">
        <f>SUM(AF50:AF642)</f>
        <v>500.13</v>
      </c>
      <c r="K659" s="72"/>
      <c r="L659" s="73">
        <f>SUM(BB50:BB642)</f>
        <v>8607</v>
      </c>
    </row>
    <row r="660" spans="1:12" ht="14.25" x14ac:dyDescent="0.2">
      <c r="A660" s="88"/>
      <c r="B660" s="92"/>
      <c r="C660" s="93" t="s">
        <v>619</v>
      </c>
      <c r="D660" s="93"/>
      <c r="E660" s="93"/>
      <c r="F660" s="93"/>
      <c r="G660" s="93"/>
      <c r="H660" s="93"/>
      <c r="I660" s="70"/>
      <c r="J660" s="72">
        <f>SUM(S50:S642)+SUM(X50:X642)+SUM(Z50:Z642)</f>
        <v>9658.91</v>
      </c>
      <c r="K660" s="72"/>
      <c r="L660" s="73">
        <f>SUM(AR50:AR642)+SUM(AT50:AT642)+SUM(AV50:AV642)</f>
        <v>491930</v>
      </c>
    </row>
    <row r="661" spans="1:12" ht="14.25" x14ac:dyDescent="0.2">
      <c r="A661" s="88"/>
      <c r="B661" s="92"/>
      <c r="C661" s="93" t="s">
        <v>620</v>
      </c>
      <c r="D661" s="93"/>
      <c r="E661" s="93"/>
      <c r="F661" s="93"/>
      <c r="G661" s="93"/>
      <c r="H661" s="93"/>
      <c r="I661" s="70"/>
      <c r="J661" s="72">
        <f>SUM(AD50:AD642)</f>
        <v>11522.800000000005</v>
      </c>
      <c r="K661" s="72"/>
      <c r="L661" s="73">
        <f>SUM(AZ50:AZ642)</f>
        <v>586859</v>
      </c>
    </row>
    <row r="662" spans="1:12" ht="14.25" x14ac:dyDescent="0.2">
      <c r="A662" s="88"/>
      <c r="B662" s="92"/>
      <c r="C662" s="93" t="s">
        <v>621</v>
      </c>
      <c r="D662" s="93"/>
      <c r="E662" s="93"/>
      <c r="F662" s="93"/>
      <c r="G662" s="93"/>
      <c r="H662" s="93"/>
      <c r="I662" s="70"/>
      <c r="J662" s="72">
        <f>SUM(AE50:AE642)</f>
        <v>8691.869999999999</v>
      </c>
      <c r="K662" s="72"/>
      <c r="L662" s="73">
        <f>SUM(BA50:BA642)</f>
        <v>442677</v>
      </c>
    </row>
    <row r="663" spans="1:12" ht="14.25" hidden="1" x14ac:dyDescent="0.2">
      <c r="A663" s="88"/>
      <c r="B663" s="92"/>
      <c r="C663" s="93" t="s">
        <v>674</v>
      </c>
      <c r="D663" s="93"/>
      <c r="E663" s="93"/>
      <c r="F663" s="93"/>
      <c r="G663" s="93"/>
      <c r="H663" s="93"/>
      <c r="I663" s="70"/>
      <c r="J663" s="72">
        <f>J665+J666</f>
        <v>0</v>
      </c>
      <c r="K663" s="72"/>
      <c r="L663" s="73">
        <f>L665+L666</f>
        <v>0</v>
      </c>
    </row>
    <row r="664" spans="1:12" ht="14.25" hidden="1" x14ac:dyDescent="0.2">
      <c r="A664" s="88"/>
      <c r="B664" s="92"/>
      <c r="C664" s="100" t="s">
        <v>607</v>
      </c>
      <c r="D664" s="93"/>
      <c r="E664" s="93"/>
      <c r="F664" s="93"/>
      <c r="G664" s="93"/>
      <c r="H664" s="93"/>
      <c r="I664" s="70"/>
      <c r="J664" s="72"/>
      <c r="K664" s="72"/>
      <c r="L664" s="73"/>
    </row>
    <row r="665" spans="1:12" ht="14.25" hidden="1" x14ac:dyDescent="0.2">
      <c r="A665" s="88"/>
      <c r="B665" s="92"/>
      <c r="C665" s="93" t="s">
        <v>623</v>
      </c>
      <c r="D665" s="93"/>
      <c r="E665" s="93"/>
      <c r="F665" s="93"/>
      <c r="G665" s="93"/>
      <c r="H665" s="93"/>
      <c r="I665" s="70"/>
      <c r="J665" s="72">
        <f>SUM(BJ50:BJ642)</f>
        <v>0</v>
      </c>
      <c r="K665" s="72"/>
      <c r="L665" s="73">
        <f>SUM(BK50:BK642)</f>
        <v>0</v>
      </c>
    </row>
    <row r="666" spans="1:12" ht="14.25" hidden="1" x14ac:dyDescent="0.2">
      <c r="A666" s="88"/>
      <c r="B666" s="92"/>
      <c r="C666" s="93" t="s">
        <v>624</v>
      </c>
      <c r="D666" s="93"/>
      <c r="E666" s="93"/>
      <c r="F666" s="93"/>
      <c r="G666" s="93"/>
      <c r="H666" s="93"/>
      <c r="I666" s="70"/>
      <c r="J666" s="72">
        <f>SUM(AH50:AH642)</f>
        <v>0</v>
      </c>
      <c r="K666" s="72"/>
      <c r="L666" s="73">
        <f>SUM(BD50:BD642)</f>
        <v>0</v>
      </c>
    </row>
    <row r="667" spans="1:12" ht="14.25" hidden="1" x14ac:dyDescent="0.2">
      <c r="A667" s="88"/>
      <c r="B667" s="92"/>
      <c r="C667" s="93" t="s">
        <v>675</v>
      </c>
      <c r="D667" s="93"/>
      <c r="E667" s="93"/>
      <c r="F667" s="93"/>
      <c r="G667" s="93"/>
      <c r="H667" s="93"/>
      <c r="I667" s="70"/>
      <c r="J667" s="72">
        <f>J620</f>
        <v>0</v>
      </c>
      <c r="K667" s="72"/>
      <c r="L667" s="73">
        <f>L620</f>
        <v>0</v>
      </c>
    </row>
    <row r="668" spans="1:12" ht="14.25" x14ac:dyDescent="0.2">
      <c r="A668" s="88"/>
      <c r="B668" s="92"/>
      <c r="C668" s="96" t="s">
        <v>628</v>
      </c>
      <c r="D668" s="93"/>
      <c r="E668" s="93"/>
      <c r="F668" s="93"/>
      <c r="G668" s="93"/>
      <c r="H668" s="93"/>
      <c r="I668" s="70"/>
      <c r="J668" s="72"/>
      <c r="K668" s="72"/>
      <c r="L668" s="73"/>
    </row>
    <row r="669" spans="1:12" ht="14.25" hidden="1" x14ac:dyDescent="0.2">
      <c r="A669" s="88"/>
      <c r="B669" s="92"/>
      <c r="C669" s="93" t="s">
        <v>629</v>
      </c>
      <c r="D669" s="93"/>
      <c r="E669" s="93"/>
      <c r="F669" s="93"/>
      <c r="G669" s="93"/>
      <c r="H669" s="93"/>
      <c r="I669" s="70"/>
      <c r="J669" s="72">
        <f>SUM(AB50:AB642)</f>
        <v>0</v>
      </c>
      <c r="K669" s="72"/>
      <c r="L669" s="73">
        <f>SUM(AX50:AX642)</f>
        <v>0</v>
      </c>
    </row>
    <row r="670" spans="1:12" ht="14.25" hidden="1" x14ac:dyDescent="0.2">
      <c r="A670" s="88"/>
      <c r="B670" s="92"/>
      <c r="C670" s="93" t="s">
        <v>630</v>
      </c>
      <c r="D670" s="93"/>
      <c r="E670" s="93"/>
      <c r="F670" s="93"/>
      <c r="G670" s="93"/>
      <c r="H670" s="93"/>
      <c r="I670" s="70"/>
      <c r="J670" s="72">
        <f>SUM(AC50:AC642)</f>
        <v>0</v>
      </c>
      <c r="K670" s="72"/>
      <c r="L670" s="73">
        <f>SUM(AY50:AY642)</f>
        <v>0</v>
      </c>
    </row>
    <row r="671" spans="1:12" ht="14.25" x14ac:dyDescent="0.2">
      <c r="A671" s="88"/>
      <c r="B671" s="92"/>
      <c r="C671" s="93" t="s">
        <v>631</v>
      </c>
      <c r="D671" s="93"/>
      <c r="E671" s="93"/>
      <c r="F671" s="101"/>
      <c r="G671" s="102">
        <f>Source!P410</f>
        <v>457.76878479999999</v>
      </c>
      <c r="H671" s="88"/>
      <c r="I671" s="88"/>
      <c r="J671" s="88"/>
      <c r="K671" s="88"/>
      <c r="L671" s="88"/>
    </row>
    <row r="672" spans="1:12" ht="14.25" x14ac:dyDescent="0.2">
      <c r="A672" s="88"/>
      <c r="B672" s="92"/>
      <c r="C672" s="93" t="s">
        <v>632</v>
      </c>
      <c r="D672" s="93"/>
      <c r="E672" s="93"/>
      <c r="F672" s="101"/>
      <c r="G672" s="102">
        <f>Source!P411</f>
        <v>458.29948680000001</v>
      </c>
      <c r="H672" s="88"/>
      <c r="I672" s="88"/>
      <c r="J672" s="88"/>
      <c r="K672" s="88"/>
      <c r="L672" s="88"/>
    </row>
    <row r="676" spans="1:12" ht="14.25" customHeight="1" x14ac:dyDescent="0.2">
      <c r="A676" s="119"/>
      <c r="B676" s="120" t="s">
        <v>676</v>
      </c>
      <c r="C676" s="122" t="str">
        <f>IF(Source!AC12&lt;&gt;"", Source!AC12," ")</f>
        <v>Ведущий эксперт УНСР</v>
      </c>
      <c r="D676" s="41"/>
      <c r="E676" s="41"/>
      <c r="F676" s="41"/>
      <c r="G676" s="41"/>
      <c r="H676" s="121" t="str">
        <f>IF(Source!AB12&lt;&gt;"", Source!AB12," ")</f>
        <v>Кузьмина Т.В.</v>
      </c>
      <c r="I676" s="24"/>
      <c r="J676" s="24"/>
      <c r="K676" s="24"/>
      <c r="L676" s="19"/>
    </row>
    <row r="677" spans="1:12" ht="14.25" customHeight="1" x14ac:dyDescent="0.2">
      <c r="A677" s="119"/>
      <c r="B677" s="123"/>
      <c r="C677" s="124" t="s">
        <v>677</v>
      </c>
      <c r="D677" s="124"/>
      <c r="E677" s="124"/>
      <c r="F677" s="124"/>
      <c r="G677" s="124"/>
      <c r="H677" s="24"/>
      <c r="I677" s="24"/>
      <c r="J677" s="24"/>
      <c r="K677" s="24"/>
      <c r="L677" s="19"/>
    </row>
    <row r="678" spans="1:12" ht="14.25" customHeight="1" x14ac:dyDescent="0.2">
      <c r="A678" s="119"/>
      <c r="B678" s="123"/>
      <c r="C678" s="24"/>
      <c r="D678" s="24"/>
      <c r="E678" s="24"/>
      <c r="F678" s="24"/>
      <c r="G678" s="24"/>
      <c r="H678" s="24"/>
      <c r="I678" s="24"/>
      <c r="J678" s="24"/>
      <c r="K678" s="24"/>
      <c r="L678" s="19"/>
    </row>
    <row r="679" spans="1:12" ht="14.25" customHeight="1" x14ac:dyDescent="0.2">
      <c r="A679" s="119"/>
      <c r="B679" s="120" t="s">
        <v>678</v>
      </c>
      <c r="C679" s="122" t="str">
        <f>IF(Source!AE12&lt;&gt;"", Source!AE12," ")</f>
        <v>Начальник УНСР</v>
      </c>
      <c r="D679" s="41"/>
      <c r="E679" s="41"/>
      <c r="F679" s="41"/>
      <c r="G679" s="41"/>
      <c r="H679" s="121" t="str">
        <f>IF(Source!AD12&lt;&gt;"", Source!AD12," ")</f>
        <v>Аверьянов И.А.</v>
      </c>
      <c r="I679" s="24"/>
      <c r="J679" s="24"/>
      <c r="K679" s="24"/>
      <c r="L679" s="19"/>
    </row>
    <row r="680" spans="1:12" ht="14.25" customHeight="1" x14ac:dyDescent="0.2">
      <c r="A680" s="24"/>
      <c r="B680" s="24"/>
      <c r="C680" s="124" t="s">
        <v>677</v>
      </c>
      <c r="D680" s="124"/>
      <c r="E680" s="124"/>
      <c r="F680" s="124"/>
      <c r="G680" s="124"/>
      <c r="H680" s="24"/>
      <c r="I680" s="24"/>
      <c r="J680" s="24"/>
      <c r="K680" s="24"/>
      <c r="L680" s="19"/>
    </row>
  </sheetData>
  <mergeCells count="452">
    <mergeCell ref="C669:H669"/>
    <mergeCell ref="C670:H670"/>
    <mergeCell ref="C671:F671"/>
    <mergeCell ref="C672:F672"/>
    <mergeCell ref="C677:G677"/>
    <mergeCell ref="C680:G680"/>
    <mergeCell ref="C663:H663"/>
    <mergeCell ref="C664:H664"/>
    <mergeCell ref="C665:H665"/>
    <mergeCell ref="C666:H666"/>
    <mergeCell ref="C667:H667"/>
    <mergeCell ref="C668:H668"/>
    <mergeCell ref="C657:H657"/>
    <mergeCell ref="C658:H658"/>
    <mergeCell ref="C659:H659"/>
    <mergeCell ref="C660:H660"/>
    <mergeCell ref="C661:H661"/>
    <mergeCell ref="C662:H662"/>
    <mergeCell ref="C651:H651"/>
    <mergeCell ref="C652:H652"/>
    <mergeCell ref="C653:H653"/>
    <mergeCell ref="C654:H654"/>
    <mergeCell ref="C655:H655"/>
    <mergeCell ref="C656:H656"/>
    <mergeCell ref="C645:H645"/>
    <mergeCell ref="C646:H646"/>
    <mergeCell ref="C647:H647"/>
    <mergeCell ref="C648:H648"/>
    <mergeCell ref="C649:H649"/>
    <mergeCell ref="C650:H650"/>
    <mergeCell ref="C638:H638"/>
    <mergeCell ref="C639:H639"/>
    <mergeCell ref="C640:H640"/>
    <mergeCell ref="C641:H641"/>
    <mergeCell ref="C642:H642"/>
    <mergeCell ref="C644:H644"/>
    <mergeCell ref="C632:H632"/>
    <mergeCell ref="C633:H633"/>
    <mergeCell ref="C634:H634"/>
    <mergeCell ref="C635:H635"/>
    <mergeCell ref="C636:H636"/>
    <mergeCell ref="C637:H637"/>
    <mergeCell ref="C626:H626"/>
    <mergeCell ref="C627:H627"/>
    <mergeCell ref="C628:H628"/>
    <mergeCell ref="C629:H629"/>
    <mergeCell ref="C630:H630"/>
    <mergeCell ref="C631:H631"/>
    <mergeCell ref="C620:H620"/>
    <mergeCell ref="C621:H621"/>
    <mergeCell ref="C622:H622"/>
    <mergeCell ref="C623:H623"/>
    <mergeCell ref="C624:H624"/>
    <mergeCell ref="C625:H625"/>
    <mergeCell ref="C612:H612"/>
    <mergeCell ref="C613:H613"/>
    <mergeCell ref="C615:H615"/>
    <mergeCell ref="C616:H616"/>
    <mergeCell ref="C617:H617"/>
    <mergeCell ref="C618:H618"/>
    <mergeCell ref="C606:H606"/>
    <mergeCell ref="C607:H607"/>
    <mergeCell ref="C608:H608"/>
    <mergeCell ref="C609:H609"/>
    <mergeCell ref="C610:H610"/>
    <mergeCell ref="C611:H611"/>
    <mergeCell ref="C600:H600"/>
    <mergeCell ref="C601:H601"/>
    <mergeCell ref="C602:H602"/>
    <mergeCell ref="C603:H603"/>
    <mergeCell ref="C604:H604"/>
    <mergeCell ref="C605:H605"/>
    <mergeCell ref="C593:H593"/>
    <mergeCell ref="C595:H595"/>
    <mergeCell ref="C596:H596"/>
    <mergeCell ref="C597:H597"/>
    <mergeCell ref="C598:H598"/>
    <mergeCell ref="C599:H599"/>
    <mergeCell ref="C587:H587"/>
    <mergeCell ref="C588:H588"/>
    <mergeCell ref="C589:H589"/>
    <mergeCell ref="C590:H590"/>
    <mergeCell ref="C591:H591"/>
    <mergeCell ref="C592:H592"/>
    <mergeCell ref="C581:H581"/>
    <mergeCell ref="C582:H582"/>
    <mergeCell ref="C583:H583"/>
    <mergeCell ref="C584:H584"/>
    <mergeCell ref="C585:H585"/>
    <mergeCell ref="C586:H586"/>
    <mergeCell ref="C575:H575"/>
    <mergeCell ref="C576:H576"/>
    <mergeCell ref="C577:H577"/>
    <mergeCell ref="C578:H578"/>
    <mergeCell ref="C579:H579"/>
    <mergeCell ref="C580:H580"/>
    <mergeCell ref="C566:H566"/>
    <mergeCell ref="C567:H567"/>
    <mergeCell ref="C568:H568"/>
    <mergeCell ref="C569:F569"/>
    <mergeCell ref="C570:F570"/>
    <mergeCell ref="C573:H573"/>
    <mergeCell ref="C560:H560"/>
    <mergeCell ref="C561:H561"/>
    <mergeCell ref="C562:H562"/>
    <mergeCell ref="C563:H563"/>
    <mergeCell ref="C564:H564"/>
    <mergeCell ref="C565:H565"/>
    <mergeCell ref="C554:H554"/>
    <mergeCell ref="C555:H555"/>
    <mergeCell ref="C556:H556"/>
    <mergeCell ref="C557:H557"/>
    <mergeCell ref="C558:H558"/>
    <mergeCell ref="C559:H559"/>
    <mergeCell ref="C548:H548"/>
    <mergeCell ref="C549:H549"/>
    <mergeCell ref="C550:H550"/>
    <mergeCell ref="C551:H551"/>
    <mergeCell ref="C552:H552"/>
    <mergeCell ref="C553:H553"/>
    <mergeCell ref="C542:H542"/>
    <mergeCell ref="C543:H543"/>
    <mergeCell ref="C544:H544"/>
    <mergeCell ref="C545:H545"/>
    <mergeCell ref="C546:H546"/>
    <mergeCell ref="C547:H547"/>
    <mergeCell ref="C533:H533"/>
    <mergeCell ref="C534:H534"/>
    <mergeCell ref="C535:H535"/>
    <mergeCell ref="C536:F536"/>
    <mergeCell ref="C537:F537"/>
    <mergeCell ref="A540:L540"/>
    <mergeCell ref="C527:H527"/>
    <mergeCell ref="C528:H528"/>
    <mergeCell ref="C529:H529"/>
    <mergeCell ref="C530:H530"/>
    <mergeCell ref="C531:H531"/>
    <mergeCell ref="C532:H532"/>
    <mergeCell ref="C521:H521"/>
    <mergeCell ref="C522:H522"/>
    <mergeCell ref="C523:H523"/>
    <mergeCell ref="C524:H524"/>
    <mergeCell ref="C525:H525"/>
    <mergeCell ref="C526:H526"/>
    <mergeCell ref="C515:H515"/>
    <mergeCell ref="C516:H516"/>
    <mergeCell ref="C517:H517"/>
    <mergeCell ref="C518:H518"/>
    <mergeCell ref="C519:H519"/>
    <mergeCell ref="C520:H520"/>
    <mergeCell ref="C509:H509"/>
    <mergeCell ref="C510:H510"/>
    <mergeCell ref="C511:H511"/>
    <mergeCell ref="C512:H512"/>
    <mergeCell ref="C513:H513"/>
    <mergeCell ref="C514:H514"/>
    <mergeCell ref="C493:L493"/>
    <mergeCell ref="C504:H504"/>
    <mergeCell ref="I504:J504"/>
    <mergeCell ref="K504:L504"/>
    <mergeCell ref="C507:H507"/>
    <mergeCell ref="I507:J507"/>
    <mergeCell ref="K507:L507"/>
    <mergeCell ref="C474:F474"/>
    <mergeCell ref="C475:F475"/>
    <mergeCell ref="A478:L478"/>
    <mergeCell ref="C480:L480"/>
    <mergeCell ref="C491:H491"/>
    <mergeCell ref="I491:J491"/>
    <mergeCell ref="K491:L491"/>
    <mergeCell ref="C468:H468"/>
    <mergeCell ref="C469:H469"/>
    <mergeCell ref="C470:H470"/>
    <mergeCell ref="C471:H471"/>
    <mergeCell ref="C472:H472"/>
    <mergeCell ref="C473:H473"/>
    <mergeCell ref="C462:H462"/>
    <mergeCell ref="C463:H463"/>
    <mergeCell ref="C464:H464"/>
    <mergeCell ref="C465:H465"/>
    <mergeCell ref="C466:H466"/>
    <mergeCell ref="C467:H467"/>
    <mergeCell ref="C456:H456"/>
    <mergeCell ref="C457:H457"/>
    <mergeCell ref="C458:H458"/>
    <mergeCell ref="C459:H459"/>
    <mergeCell ref="C460:H460"/>
    <mergeCell ref="C461:H461"/>
    <mergeCell ref="C450:H450"/>
    <mergeCell ref="C451:H451"/>
    <mergeCell ref="C452:H452"/>
    <mergeCell ref="C453:H453"/>
    <mergeCell ref="C454:H454"/>
    <mergeCell ref="C455:H455"/>
    <mergeCell ref="C445:H445"/>
    <mergeCell ref="I445:J445"/>
    <mergeCell ref="K445:L445"/>
    <mergeCell ref="C447:H447"/>
    <mergeCell ref="C448:H448"/>
    <mergeCell ref="C449:H449"/>
    <mergeCell ref="C425:F425"/>
    <mergeCell ref="C426:F426"/>
    <mergeCell ref="A429:L429"/>
    <mergeCell ref="C431:L431"/>
    <mergeCell ref="C443:H443"/>
    <mergeCell ref="I443:J443"/>
    <mergeCell ref="K443:L443"/>
    <mergeCell ref="C419:H419"/>
    <mergeCell ref="C420:H420"/>
    <mergeCell ref="C421:H421"/>
    <mergeCell ref="C422:H422"/>
    <mergeCell ref="C423:H423"/>
    <mergeCell ref="C424:H424"/>
    <mergeCell ref="C413:H413"/>
    <mergeCell ref="C414:H414"/>
    <mergeCell ref="C415:H415"/>
    <mergeCell ref="C416:H416"/>
    <mergeCell ref="C417:H417"/>
    <mergeCell ref="C418:H418"/>
    <mergeCell ref="C407:H407"/>
    <mergeCell ref="C408:H408"/>
    <mergeCell ref="C409:H409"/>
    <mergeCell ref="C410:H410"/>
    <mergeCell ref="C411:H411"/>
    <mergeCell ref="C412:H412"/>
    <mergeCell ref="C401:H401"/>
    <mergeCell ref="C402:H402"/>
    <mergeCell ref="C403:H403"/>
    <mergeCell ref="C404:H404"/>
    <mergeCell ref="C405:H405"/>
    <mergeCell ref="C406:H406"/>
    <mergeCell ref="C396:H396"/>
    <mergeCell ref="I396:J396"/>
    <mergeCell ref="K396:L396"/>
    <mergeCell ref="C398:H398"/>
    <mergeCell ref="C399:H399"/>
    <mergeCell ref="C400:H400"/>
    <mergeCell ref="C378:H378"/>
    <mergeCell ref="I378:J378"/>
    <mergeCell ref="K378:L378"/>
    <mergeCell ref="C390:L390"/>
    <mergeCell ref="C394:H394"/>
    <mergeCell ref="I394:J394"/>
    <mergeCell ref="K394:L394"/>
    <mergeCell ref="C360:H360"/>
    <mergeCell ref="I360:J360"/>
    <mergeCell ref="K360:L360"/>
    <mergeCell ref="C363:L363"/>
    <mergeCell ref="C376:H376"/>
    <mergeCell ref="I376:J376"/>
    <mergeCell ref="K376:L376"/>
    <mergeCell ref="C343:H343"/>
    <mergeCell ref="I343:J343"/>
    <mergeCell ref="K343:L343"/>
    <mergeCell ref="C358:H358"/>
    <mergeCell ref="I358:J358"/>
    <mergeCell ref="K358:L358"/>
    <mergeCell ref="C325:H325"/>
    <mergeCell ref="I325:J325"/>
    <mergeCell ref="K325:L325"/>
    <mergeCell ref="C328:L328"/>
    <mergeCell ref="C341:H341"/>
    <mergeCell ref="I341:J341"/>
    <mergeCell ref="K341:L341"/>
    <mergeCell ref="C307:H307"/>
    <mergeCell ref="I307:J307"/>
    <mergeCell ref="K307:L307"/>
    <mergeCell ref="C319:L319"/>
    <mergeCell ref="C323:H323"/>
    <mergeCell ref="I323:J323"/>
    <mergeCell ref="K323:L323"/>
    <mergeCell ref="C289:H289"/>
    <mergeCell ref="I289:J289"/>
    <mergeCell ref="K289:L289"/>
    <mergeCell ref="C292:L292"/>
    <mergeCell ref="C305:H305"/>
    <mergeCell ref="I305:J305"/>
    <mergeCell ref="K305:L305"/>
    <mergeCell ref="C272:H272"/>
    <mergeCell ref="I272:J272"/>
    <mergeCell ref="K272:L272"/>
    <mergeCell ref="C274:L274"/>
    <mergeCell ref="C286:H286"/>
    <mergeCell ref="I286:J286"/>
    <mergeCell ref="K286:L286"/>
    <mergeCell ref="C256:H256"/>
    <mergeCell ref="I256:J256"/>
    <mergeCell ref="K256:L256"/>
    <mergeCell ref="C258:L258"/>
    <mergeCell ref="C270:H270"/>
    <mergeCell ref="I270:J270"/>
    <mergeCell ref="K270:L270"/>
    <mergeCell ref="C236:H236"/>
    <mergeCell ref="C237:H237"/>
    <mergeCell ref="C238:H238"/>
    <mergeCell ref="C239:F239"/>
    <mergeCell ref="C240:F240"/>
    <mergeCell ref="A243:L243"/>
    <mergeCell ref="C230:H230"/>
    <mergeCell ref="C231:H231"/>
    <mergeCell ref="C232:H232"/>
    <mergeCell ref="C233:H233"/>
    <mergeCell ref="C234:H234"/>
    <mergeCell ref="C235:H235"/>
    <mergeCell ref="C224:H224"/>
    <mergeCell ref="C225:H225"/>
    <mergeCell ref="C226:H226"/>
    <mergeCell ref="C227:H227"/>
    <mergeCell ref="C228:H228"/>
    <mergeCell ref="C229:H229"/>
    <mergeCell ref="C218:H218"/>
    <mergeCell ref="C219:H219"/>
    <mergeCell ref="C220:H220"/>
    <mergeCell ref="C221:H221"/>
    <mergeCell ref="C222:H222"/>
    <mergeCell ref="C223:H223"/>
    <mergeCell ref="C212:H212"/>
    <mergeCell ref="C213:H213"/>
    <mergeCell ref="C214:H214"/>
    <mergeCell ref="C215:H215"/>
    <mergeCell ref="C216:H216"/>
    <mergeCell ref="C217:H217"/>
    <mergeCell ref="C195:L195"/>
    <mergeCell ref="C207:H207"/>
    <mergeCell ref="I207:J207"/>
    <mergeCell ref="K207:L207"/>
    <mergeCell ref="C210:H210"/>
    <mergeCell ref="I210:J210"/>
    <mergeCell ref="K210:L210"/>
    <mergeCell ref="C179:L179"/>
    <mergeCell ref="C191:H191"/>
    <mergeCell ref="I191:J191"/>
    <mergeCell ref="K191:L191"/>
    <mergeCell ref="C193:H193"/>
    <mergeCell ref="I193:J193"/>
    <mergeCell ref="K193:L193"/>
    <mergeCell ref="C158:L158"/>
    <mergeCell ref="C169:H169"/>
    <mergeCell ref="I169:J169"/>
    <mergeCell ref="K169:L169"/>
    <mergeCell ref="C177:H177"/>
    <mergeCell ref="I177:J177"/>
    <mergeCell ref="K177:L177"/>
    <mergeCell ref="C149:H149"/>
    <mergeCell ref="C150:H150"/>
    <mergeCell ref="C151:H151"/>
    <mergeCell ref="C152:F152"/>
    <mergeCell ref="C153:F153"/>
    <mergeCell ref="A156:L156"/>
    <mergeCell ref="C143:H143"/>
    <mergeCell ref="C144:H144"/>
    <mergeCell ref="C145:H145"/>
    <mergeCell ref="C146:H146"/>
    <mergeCell ref="C147:H147"/>
    <mergeCell ref="C148:H148"/>
    <mergeCell ref="C137:H137"/>
    <mergeCell ref="C138:H138"/>
    <mergeCell ref="C139:H139"/>
    <mergeCell ref="C140:H140"/>
    <mergeCell ref="C141:H141"/>
    <mergeCell ref="C142:H142"/>
    <mergeCell ref="C131:H131"/>
    <mergeCell ref="C132:H132"/>
    <mergeCell ref="C133:H133"/>
    <mergeCell ref="C134:H134"/>
    <mergeCell ref="C135:H135"/>
    <mergeCell ref="C136:H136"/>
    <mergeCell ref="C125:H125"/>
    <mergeCell ref="C126:H126"/>
    <mergeCell ref="C127:H127"/>
    <mergeCell ref="C128:H128"/>
    <mergeCell ref="C129:H129"/>
    <mergeCell ref="C130:H130"/>
    <mergeCell ref="C100:L100"/>
    <mergeCell ref="C112:H112"/>
    <mergeCell ref="I112:J112"/>
    <mergeCell ref="K112:L112"/>
    <mergeCell ref="C114:L114"/>
    <mergeCell ref="C123:H123"/>
    <mergeCell ref="I123:J123"/>
    <mergeCell ref="K123:L123"/>
    <mergeCell ref="C91:H91"/>
    <mergeCell ref="C92:H92"/>
    <mergeCell ref="C93:H93"/>
    <mergeCell ref="C94:F94"/>
    <mergeCell ref="C95:F95"/>
    <mergeCell ref="A98:L98"/>
    <mergeCell ref="C85:H85"/>
    <mergeCell ref="C86:H86"/>
    <mergeCell ref="C87:H87"/>
    <mergeCell ref="C88:H88"/>
    <mergeCell ref="C89:H89"/>
    <mergeCell ref="C90:H90"/>
    <mergeCell ref="C79:H79"/>
    <mergeCell ref="C80:H80"/>
    <mergeCell ref="C81:H81"/>
    <mergeCell ref="C82:H82"/>
    <mergeCell ref="C83:H83"/>
    <mergeCell ref="C84:H84"/>
    <mergeCell ref="C73:H73"/>
    <mergeCell ref="C74:H74"/>
    <mergeCell ref="C75:H75"/>
    <mergeCell ref="C76:H76"/>
    <mergeCell ref="C77:H77"/>
    <mergeCell ref="C78:H78"/>
    <mergeCell ref="C67:H67"/>
    <mergeCell ref="C68:H68"/>
    <mergeCell ref="C69:H69"/>
    <mergeCell ref="C70:H70"/>
    <mergeCell ref="C71:H71"/>
    <mergeCell ref="C72:H72"/>
    <mergeCell ref="H44:J47"/>
    <mergeCell ref="K44:K48"/>
    <mergeCell ref="L44:L48"/>
    <mergeCell ref="A51:L51"/>
    <mergeCell ref="C53:L53"/>
    <mergeCell ref="C65:H65"/>
    <mergeCell ref="I65:J65"/>
    <mergeCell ref="K65:L65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481"/>
  <sheetViews>
    <sheetView workbookViewId="0">
      <selection activeCell="A477" sqref="A477:O47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474</v>
      </c>
      <c r="C12" s="1">
        <v>0</v>
      </c>
      <c r="D12" s="1">
        <f>ROW(A418)</f>
        <v>418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7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B418</f>
        <v>474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07-01-03 Благоустройство территории ЗПП</v>
      </c>
      <c r="G18" s="3" t="str">
        <f t="shared" si="0"/>
        <v>07-01-03 Благоустройство территории ЗПП 220 кВ ИЛО1!</v>
      </c>
      <c r="H18" s="3"/>
      <c r="I18" s="3"/>
      <c r="J18" s="3"/>
      <c r="K18" s="3"/>
      <c r="L18" s="3"/>
      <c r="M18" s="3"/>
      <c r="N18" s="3"/>
      <c r="O18" s="3">
        <f t="shared" ref="O18:AT18" si="1">O418</f>
        <v>324240</v>
      </c>
      <c r="P18" s="3">
        <f t="shared" si="1"/>
        <v>247930</v>
      </c>
      <c r="Q18" s="3">
        <f t="shared" si="1"/>
        <v>72575</v>
      </c>
      <c r="R18" s="3">
        <f t="shared" si="1"/>
        <v>6044</v>
      </c>
      <c r="S18" s="3">
        <f t="shared" si="1"/>
        <v>3733</v>
      </c>
      <c r="T18" s="3">
        <f t="shared" si="1"/>
        <v>0</v>
      </c>
      <c r="U18" s="3">
        <f t="shared" si="1"/>
        <v>457.76878480000005</v>
      </c>
      <c r="V18" s="3">
        <f t="shared" si="1"/>
        <v>458.29948679999995</v>
      </c>
      <c r="W18" s="3">
        <f t="shared" si="1"/>
        <v>22856</v>
      </c>
      <c r="X18" s="3">
        <f t="shared" si="1"/>
        <v>11522</v>
      </c>
      <c r="Y18" s="3">
        <f t="shared" si="1"/>
        <v>8691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344454</v>
      </c>
      <c r="AS18" s="3">
        <f t="shared" si="1"/>
        <v>344454</v>
      </c>
      <c r="AT18" s="3">
        <f t="shared" si="1"/>
        <v>0</v>
      </c>
      <c r="AU18" s="3">
        <f t="shared" ref="AU18:BZ18" si="2">AU418</f>
        <v>0</v>
      </c>
      <c r="AV18" s="3">
        <f t="shared" si="2"/>
        <v>247930</v>
      </c>
      <c r="AW18" s="3">
        <f t="shared" si="2"/>
        <v>247930</v>
      </c>
      <c r="AX18" s="3">
        <f t="shared" si="2"/>
        <v>0</v>
      </c>
      <c r="AY18" s="3">
        <f t="shared" si="2"/>
        <v>247930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500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CA418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DG418</f>
        <v>3375351</v>
      </c>
      <c r="DH18" s="4">
        <f t="shared" si="4"/>
        <v>2481247</v>
      </c>
      <c r="DI18" s="4">
        <f t="shared" si="4"/>
        <v>703977</v>
      </c>
      <c r="DJ18" s="4">
        <f t="shared" si="4"/>
        <v>303827</v>
      </c>
      <c r="DK18" s="4">
        <f t="shared" si="4"/>
        <v>190127</v>
      </c>
      <c r="DL18" s="4">
        <f t="shared" si="4"/>
        <v>0</v>
      </c>
      <c r="DM18" s="4">
        <f t="shared" si="4"/>
        <v>457.76878480000005</v>
      </c>
      <c r="DN18" s="4">
        <f t="shared" si="4"/>
        <v>458.29948679999995</v>
      </c>
      <c r="DO18" s="4">
        <f t="shared" si="4"/>
        <v>22857</v>
      </c>
      <c r="DP18" s="4">
        <f t="shared" si="4"/>
        <v>586859</v>
      </c>
      <c r="DQ18" s="4">
        <f t="shared" si="4"/>
        <v>442677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4404887</v>
      </c>
      <c r="EK18" s="4">
        <f t="shared" si="4"/>
        <v>4404887</v>
      </c>
      <c r="EL18" s="4">
        <f t="shared" si="4"/>
        <v>0</v>
      </c>
      <c r="EM18" s="4">
        <f t="shared" ref="EM18:FR18" si="5">EM418</f>
        <v>0</v>
      </c>
      <c r="EN18" s="4">
        <f t="shared" si="5"/>
        <v>2481247</v>
      </c>
      <c r="EO18" s="4">
        <f t="shared" si="5"/>
        <v>2481247</v>
      </c>
      <c r="EP18" s="4">
        <f t="shared" si="5"/>
        <v>0</v>
      </c>
      <c r="EQ18" s="4">
        <f t="shared" si="5"/>
        <v>2481247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8607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FS418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ROW(A388)</f>
        <v>388</v>
      </c>
      <c r="E20" s="1"/>
      <c r="F20" s="1" t="s">
        <v>19</v>
      </c>
      <c r="G20" s="1" t="s">
        <v>20</v>
      </c>
      <c r="H20" s="1" t="s">
        <v>3</v>
      </c>
      <c r="I20" s="1">
        <v>0</v>
      </c>
      <c r="J20" s="1" t="s">
        <v>3</v>
      </c>
      <c r="K20" s="1">
        <v>-1</v>
      </c>
      <c r="L20" s="1" t="s">
        <v>19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9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21</v>
      </c>
    </row>
    <row r="22" spans="1:255" x14ac:dyDescent="0.2">
      <c r="A22" s="3">
        <v>52</v>
      </c>
      <c r="B22" s="3">
        <f t="shared" ref="B22:G22" si="7">B388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07-01-03</v>
      </c>
      <c r="G22" s="3" t="str">
        <f t="shared" si="7"/>
        <v>Благоустройство территории ЗПП</v>
      </c>
      <c r="H22" s="3"/>
      <c r="I22" s="3"/>
      <c r="J22" s="3"/>
      <c r="K22" s="3"/>
      <c r="L22" s="3"/>
      <c r="M22" s="3"/>
      <c r="N22" s="3"/>
      <c r="O22" s="3">
        <f t="shared" ref="O22:AT22" si="8">O388</f>
        <v>324240</v>
      </c>
      <c r="P22" s="3">
        <f t="shared" si="8"/>
        <v>247930</v>
      </c>
      <c r="Q22" s="3">
        <f t="shared" si="8"/>
        <v>72575</v>
      </c>
      <c r="R22" s="3">
        <f t="shared" si="8"/>
        <v>6044</v>
      </c>
      <c r="S22" s="3">
        <f t="shared" si="8"/>
        <v>3733</v>
      </c>
      <c r="T22" s="3">
        <f t="shared" si="8"/>
        <v>0</v>
      </c>
      <c r="U22" s="3">
        <f t="shared" si="8"/>
        <v>457.76878480000005</v>
      </c>
      <c r="V22" s="3">
        <f t="shared" si="8"/>
        <v>458.29948679999995</v>
      </c>
      <c r="W22" s="3">
        <f t="shared" si="8"/>
        <v>22856</v>
      </c>
      <c r="X22" s="3">
        <f t="shared" si="8"/>
        <v>11522</v>
      </c>
      <c r="Y22" s="3">
        <f t="shared" si="8"/>
        <v>8691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344454</v>
      </c>
      <c r="AS22" s="3">
        <f t="shared" si="8"/>
        <v>344454</v>
      </c>
      <c r="AT22" s="3">
        <f t="shared" si="8"/>
        <v>0</v>
      </c>
      <c r="AU22" s="3">
        <f t="shared" ref="AU22:BZ22" si="9">AU388</f>
        <v>0</v>
      </c>
      <c r="AV22" s="3">
        <f t="shared" si="9"/>
        <v>247930</v>
      </c>
      <c r="AW22" s="3">
        <f t="shared" si="9"/>
        <v>247930</v>
      </c>
      <c r="AX22" s="3">
        <f t="shared" si="9"/>
        <v>0</v>
      </c>
      <c r="AY22" s="3">
        <f t="shared" si="9"/>
        <v>247930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500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CA388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DG388</f>
        <v>3375351</v>
      </c>
      <c r="DH22" s="4">
        <f t="shared" si="11"/>
        <v>2481247</v>
      </c>
      <c r="DI22" s="4">
        <f t="shared" si="11"/>
        <v>703977</v>
      </c>
      <c r="DJ22" s="4">
        <f t="shared" si="11"/>
        <v>303827</v>
      </c>
      <c r="DK22" s="4">
        <f t="shared" si="11"/>
        <v>190127</v>
      </c>
      <c r="DL22" s="4">
        <f t="shared" si="11"/>
        <v>0</v>
      </c>
      <c r="DM22" s="4">
        <f t="shared" si="11"/>
        <v>457.76878480000005</v>
      </c>
      <c r="DN22" s="4">
        <f t="shared" si="11"/>
        <v>458.29948679999995</v>
      </c>
      <c r="DO22" s="4">
        <f t="shared" si="11"/>
        <v>22857</v>
      </c>
      <c r="DP22" s="4">
        <f t="shared" si="11"/>
        <v>586859</v>
      </c>
      <c r="DQ22" s="4">
        <f t="shared" si="11"/>
        <v>442677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4404887</v>
      </c>
      <c r="EK22" s="4">
        <f t="shared" si="11"/>
        <v>4404887</v>
      </c>
      <c r="EL22" s="4">
        <f t="shared" si="11"/>
        <v>0</v>
      </c>
      <c r="EM22" s="4">
        <f t="shared" ref="EM22:FR22" si="12">EM388</f>
        <v>0</v>
      </c>
      <c r="EN22" s="4">
        <f t="shared" si="12"/>
        <v>2481247</v>
      </c>
      <c r="EO22" s="4">
        <f t="shared" si="12"/>
        <v>2481247</v>
      </c>
      <c r="EP22" s="4">
        <f t="shared" si="12"/>
        <v>0</v>
      </c>
      <c r="EQ22" s="4">
        <f t="shared" si="12"/>
        <v>2481247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8607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FS388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ROW(A39)</f>
        <v>39</v>
      </c>
      <c r="E24" s="1"/>
      <c r="F24" s="1" t="s">
        <v>22</v>
      </c>
      <c r="G24" s="1" t="s">
        <v>23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7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1</v>
      </c>
      <c r="G26" s="3" t="str">
        <f t="shared" si="14"/>
        <v>Земляные работы/Выемка грунта под устройство здания ЗПП и противопожарных резервуаров</v>
      </c>
      <c r="H26" s="3"/>
      <c r="I26" s="3"/>
      <c r="J26" s="3"/>
      <c r="K26" s="3"/>
      <c r="L26" s="3"/>
      <c r="M26" s="3"/>
      <c r="N26" s="3"/>
      <c r="O26" s="3">
        <f t="shared" ref="O26:AT26" si="15">O39</f>
        <v>6000</v>
      </c>
      <c r="P26" s="3">
        <f t="shared" si="15"/>
        <v>6</v>
      </c>
      <c r="Q26" s="3">
        <f t="shared" si="15"/>
        <v>5857</v>
      </c>
      <c r="R26" s="3">
        <f t="shared" si="15"/>
        <v>688</v>
      </c>
      <c r="S26" s="3">
        <f t="shared" si="15"/>
        <v>137</v>
      </c>
      <c r="T26" s="3">
        <f t="shared" si="15"/>
        <v>0</v>
      </c>
      <c r="U26" s="3">
        <f t="shared" si="15"/>
        <v>17.580528000000001</v>
      </c>
      <c r="V26" s="3">
        <f t="shared" si="15"/>
        <v>50.985072000000002</v>
      </c>
      <c r="W26" s="3">
        <f t="shared" si="15"/>
        <v>0</v>
      </c>
      <c r="X26" s="3">
        <f t="shared" si="15"/>
        <v>759</v>
      </c>
      <c r="Y26" s="3">
        <f t="shared" si="15"/>
        <v>380</v>
      </c>
      <c r="Z26" s="3">
        <f t="shared" si="15"/>
        <v>0</v>
      </c>
      <c r="AA26" s="3">
        <f t="shared" si="15"/>
        <v>0</v>
      </c>
      <c r="AB26" s="3">
        <f t="shared" si="15"/>
        <v>6000</v>
      </c>
      <c r="AC26" s="3">
        <f t="shared" si="15"/>
        <v>6</v>
      </c>
      <c r="AD26" s="3">
        <f t="shared" si="15"/>
        <v>5857</v>
      </c>
      <c r="AE26" s="3">
        <f t="shared" si="15"/>
        <v>688</v>
      </c>
      <c r="AF26" s="3">
        <f t="shared" si="15"/>
        <v>137</v>
      </c>
      <c r="AG26" s="3">
        <f t="shared" si="15"/>
        <v>0</v>
      </c>
      <c r="AH26" s="3">
        <f t="shared" si="15"/>
        <v>17.580528000000001</v>
      </c>
      <c r="AI26" s="3">
        <f t="shared" si="15"/>
        <v>50.985072000000002</v>
      </c>
      <c r="AJ26" s="3">
        <f t="shared" si="15"/>
        <v>0</v>
      </c>
      <c r="AK26" s="3">
        <f t="shared" si="15"/>
        <v>759</v>
      </c>
      <c r="AL26" s="3">
        <f t="shared" si="15"/>
        <v>380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7139</v>
      </c>
      <c r="AS26" s="3">
        <f t="shared" si="15"/>
        <v>7139</v>
      </c>
      <c r="AT26" s="3">
        <f t="shared" si="15"/>
        <v>0</v>
      </c>
      <c r="AU26" s="3">
        <f t="shared" ref="AU26:BZ26" si="16">AU39</f>
        <v>0</v>
      </c>
      <c r="AV26" s="3">
        <f t="shared" si="16"/>
        <v>6</v>
      </c>
      <c r="AW26" s="3">
        <f t="shared" si="16"/>
        <v>6</v>
      </c>
      <c r="AX26" s="3">
        <f t="shared" si="16"/>
        <v>0</v>
      </c>
      <c r="AY26" s="3">
        <f t="shared" si="16"/>
        <v>6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CA39</f>
        <v>7139</v>
      </c>
      <c r="CB26" s="3">
        <f t="shared" si="17"/>
        <v>7139</v>
      </c>
      <c r="CC26" s="3">
        <f t="shared" si="17"/>
        <v>0</v>
      </c>
      <c r="CD26" s="3">
        <f t="shared" si="17"/>
        <v>0</v>
      </c>
      <c r="CE26" s="3">
        <f t="shared" si="17"/>
        <v>6</v>
      </c>
      <c r="CF26" s="3">
        <f t="shared" si="17"/>
        <v>6</v>
      </c>
      <c r="CG26" s="3">
        <f t="shared" si="17"/>
        <v>0</v>
      </c>
      <c r="CH26" s="3">
        <f t="shared" si="17"/>
        <v>6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DG39</f>
        <v>86129</v>
      </c>
      <c r="DH26" s="4">
        <f t="shared" si="18"/>
        <v>136</v>
      </c>
      <c r="DI26" s="4">
        <f t="shared" si="18"/>
        <v>79009</v>
      </c>
      <c r="DJ26" s="4">
        <f t="shared" si="18"/>
        <v>35055</v>
      </c>
      <c r="DK26" s="4">
        <f t="shared" si="18"/>
        <v>6984</v>
      </c>
      <c r="DL26" s="4">
        <f t="shared" si="18"/>
        <v>0</v>
      </c>
      <c r="DM26" s="4">
        <f t="shared" si="18"/>
        <v>17.580528000000001</v>
      </c>
      <c r="DN26" s="4">
        <f t="shared" si="18"/>
        <v>50.985072000000002</v>
      </c>
      <c r="DO26" s="4">
        <f t="shared" si="18"/>
        <v>0</v>
      </c>
      <c r="DP26" s="4">
        <f t="shared" si="18"/>
        <v>38676</v>
      </c>
      <c r="DQ26" s="4">
        <f t="shared" si="18"/>
        <v>19338</v>
      </c>
      <c r="DR26" s="4">
        <f t="shared" si="18"/>
        <v>0</v>
      </c>
      <c r="DS26" s="4">
        <f t="shared" si="18"/>
        <v>0</v>
      </c>
      <c r="DT26" s="4">
        <f t="shared" si="18"/>
        <v>86129</v>
      </c>
      <c r="DU26" s="4">
        <f t="shared" si="18"/>
        <v>136</v>
      </c>
      <c r="DV26" s="4">
        <f t="shared" si="18"/>
        <v>79009</v>
      </c>
      <c r="DW26" s="4">
        <f t="shared" si="18"/>
        <v>35055</v>
      </c>
      <c r="DX26" s="4">
        <f t="shared" si="18"/>
        <v>6984</v>
      </c>
      <c r="DY26" s="4">
        <f t="shared" si="18"/>
        <v>0</v>
      </c>
      <c r="DZ26" s="4">
        <f t="shared" si="18"/>
        <v>17.580528000000001</v>
      </c>
      <c r="EA26" s="4">
        <f t="shared" si="18"/>
        <v>50.985072000000002</v>
      </c>
      <c r="EB26" s="4">
        <f t="shared" si="18"/>
        <v>0</v>
      </c>
      <c r="EC26" s="4">
        <f t="shared" si="18"/>
        <v>38676</v>
      </c>
      <c r="ED26" s="4">
        <f t="shared" si="18"/>
        <v>19338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144143</v>
      </c>
      <c r="EK26" s="4">
        <f t="shared" si="18"/>
        <v>144143</v>
      </c>
      <c r="EL26" s="4">
        <f t="shared" si="18"/>
        <v>0</v>
      </c>
      <c r="EM26" s="4">
        <f t="shared" ref="EM26:FR26" si="19">EM39</f>
        <v>0</v>
      </c>
      <c r="EN26" s="4">
        <f t="shared" si="19"/>
        <v>136</v>
      </c>
      <c r="EO26" s="4">
        <f t="shared" si="19"/>
        <v>136</v>
      </c>
      <c r="EP26" s="4">
        <f t="shared" si="19"/>
        <v>0</v>
      </c>
      <c r="EQ26" s="4">
        <f t="shared" si="19"/>
        <v>136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FS39</f>
        <v>144143</v>
      </c>
      <c r="FT26" s="4">
        <f t="shared" si="20"/>
        <v>144143</v>
      </c>
      <c r="FU26" s="4">
        <f t="shared" si="20"/>
        <v>0</v>
      </c>
      <c r="FV26" s="4">
        <f t="shared" si="20"/>
        <v>0</v>
      </c>
      <c r="FW26" s="4">
        <f t="shared" si="20"/>
        <v>136</v>
      </c>
      <c r="FX26" s="4">
        <f t="shared" si="20"/>
        <v>136</v>
      </c>
      <c r="FY26" s="4">
        <f t="shared" si="20"/>
        <v>0</v>
      </c>
      <c r="FZ26" s="4">
        <f t="shared" si="20"/>
        <v>136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ROW(SmtRes!A2)</f>
        <v>2</v>
      </c>
      <c r="D28" s="2">
        <f>ROW(EtalonRes!A2)</f>
        <v>2</v>
      </c>
      <c r="E28" s="2" t="s">
        <v>3</v>
      </c>
      <c r="F28" s="2" t="s">
        <v>24</v>
      </c>
      <c r="G28" s="2" t="s">
        <v>25</v>
      </c>
      <c r="H28" s="2" t="s">
        <v>26</v>
      </c>
      <c r="I28" s="2">
        <f>ROUND(ROUND(1284/1000,4),7)</f>
        <v>1.284</v>
      </c>
      <c r="J28" s="2">
        <v>0</v>
      </c>
      <c r="K28" s="2">
        <f>ROUND(ROUND(1284/1000,4),7)</f>
        <v>1.284</v>
      </c>
      <c r="L28" s="2"/>
      <c r="M28" s="2"/>
      <c r="N28" s="2"/>
      <c r="O28" s="2">
        <f>ROUND(CP28,2)</f>
        <v>42.01</v>
      </c>
      <c r="P28" s="2">
        <f>ROUND(CQ28*I28,2)</f>
        <v>0</v>
      </c>
      <c r="Q28" s="2">
        <f>ROUND(CR28*I28,2)</f>
        <v>42.01</v>
      </c>
      <c r="R28" s="2">
        <f>ROUND(CS28*I28,2)</f>
        <v>3.95</v>
      </c>
      <c r="S28" s="2">
        <f>ROUND(CT28*I28,2)</f>
        <v>0</v>
      </c>
      <c r="T28" s="2">
        <f>ROUND(CU28*I28,2)</f>
        <v>0</v>
      </c>
      <c r="U28" s="2">
        <f t="shared" ref="U28:U37" si="21">ROUND(CV28*I28,7)</f>
        <v>0</v>
      </c>
      <c r="V28" s="2">
        <f t="shared" ref="V28:V37" si="22">ROUND(CW28*I28,7)</f>
        <v>0.29275200000000001</v>
      </c>
      <c r="W28" s="2">
        <f>ROUND(CX28*I28,2)</f>
        <v>0</v>
      </c>
      <c r="X28" s="2">
        <f>ROUND(CY28,2)</f>
        <v>3.63</v>
      </c>
      <c r="Y28" s="2">
        <f>ROUND(CZ28,2)</f>
        <v>1.82</v>
      </c>
      <c r="Z28" s="2"/>
      <c r="AA28" s="2">
        <v>-1</v>
      </c>
      <c r="AB28" s="2">
        <f t="shared" ref="AB28:AB37" si="23">ROUND((AC28+AD28+AF28),2)</f>
        <v>32.72</v>
      </c>
      <c r="AC28" s="2">
        <f t="shared" ref="AC28:AC37" si="24">ROUND((ES28),2)</f>
        <v>0</v>
      </c>
      <c r="AD28" s="2">
        <f>ROUND(((((ET28*ROUND(1.2,7)))-((EU28*ROUND(1.2,7))))+AE28),2)</f>
        <v>32.72</v>
      </c>
      <c r="AE28" s="2">
        <f>ROUND(((EU28*ROUND(1.2,7))),2)</f>
        <v>3.08</v>
      </c>
      <c r="AF28" s="2">
        <f>ROUND(((EV28*ROUND(1.2,7))),2)</f>
        <v>0</v>
      </c>
      <c r="AG28" s="2">
        <f t="shared" ref="AG28:AG37" si="25">ROUND((AP28),2)</f>
        <v>0</v>
      </c>
      <c r="AH28" s="2">
        <f>((EW28*ROUND(1.2,7)))</f>
        <v>0</v>
      </c>
      <c r="AI28" s="2">
        <f>((EX28*ROUND(1.2,7)))</f>
        <v>0.22799999999999998</v>
      </c>
      <c r="AJ28" s="2">
        <f t="shared" ref="AJ28:AJ37" si="26">(AS28)</f>
        <v>0</v>
      </c>
      <c r="AK28" s="2">
        <v>27.27</v>
      </c>
      <c r="AL28" s="2">
        <v>0</v>
      </c>
      <c r="AM28" s="2">
        <v>27.27</v>
      </c>
      <c r="AN28" s="2">
        <v>2.57</v>
      </c>
      <c r="AO28" s="2">
        <v>0</v>
      </c>
      <c r="AP28" s="2">
        <v>0</v>
      </c>
      <c r="AQ28" s="2">
        <v>0</v>
      </c>
      <c r="AR28" s="2">
        <v>0.19</v>
      </c>
      <c r="AS28" s="2">
        <v>0</v>
      </c>
      <c r="AT28" s="2">
        <v>92</v>
      </c>
      <c r="AU28" s="2">
        <v>46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27</v>
      </c>
      <c r="BK28" s="2"/>
      <c r="BL28" s="2"/>
      <c r="BM28" s="2">
        <v>1001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92</v>
      </c>
      <c r="CA28" s="2">
        <v>46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549</v>
      </c>
      <c r="CO28" s="2">
        <v>0</v>
      </c>
      <c r="CP28" s="2">
        <f t="shared" ref="CP28:CP37" si="27">(P28+Q28+S28)</f>
        <v>42.01</v>
      </c>
      <c r="CQ28" s="2">
        <f t="shared" ref="CQ28:CQ37" si="28">AC28*BC28</f>
        <v>0</v>
      </c>
      <c r="CR28" s="2">
        <f>((((ET28*ROUND(1.2,7)))*BB28-((EU28*ROUND(1.2,7)))*BS28)+AE28*BS28)</f>
        <v>32.72</v>
      </c>
      <c r="CS28" s="2">
        <f t="shared" ref="CS28:CS37" si="29">AE28*BS28</f>
        <v>3.08</v>
      </c>
      <c r="CT28" s="2">
        <f t="shared" ref="CT28:CT37" si="30">AF28*BA28</f>
        <v>0</v>
      </c>
      <c r="CU28" s="2">
        <f t="shared" ref="CU28:CU37" si="31">AG28</f>
        <v>0</v>
      </c>
      <c r="CV28" s="2">
        <f t="shared" ref="CV28:CV37" si="32">AH28</f>
        <v>0</v>
      </c>
      <c r="CW28" s="2">
        <f t="shared" ref="CW28:CW37" si="33">AI28</f>
        <v>0.22799999999999998</v>
      </c>
      <c r="CX28" s="2">
        <f t="shared" ref="CX28:CX37" si="34">AJ28</f>
        <v>0</v>
      </c>
      <c r="CY28" s="2">
        <f t="shared" ref="CY28:CY37" si="35">(((S28+R28)*AT28)/100)</f>
        <v>3.6340000000000003</v>
      </c>
      <c r="CZ28" s="2">
        <f t="shared" ref="CZ28:CZ37" si="36">(((S28+R28)*AU28)/100)</f>
        <v>1.8170000000000002</v>
      </c>
      <c r="DA28" s="2"/>
      <c r="DB28" s="2">
        <v>1</v>
      </c>
      <c r="DC28" s="2" t="s">
        <v>3</v>
      </c>
      <c r="DD28" s="2" t="s">
        <v>3</v>
      </c>
      <c r="DE28" s="2" t="s">
        <v>28</v>
      </c>
      <c r="DF28" s="2" t="s">
        <v>28</v>
      </c>
      <c r="DG28" s="2" t="s">
        <v>28</v>
      </c>
      <c r="DH28" s="2" t="s">
        <v>3</v>
      </c>
      <c r="DI28" s="2" t="s">
        <v>28</v>
      </c>
      <c r="DJ28" s="2" t="s">
        <v>28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1005</v>
      </c>
      <c r="DV28" s="2" t="s">
        <v>26</v>
      </c>
      <c r="DW28" s="2" t="s">
        <v>26</v>
      </c>
      <c r="DX28" s="2">
        <v>1000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56792871</v>
      </c>
      <c r="EF28" s="2">
        <v>2</v>
      </c>
      <c r="EG28" s="2" t="s">
        <v>29</v>
      </c>
      <c r="EH28" s="2">
        <v>1</v>
      </c>
      <c r="EI28" s="2" t="s">
        <v>30</v>
      </c>
      <c r="EJ28" s="2">
        <v>1</v>
      </c>
      <c r="EK28" s="2">
        <v>1001</v>
      </c>
      <c r="EL28" s="2" t="s">
        <v>31</v>
      </c>
      <c r="EM28" s="2" t="s">
        <v>32</v>
      </c>
      <c r="EN28" s="2"/>
      <c r="EO28" s="2" t="s">
        <v>33</v>
      </c>
      <c r="EP28" s="2"/>
      <c r="EQ28" s="2">
        <v>1024</v>
      </c>
      <c r="ER28" s="2">
        <v>27.27</v>
      </c>
      <c r="ES28" s="2">
        <v>0</v>
      </c>
      <c r="ET28" s="2">
        <v>27.27</v>
      </c>
      <c r="EU28" s="2">
        <v>2.57</v>
      </c>
      <c r="EV28" s="2">
        <v>0</v>
      </c>
      <c r="EW28" s="2">
        <v>0</v>
      </c>
      <c r="EX28" s="2">
        <v>0.19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92</v>
      </c>
      <c r="FY28" s="2">
        <v>46</v>
      </c>
      <c r="FZ28" s="2"/>
      <c r="GA28" s="2" t="s">
        <v>3</v>
      </c>
      <c r="GB28" s="2"/>
      <c r="GC28" s="2"/>
      <c r="GD28" s="2">
        <v>1</v>
      </c>
      <c r="GE28" s="2"/>
      <c r="GF28" s="2">
        <v>1376257393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47.46</v>
      </c>
      <c r="GN28" s="2">
        <f t="shared" ref="GN28:GN37" si="37">IF(OR(BI28=0,BI28=1),GM28-GX28,0)</f>
        <v>47.46</v>
      </c>
      <c r="GO28" s="2">
        <f t="shared" ref="GO28:GO37" si="38">IF(BI28=2,GM28-GX28,0)</f>
        <v>0</v>
      </c>
      <c r="GP28" s="2">
        <f t="shared" ref="GP28:GP37" si="39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7" si="40">ROUND((GT28),2)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 t="shared" ref="HC28:HC37" si="41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34</v>
      </c>
      <c r="HO28" s="2" t="s">
        <v>35</v>
      </c>
      <c r="HP28" s="2" t="s">
        <v>31</v>
      </c>
      <c r="HQ28" s="2" t="s">
        <v>31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3</v>
      </c>
      <c r="F29" t="s">
        <v>24</v>
      </c>
      <c r="G29" t="s">
        <v>25</v>
      </c>
      <c r="H29" t="s">
        <v>26</v>
      </c>
      <c r="I29">
        <f>ROUND(ROUND(1284/1000,4),7)</f>
        <v>1.284</v>
      </c>
      <c r="J29">
        <v>0</v>
      </c>
      <c r="K29">
        <f>ROUND(ROUND(1284/1000,4),7)</f>
        <v>1.284</v>
      </c>
      <c r="O29">
        <f>ROUND(CP29,0)</f>
        <v>579</v>
      </c>
      <c r="P29">
        <f>ROUND(CQ29*I29,0)</f>
        <v>0</v>
      </c>
      <c r="Q29">
        <f>ROUND(CR29*I29,0)</f>
        <v>579</v>
      </c>
      <c r="R29">
        <f>ROUND(CS29*I29,0)</f>
        <v>201</v>
      </c>
      <c r="S29">
        <f>ROUND(CT29*I29,0)</f>
        <v>0</v>
      </c>
      <c r="T29">
        <f>ROUND(CU29*I29,0)</f>
        <v>0</v>
      </c>
      <c r="U29">
        <f t="shared" si="21"/>
        <v>0</v>
      </c>
      <c r="V29">
        <f t="shared" si="22"/>
        <v>0.29275200000000001</v>
      </c>
      <c r="W29">
        <f>ROUND(CX29*I29,0)</f>
        <v>0</v>
      </c>
      <c r="X29">
        <f>ROUND(CY29,0)</f>
        <v>185</v>
      </c>
      <c r="Y29">
        <f>ROUND(CZ29,0)</f>
        <v>92</v>
      </c>
      <c r="AA29">
        <v>-1</v>
      </c>
      <c r="AB29">
        <f t="shared" si="23"/>
        <v>32.72</v>
      </c>
      <c r="AC29">
        <f t="shared" si="24"/>
        <v>0</v>
      </c>
      <c r="AD29">
        <f>ROUND(((((ET29*ROUND(1.2,7)))-((EU29*ROUND(1.2,7))))+AE29),2)</f>
        <v>32.72</v>
      </c>
      <c r="AE29">
        <f>ROUND(((EU29*ROUND(1.2,7))),2)</f>
        <v>3.08</v>
      </c>
      <c r="AF29">
        <f>ROUND(((EV29*ROUND(1.2,7))),2)</f>
        <v>0</v>
      </c>
      <c r="AG29">
        <f t="shared" si="25"/>
        <v>0</v>
      </c>
      <c r="AH29">
        <f>((EW29*ROUND(1.2,7)))</f>
        <v>0</v>
      </c>
      <c r="AI29">
        <f>((EX29*ROUND(1.2,7)))</f>
        <v>0.22799999999999998</v>
      </c>
      <c r="AJ29">
        <f t="shared" si="26"/>
        <v>0</v>
      </c>
      <c r="AK29">
        <v>27.27</v>
      </c>
      <c r="AL29">
        <v>0</v>
      </c>
      <c r="AM29">
        <v>27.27</v>
      </c>
      <c r="AN29">
        <v>2.57</v>
      </c>
      <c r="AO29">
        <v>0</v>
      </c>
      <c r="AP29">
        <v>0</v>
      </c>
      <c r="AQ29">
        <v>0</v>
      </c>
      <c r="AR29">
        <v>0.19</v>
      </c>
      <c r="AS29">
        <v>0</v>
      </c>
      <c r="AT29">
        <v>92</v>
      </c>
      <c r="AU29">
        <v>46</v>
      </c>
      <c r="AV29">
        <v>1</v>
      </c>
      <c r="AW29">
        <v>1</v>
      </c>
      <c r="AZ29">
        <v>1</v>
      </c>
      <c r="BA29">
        <v>50.93</v>
      </c>
      <c r="BB29">
        <v>13.79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27</v>
      </c>
      <c r="BM29">
        <v>1001</v>
      </c>
      <c r="BN29">
        <v>0</v>
      </c>
      <c r="BO29" t="s">
        <v>24</v>
      </c>
      <c r="BP29">
        <v>1</v>
      </c>
      <c r="BQ29">
        <v>2</v>
      </c>
      <c r="BR29">
        <v>0</v>
      </c>
      <c r="BS29">
        <v>50.93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549</v>
      </c>
      <c r="CO29">
        <v>0</v>
      </c>
      <c r="CP29">
        <f t="shared" si="27"/>
        <v>579</v>
      </c>
      <c r="CQ29">
        <f t="shared" si="28"/>
        <v>0</v>
      </c>
      <c r="CR29">
        <f>((((ET29*ROUND(1.2,7)))*BB29-((EU29*ROUND(1.2,7)))*BS29)+AE29*BS29)</f>
        <v>451.06023999999996</v>
      </c>
      <c r="CS29">
        <f t="shared" si="29"/>
        <v>156.86439999999999</v>
      </c>
      <c r="CT29">
        <f t="shared" si="30"/>
        <v>0</v>
      </c>
      <c r="CU29">
        <f t="shared" si="31"/>
        <v>0</v>
      </c>
      <c r="CV29">
        <f t="shared" si="32"/>
        <v>0</v>
      </c>
      <c r="CW29">
        <f t="shared" si="33"/>
        <v>0.22799999999999998</v>
      </c>
      <c r="CX29">
        <f t="shared" si="34"/>
        <v>0</v>
      </c>
      <c r="CY29">
        <f t="shared" si="35"/>
        <v>184.92</v>
      </c>
      <c r="CZ29">
        <f t="shared" si="36"/>
        <v>92.46</v>
      </c>
      <c r="DB29">
        <v>2</v>
      </c>
      <c r="DC29" t="s">
        <v>3</v>
      </c>
      <c r="DD29" t="s">
        <v>3</v>
      </c>
      <c r="DE29" t="s">
        <v>28</v>
      </c>
      <c r="DF29" t="s">
        <v>28</v>
      </c>
      <c r="DG29" t="s">
        <v>28</v>
      </c>
      <c r="DH29" t="s">
        <v>3</v>
      </c>
      <c r="DI29" t="s">
        <v>28</v>
      </c>
      <c r="DJ29" t="s">
        <v>28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1005</v>
      </c>
      <c r="DV29" t="s">
        <v>26</v>
      </c>
      <c r="DW29" t="s">
        <v>26</v>
      </c>
      <c r="DX29">
        <v>1000</v>
      </c>
      <c r="DZ29" t="s">
        <v>3</v>
      </c>
      <c r="EA29" t="s">
        <v>3</v>
      </c>
      <c r="EB29" t="s">
        <v>3</v>
      </c>
      <c r="EC29" t="s">
        <v>3</v>
      </c>
      <c r="EE29">
        <v>56792871</v>
      </c>
      <c r="EF29">
        <v>2</v>
      </c>
      <c r="EG29" t="s">
        <v>29</v>
      </c>
      <c r="EH29">
        <v>1</v>
      </c>
      <c r="EI29" t="s">
        <v>30</v>
      </c>
      <c r="EJ29">
        <v>1</v>
      </c>
      <c r="EK29">
        <v>1001</v>
      </c>
      <c r="EL29" t="s">
        <v>31</v>
      </c>
      <c r="EM29" t="s">
        <v>32</v>
      </c>
      <c r="EO29" t="s">
        <v>33</v>
      </c>
      <c r="EQ29">
        <v>1024</v>
      </c>
      <c r="ER29">
        <v>27.27</v>
      </c>
      <c r="ES29">
        <v>0</v>
      </c>
      <c r="ET29">
        <v>27.27</v>
      </c>
      <c r="EU29">
        <v>2.57</v>
      </c>
      <c r="EV29">
        <v>0</v>
      </c>
      <c r="EW29">
        <v>0</v>
      </c>
      <c r="EX29">
        <v>0.19</v>
      </c>
      <c r="EY29">
        <v>0</v>
      </c>
      <c r="FQ29">
        <v>0</v>
      </c>
      <c r="FR29">
        <v>0</v>
      </c>
      <c r="FS29">
        <v>0</v>
      </c>
      <c r="FX29">
        <v>92</v>
      </c>
      <c r="FY29">
        <v>46</v>
      </c>
      <c r="GA29" t="s">
        <v>3</v>
      </c>
      <c r="GD29">
        <v>1</v>
      </c>
      <c r="GF29">
        <v>1376257393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ROUND(IF(AND(BH29=3,BI29=3,FS29&lt;&gt;0),P29,0),0)</f>
        <v>0</v>
      </c>
      <c r="GM29">
        <f>ROUND(O29+X29+Y29,0)+GX29</f>
        <v>856</v>
      </c>
      <c r="GN29">
        <f t="shared" si="37"/>
        <v>856</v>
      </c>
      <c r="GO29">
        <f t="shared" si="38"/>
        <v>0</v>
      </c>
      <c r="GP29">
        <f t="shared" si="39"/>
        <v>0</v>
      </c>
      <c r="GR29">
        <v>0</v>
      </c>
      <c r="GS29">
        <v>3</v>
      </c>
      <c r="GT29">
        <v>0</v>
      </c>
      <c r="GU29" t="s">
        <v>3</v>
      </c>
      <c r="GV29">
        <f t="shared" si="40"/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3</v>
      </c>
      <c r="HN29" t="s">
        <v>34</v>
      </c>
      <c r="HO29" t="s">
        <v>35</v>
      </c>
      <c r="HP29" t="s">
        <v>31</v>
      </c>
      <c r="HQ29" t="s">
        <v>31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ROW(SmtRes!A9)</f>
        <v>9</v>
      </c>
      <c r="D30" s="2">
        <f>ROW(EtalonRes!A9)</f>
        <v>9</v>
      </c>
      <c r="E30" s="2" t="s">
        <v>22</v>
      </c>
      <c r="F30" s="2" t="s">
        <v>36</v>
      </c>
      <c r="G30" s="2" t="s">
        <v>37</v>
      </c>
      <c r="H30" s="2" t="s">
        <v>38</v>
      </c>
      <c r="I30" s="2">
        <f>ROUND(ROUND((1284)/1000,4),7)</f>
        <v>1.284</v>
      </c>
      <c r="J30" s="2">
        <v>0</v>
      </c>
      <c r="K30" s="2">
        <f>ROUND(ROUND((1284)/1000,4),7)</f>
        <v>1.284</v>
      </c>
      <c r="L30" s="2"/>
      <c r="M30" s="2"/>
      <c r="N30" s="2"/>
      <c r="O30" s="2">
        <f>ROUND(CP30,2)</f>
        <v>5999.58</v>
      </c>
      <c r="P30" s="2">
        <f>ROUND(CQ30*I30,2)</f>
        <v>5.57</v>
      </c>
      <c r="Q30" s="2">
        <f>ROUND(CR30*I30,2)</f>
        <v>5856.88</v>
      </c>
      <c r="R30" s="2">
        <f>ROUND(CS30*I30,2)</f>
        <v>688.3</v>
      </c>
      <c r="S30" s="2">
        <f>ROUND(CT30*I30,2)</f>
        <v>137.13</v>
      </c>
      <c r="T30" s="2">
        <f>ROUND(CU30*I30,2)</f>
        <v>0</v>
      </c>
      <c r="U30" s="2">
        <f t="shared" si="21"/>
        <v>17.580528000000001</v>
      </c>
      <c r="V30" s="2">
        <f t="shared" si="22"/>
        <v>50.985072000000002</v>
      </c>
      <c r="W30" s="2">
        <f>ROUND(CX30*I30,2)</f>
        <v>0</v>
      </c>
      <c r="X30" s="2">
        <f>ROUND(CY30,2)</f>
        <v>759.4</v>
      </c>
      <c r="Y30" s="2">
        <f>ROUND(CZ30,2)</f>
        <v>379.7</v>
      </c>
      <c r="Z30" s="2"/>
      <c r="AA30" s="2">
        <v>64881942</v>
      </c>
      <c r="AB30" s="2">
        <f t="shared" si="23"/>
        <v>4672.58</v>
      </c>
      <c r="AC30" s="2">
        <f t="shared" si="24"/>
        <v>4.34</v>
      </c>
      <c r="AD30" s="2">
        <f>ROUND(((((ET30*ROUND((0.2+1),7)))-((EU30*ROUND((0.2+1),7))))+AE30),2)</f>
        <v>4561.4399999999996</v>
      </c>
      <c r="AE30" s="2">
        <f>ROUND(((EU30*ROUND((0.2+1),7))),2)</f>
        <v>536.05999999999995</v>
      </c>
      <c r="AF30" s="2">
        <f>ROUND(((EV30*ROUND((0.2+1),7))),2)</f>
        <v>106.8</v>
      </c>
      <c r="AG30" s="2">
        <f t="shared" si="25"/>
        <v>0</v>
      </c>
      <c r="AH30" s="2">
        <f>((EW30*ROUND((0.2+1),7)))</f>
        <v>13.692</v>
      </c>
      <c r="AI30" s="2">
        <f>((EX30*ROUND((0.2+1),7)))</f>
        <v>39.708000000000006</v>
      </c>
      <c r="AJ30" s="2">
        <f t="shared" si="26"/>
        <v>0</v>
      </c>
      <c r="AK30" s="2">
        <v>3894.54</v>
      </c>
      <c r="AL30" s="2">
        <v>4.34</v>
      </c>
      <c r="AM30" s="2">
        <v>3801.2</v>
      </c>
      <c r="AN30" s="2">
        <v>446.72</v>
      </c>
      <c r="AO30" s="2">
        <v>89</v>
      </c>
      <c r="AP30" s="2">
        <v>0</v>
      </c>
      <c r="AQ30" s="2">
        <v>11.41</v>
      </c>
      <c r="AR30" s="2">
        <v>33.090000000000003</v>
      </c>
      <c r="AS30" s="2">
        <v>0</v>
      </c>
      <c r="AT30" s="2">
        <v>92</v>
      </c>
      <c r="AU30" s="2">
        <v>46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39</v>
      </c>
      <c r="BK30" s="2"/>
      <c r="BL30" s="2"/>
      <c r="BM30" s="2">
        <v>1001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92</v>
      </c>
      <c r="CA30" s="2">
        <v>46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550</v>
      </c>
      <c r="CO30" s="2">
        <v>0</v>
      </c>
      <c r="CP30" s="2">
        <f t="shared" si="27"/>
        <v>5999.58</v>
      </c>
      <c r="CQ30" s="2">
        <f t="shared" si="28"/>
        <v>4.34</v>
      </c>
      <c r="CR30" s="2">
        <f>((((ET30*ROUND((0.2+1),7)))*BB30-((EU30*ROUND((0.2+1),7)))*BS30)+AE30*BS30)</f>
        <v>4561.4359999999997</v>
      </c>
      <c r="CS30" s="2">
        <f t="shared" si="29"/>
        <v>536.05999999999995</v>
      </c>
      <c r="CT30" s="2">
        <f t="shared" si="30"/>
        <v>106.8</v>
      </c>
      <c r="CU30" s="2">
        <f t="shared" si="31"/>
        <v>0</v>
      </c>
      <c r="CV30" s="2">
        <f t="shared" si="32"/>
        <v>13.692</v>
      </c>
      <c r="CW30" s="2">
        <f t="shared" si="33"/>
        <v>39.708000000000006</v>
      </c>
      <c r="CX30" s="2">
        <f t="shared" si="34"/>
        <v>0</v>
      </c>
      <c r="CY30" s="2">
        <f t="shared" si="35"/>
        <v>759.39559999999994</v>
      </c>
      <c r="CZ30" s="2">
        <f t="shared" si="36"/>
        <v>379.69779999999997</v>
      </c>
      <c r="DA30" s="2"/>
      <c r="DB30" s="2">
        <v>3</v>
      </c>
      <c r="DC30" s="2" t="s">
        <v>3</v>
      </c>
      <c r="DD30" s="2" t="s">
        <v>3</v>
      </c>
      <c r="DE30" s="2" t="s">
        <v>40</v>
      </c>
      <c r="DF30" s="2" t="s">
        <v>40</v>
      </c>
      <c r="DG30" s="2" t="s">
        <v>40</v>
      </c>
      <c r="DH30" s="2" t="s">
        <v>3</v>
      </c>
      <c r="DI30" s="2" t="s">
        <v>40</v>
      </c>
      <c r="DJ30" s="2" t="s">
        <v>40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1007</v>
      </c>
      <c r="DV30" s="2" t="s">
        <v>38</v>
      </c>
      <c r="DW30" s="2" t="s">
        <v>38</v>
      </c>
      <c r="DX30" s="2">
        <v>1000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56792871</v>
      </c>
      <c r="EF30" s="2">
        <v>2</v>
      </c>
      <c r="EG30" s="2" t="s">
        <v>29</v>
      </c>
      <c r="EH30" s="2">
        <v>1</v>
      </c>
      <c r="EI30" s="2" t="s">
        <v>30</v>
      </c>
      <c r="EJ30" s="2">
        <v>1</v>
      </c>
      <c r="EK30" s="2">
        <v>1001</v>
      </c>
      <c r="EL30" s="2" t="s">
        <v>31</v>
      </c>
      <c r="EM30" s="2" t="s">
        <v>32</v>
      </c>
      <c r="EN30" s="2"/>
      <c r="EO30" s="2" t="s">
        <v>41</v>
      </c>
      <c r="EP30" s="2"/>
      <c r="EQ30" s="2">
        <v>131072</v>
      </c>
      <c r="ER30" s="2">
        <v>3894.54</v>
      </c>
      <c r="ES30" s="2">
        <v>4.34</v>
      </c>
      <c r="ET30" s="2">
        <v>3801.2</v>
      </c>
      <c r="EU30" s="2">
        <v>446.72</v>
      </c>
      <c r="EV30" s="2">
        <v>89</v>
      </c>
      <c r="EW30" s="2">
        <v>11.41</v>
      </c>
      <c r="EX30" s="2">
        <v>33.090000000000003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92</v>
      </c>
      <c r="FY30" s="2">
        <v>46</v>
      </c>
      <c r="FZ30" s="2"/>
      <c r="GA30" s="2" t="s">
        <v>3</v>
      </c>
      <c r="GB30" s="2"/>
      <c r="GC30" s="2"/>
      <c r="GD30" s="2">
        <v>1</v>
      </c>
      <c r="GE30" s="2"/>
      <c r="GF30" s="2">
        <v>1965686679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>ROUND(IF(AND(BH30=3,BI30=3,FS30&lt;&gt;0),P30,0),2)</f>
        <v>0</v>
      </c>
      <c r="GM30" s="2">
        <f>ROUND(O30+X30+Y30,2)+GX30</f>
        <v>7138.68</v>
      </c>
      <c r="GN30" s="2">
        <f t="shared" si="37"/>
        <v>7138.68</v>
      </c>
      <c r="GO30" s="2">
        <f t="shared" si="38"/>
        <v>0</v>
      </c>
      <c r="GP30" s="2">
        <f t="shared" si="39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0"/>
        <v>0</v>
      </c>
      <c r="GW30" s="2">
        <v>1</v>
      </c>
      <c r="GX30" s="2">
        <f>ROUND(HC30*I30,2)</f>
        <v>0</v>
      </c>
      <c r="GY30" s="2"/>
      <c r="GZ30" s="2"/>
      <c r="HA30" s="2">
        <v>0</v>
      </c>
      <c r="HB30" s="2">
        <v>0</v>
      </c>
      <c r="HC30" s="2">
        <f t="shared" si="41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34</v>
      </c>
      <c r="HO30" s="2" t="s">
        <v>35</v>
      </c>
      <c r="HP30" s="2" t="s">
        <v>31</v>
      </c>
      <c r="HQ30" s="2" t="s">
        <v>31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ROW(SmtRes!A14)</f>
        <v>14</v>
      </c>
      <c r="D31">
        <f>ROW(EtalonRes!A14)</f>
        <v>14</v>
      </c>
      <c r="E31" t="s">
        <v>22</v>
      </c>
      <c r="F31" t="s">
        <v>36</v>
      </c>
      <c r="G31" t="s">
        <v>37</v>
      </c>
      <c r="H31" t="s">
        <v>38</v>
      </c>
      <c r="I31">
        <f>ROUND(ROUND((1284)/1000,4),7)</f>
        <v>1.284</v>
      </c>
      <c r="J31">
        <v>0</v>
      </c>
      <c r="K31">
        <f>ROUND(ROUND((1284)/1000,4),7)</f>
        <v>1.284</v>
      </c>
      <c r="O31">
        <f>ROUND(CP31,0)</f>
        <v>86129</v>
      </c>
      <c r="P31">
        <f>ROUND(CQ31*I31,0)</f>
        <v>136</v>
      </c>
      <c r="Q31">
        <f>ROUND(CR31*I31,0)</f>
        <v>79009</v>
      </c>
      <c r="R31">
        <f>ROUND(CS31*I31,0)</f>
        <v>35055</v>
      </c>
      <c r="S31">
        <f>ROUND(CT31*I31,0)</f>
        <v>6984</v>
      </c>
      <c r="T31">
        <f>ROUND(CU31*I31,0)</f>
        <v>0</v>
      </c>
      <c r="U31">
        <f t="shared" si="21"/>
        <v>17.580528000000001</v>
      </c>
      <c r="V31">
        <f t="shared" si="22"/>
        <v>50.985072000000002</v>
      </c>
      <c r="W31">
        <f>ROUND(CX31*I31,0)</f>
        <v>0</v>
      </c>
      <c r="X31">
        <f>ROUND(CY31,0)</f>
        <v>38676</v>
      </c>
      <c r="Y31">
        <f>ROUND(CZ31,0)</f>
        <v>19338</v>
      </c>
      <c r="AA31">
        <v>64881939</v>
      </c>
      <c r="AB31">
        <f t="shared" si="23"/>
        <v>4672.58</v>
      </c>
      <c r="AC31">
        <f t="shared" si="24"/>
        <v>4.34</v>
      </c>
      <c r="AD31">
        <f>ROUND(((((ET31*ROUND((0.2+1),7)))-((EU31*ROUND((0.2+1),7))))+AE31),2)</f>
        <v>4561.4399999999996</v>
      </c>
      <c r="AE31">
        <f>ROUND(((EU31*ROUND((0.2+1),7))),2)</f>
        <v>536.05999999999995</v>
      </c>
      <c r="AF31">
        <f>ROUND(((EV31*ROUND((0.2+1),7))),2)</f>
        <v>106.8</v>
      </c>
      <c r="AG31">
        <f t="shared" si="25"/>
        <v>0</v>
      </c>
      <c r="AH31">
        <f>((EW31*ROUND((0.2+1),7)))</f>
        <v>13.692</v>
      </c>
      <c r="AI31">
        <f>((EX31*ROUND((0.2+1),7)))</f>
        <v>39.708000000000006</v>
      </c>
      <c r="AJ31">
        <f t="shared" si="26"/>
        <v>0</v>
      </c>
      <c r="AK31">
        <v>3894.54</v>
      </c>
      <c r="AL31">
        <v>4.34</v>
      </c>
      <c r="AM31">
        <v>3801.2</v>
      </c>
      <c r="AN31">
        <v>446.72</v>
      </c>
      <c r="AO31">
        <v>89</v>
      </c>
      <c r="AP31">
        <v>0</v>
      </c>
      <c r="AQ31">
        <v>11.41</v>
      </c>
      <c r="AR31">
        <v>33.090000000000003</v>
      </c>
      <c r="AS31">
        <v>0</v>
      </c>
      <c r="AT31">
        <v>92</v>
      </c>
      <c r="AU31">
        <v>46</v>
      </c>
      <c r="AV31">
        <v>1</v>
      </c>
      <c r="AW31">
        <v>1</v>
      </c>
      <c r="AZ31">
        <v>1</v>
      </c>
      <c r="BA31">
        <v>50.93</v>
      </c>
      <c r="BB31">
        <v>13.49</v>
      </c>
      <c r="BC31">
        <v>24.42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39</v>
      </c>
      <c r="BM31">
        <v>1001</v>
      </c>
      <c r="BN31">
        <v>0</v>
      </c>
      <c r="BO31" t="s">
        <v>36</v>
      </c>
      <c r="BP31">
        <v>1</v>
      </c>
      <c r="BQ31">
        <v>2</v>
      </c>
      <c r="BR31">
        <v>0</v>
      </c>
      <c r="BS31">
        <v>50.93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550</v>
      </c>
      <c r="CO31">
        <v>0</v>
      </c>
      <c r="CP31">
        <f t="shared" si="27"/>
        <v>86129</v>
      </c>
      <c r="CQ31">
        <f t="shared" si="28"/>
        <v>105.9828</v>
      </c>
      <c r="CR31">
        <f>((((ET31*ROUND((0.2+1),7)))*BB31-((EU31*ROUND((0.2+1),7)))*BS31)+AE31*BS31)</f>
        <v>61533.621879999992</v>
      </c>
      <c r="CS31">
        <f t="shared" si="29"/>
        <v>27301.535799999998</v>
      </c>
      <c r="CT31">
        <f t="shared" si="30"/>
        <v>5439.3239999999996</v>
      </c>
      <c r="CU31">
        <f t="shared" si="31"/>
        <v>0</v>
      </c>
      <c r="CV31">
        <f t="shared" si="32"/>
        <v>13.692</v>
      </c>
      <c r="CW31">
        <f t="shared" si="33"/>
        <v>39.708000000000006</v>
      </c>
      <c r="CX31">
        <f t="shared" si="34"/>
        <v>0</v>
      </c>
      <c r="CY31">
        <f t="shared" si="35"/>
        <v>38675.879999999997</v>
      </c>
      <c r="CZ31">
        <f t="shared" si="36"/>
        <v>19337.939999999999</v>
      </c>
      <c r="DB31">
        <v>4</v>
      </c>
      <c r="DC31" t="s">
        <v>3</v>
      </c>
      <c r="DD31" t="s">
        <v>3</v>
      </c>
      <c r="DE31" t="s">
        <v>40</v>
      </c>
      <c r="DF31" t="s">
        <v>40</v>
      </c>
      <c r="DG31" t="s">
        <v>40</v>
      </c>
      <c r="DH31" t="s">
        <v>3</v>
      </c>
      <c r="DI31" t="s">
        <v>40</v>
      </c>
      <c r="DJ31" t="s">
        <v>40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38</v>
      </c>
      <c r="DW31" t="s">
        <v>38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56792871</v>
      </c>
      <c r="EF31">
        <v>2</v>
      </c>
      <c r="EG31" t="s">
        <v>29</v>
      </c>
      <c r="EH31">
        <v>1</v>
      </c>
      <c r="EI31" t="s">
        <v>30</v>
      </c>
      <c r="EJ31">
        <v>1</v>
      </c>
      <c r="EK31">
        <v>1001</v>
      </c>
      <c r="EL31" t="s">
        <v>31</v>
      </c>
      <c r="EM31" t="s">
        <v>32</v>
      </c>
      <c r="EO31" t="s">
        <v>41</v>
      </c>
      <c r="EQ31">
        <v>131072</v>
      </c>
      <c r="ER31">
        <v>3894.54</v>
      </c>
      <c r="ES31">
        <v>4.34</v>
      </c>
      <c r="ET31">
        <v>3801.2</v>
      </c>
      <c r="EU31">
        <v>446.72</v>
      </c>
      <c r="EV31">
        <v>89</v>
      </c>
      <c r="EW31">
        <v>11.41</v>
      </c>
      <c r="EX31">
        <v>33.090000000000003</v>
      </c>
      <c r="EY31">
        <v>0</v>
      </c>
      <c r="FQ31">
        <v>0</v>
      </c>
      <c r="FR31">
        <v>0</v>
      </c>
      <c r="FS31">
        <v>0</v>
      </c>
      <c r="FX31">
        <v>92</v>
      </c>
      <c r="FY31">
        <v>46</v>
      </c>
      <c r="GA31" t="s">
        <v>3</v>
      </c>
      <c r="GD31">
        <v>1</v>
      </c>
      <c r="GF31">
        <v>1965686679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>ROUND(IF(AND(BH31=3,BI31=3,FS31&lt;&gt;0),P31,0),0)</f>
        <v>0</v>
      </c>
      <c r="GM31">
        <f>ROUND(O31+X31+Y31,0)+GX31</f>
        <v>144143</v>
      </c>
      <c r="GN31">
        <f t="shared" si="37"/>
        <v>144143</v>
      </c>
      <c r="GO31">
        <f t="shared" si="38"/>
        <v>0</v>
      </c>
      <c r="GP31">
        <f t="shared" si="39"/>
        <v>0</v>
      </c>
      <c r="GR31">
        <v>0</v>
      </c>
      <c r="GS31">
        <v>3</v>
      </c>
      <c r="GT31">
        <v>0</v>
      </c>
      <c r="GU31" t="s">
        <v>3</v>
      </c>
      <c r="GV31">
        <f t="shared" si="40"/>
        <v>0</v>
      </c>
      <c r="GW31">
        <v>1</v>
      </c>
      <c r="GX31">
        <f>ROUND(HC31*I31,0)</f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3</v>
      </c>
      <c r="HN31" t="s">
        <v>34</v>
      </c>
      <c r="HO31" t="s">
        <v>35</v>
      </c>
      <c r="HP31" t="s">
        <v>31</v>
      </c>
      <c r="HQ31" t="s">
        <v>31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ROW(SmtRes!A16)</f>
        <v>16</v>
      </c>
      <c r="D32" s="2">
        <f>ROW(EtalonRes!A16)</f>
        <v>16</v>
      </c>
      <c r="E32" s="2" t="s">
        <v>3</v>
      </c>
      <c r="F32" s="2" t="s">
        <v>24</v>
      </c>
      <c r="G32" s="2" t="s">
        <v>25</v>
      </c>
      <c r="H32" s="2" t="s">
        <v>26</v>
      </c>
      <c r="I32" s="2">
        <f>ROUND(ROUND(1219.8/1000,4),7)</f>
        <v>1.2198</v>
      </c>
      <c r="J32" s="2">
        <v>0</v>
      </c>
      <c r="K32" s="2">
        <f>ROUND(ROUND(1219.8/1000,4),7)</f>
        <v>1.2198</v>
      </c>
      <c r="L32" s="2"/>
      <c r="M32" s="2"/>
      <c r="N32" s="2"/>
      <c r="O32" s="2">
        <f>ROUND(CP32,2)</f>
        <v>39.909999999999997</v>
      </c>
      <c r="P32" s="2">
        <f>ROUND(CQ32*I32,2)</f>
        <v>0</v>
      </c>
      <c r="Q32" s="2">
        <f>ROUND(CR32*I32,2)</f>
        <v>39.909999999999997</v>
      </c>
      <c r="R32" s="2">
        <f>ROUND(CS32*I32,2)</f>
        <v>3.76</v>
      </c>
      <c r="S32" s="2">
        <f>ROUND(CT32*I32,2)</f>
        <v>0</v>
      </c>
      <c r="T32" s="2">
        <f>ROUND(CU32*I32,2)</f>
        <v>0</v>
      </c>
      <c r="U32" s="2">
        <f t="shared" si="21"/>
        <v>0</v>
      </c>
      <c r="V32" s="2">
        <f t="shared" si="22"/>
        <v>0.27811439999999998</v>
      </c>
      <c r="W32" s="2">
        <f>ROUND(CX32*I32,2)</f>
        <v>0</v>
      </c>
      <c r="X32" s="2">
        <f>ROUND(CY32,2)</f>
        <v>3.46</v>
      </c>
      <c r="Y32" s="2">
        <f>ROUND(CZ32,2)</f>
        <v>1.73</v>
      </c>
      <c r="Z32" s="2"/>
      <c r="AA32" s="2">
        <v>-1</v>
      </c>
      <c r="AB32" s="2">
        <f t="shared" si="23"/>
        <v>32.72</v>
      </c>
      <c r="AC32" s="2">
        <f t="shared" si="24"/>
        <v>0</v>
      </c>
      <c r="AD32" s="2">
        <f>ROUND(((((ET32*ROUND(1.2,7)))-((EU32*ROUND(1.2,7))))+AE32),2)</f>
        <v>32.72</v>
      </c>
      <c r="AE32" s="2">
        <f>ROUND(((EU32*ROUND(1.2,7))),2)</f>
        <v>3.08</v>
      </c>
      <c r="AF32" s="2">
        <f>ROUND(((EV32*ROUND(1.2,7))),2)</f>
        <v>0</v>
      </c>
      <c r="AG32" s="2">
        <f t="shared" si="25"/>
        <v>0</v>
      </c>
      <c r="AH32" s="2">
        <f>((EW32*ROUND(1.2,7)))</f>
        <v>0</v>
      </c>
      <c r="AI32" s="2">
        <f>((EX32*ROUND(1.2,7)))</f>
        <v>0.22799999999999998</v>
      </c>
      <c r="AJ32" s="2">
        <f t="shared" si="26"/>
        <v>0</v>
      </c>
      <c r="AK32" s="2">
        <v>27.27</v>
      </c>
      <c r="AL32" s="2">
        <v>0</v>
      </c>
      <c r="AM32" s="2">
        <v>27.27</v>
      </c>
      <c r="AN32" s="2">
        <v>2.57</v>
      </c>
      <c r="AO32" s="2">
        <v>0</v>
      </c>
      <c r="AP32" s="2">
        <v>0</v>
      </c>
      <c r="AQ32" s="2">
        <v>0</v>
      </c>
      <c r="AR32" s="2">
        <v>0.19</v>
      </c>
      <c r="AS32" s="2">
        <v>0</v>
      </c>
      <c r="AT32" s="2">
        <v>92</v>
      </c>
      <c r="AU32" s="2">
        <v>46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27</v>
      </c>
      <c r="BK32" s="2"/>
      <c r="BL32" s="2"/>
      <c r="BM32" s="2">
        <v>1001</v>
      </c>
      <c r="BN32" s="2">
        <v>0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92</v>
      </c>
      <c r="CA32" s="2">
        <v>46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549</v>
      </c>
      <c r="CO32" s="2">
        <v>0</v>
      </c>
      <c r="CP32" s="2">
        <f t="shared" si="27"/>
        <v>39.909999999999997</v>
      </c>
      <c r="CQ32" s="2">
        <f t="shared" si="28"/>
        <v>0</v>
      </c>
      <c r="CR32" s="2">
        <f>((((ET32*ROUND(1.2,7)))*BB32-((EU32*ROUND(1.2,7)))*BS32)+AE32*BS32)</f>
        <v>32.72</v>
      </c>
      <c r="CS32" s="2">
        <f t="shared" si="29"/>
        <v>3.08</v>
      </c>
      <c r="CT32" s="2">
        <f t="shared" si="30"/>
        <v>0</v>
      </c>
      <c r="CU32" s="2">
        <f t="shared" si="31"/>
        <v>0</v>
      </c>
      <c r="CV32" s="2">
        <f t="shared" si="32"/>
        <v>0</v>
      </c>
      <c r="CW32" s="2">
        <f t="shared" si="33"/>
        <v>0.22799999999999998</v>
      </c>
      <c r="CX32" s="2">
        <f t="shared" si="34"/>
        <v>0</v>
      </c>
      <c r="CY32" s="2">
        <f t="shared" si="35"/>
        <v>3.4591999999999996</v>
      </c>
      <c r="CZ32" s="2">
        <f t="shared" si="36"/>
        <v>1.7295999999999998</v>
      </c>
      <c r="DA32" s="2"/>
      <c r="DB32" s="2">
        <v>5</v>
      </c>
      <c r="DC32" s="2" t="s">
        <v>3</v>
      </c>
      <c r="DD32" s="2" t="s">
        <v>3</v>
      </c>
      <c r="DE32" s="2" t="s">
        <v>28</v>
      </c>
      <c r="DF32" s="2" t="s">
        <v>28</v>
      </c>
      <c r="DG32" s="2" t="s">
        <v>28</v>
      </c>
      <c r="DH32" s="2" t="s">
        <v>3</v>
      </c>
      <c r="DI32" s="2" t="s">
        <v>28</v>
      </c>
      <c r="DJ32" s="2" t="s">
        <v>28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1005</v>
      </c>
      <c r="DV32" s="2" t="s">
        <v>26</v>
      </c>
      <c r="DW32" s="2" t="s">
        <v>26</v>
      </c>
      <c r="DX32" s="2">
        <v>1000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56792871</v>
      </c>
      <c r="EF32" s="2">
        <v>2</v>
      </c>
      <c r="EG32" s="2" t="s">
        <v>29</v>
      </c>
      <c r="EH32" s="2">
        <v>1</v>
      </c>
      <c r="EI32" s="2" t="s">
        <v>30</v>
      </c>
      <c r="EJ32" s="2">
        <v>1</v>
      </c>
      <c r="EK32" s="2">
        <v>1001</v>
      </c>
      <c r="EL32" s="2" t="s">
        <v>31</v>
      </c>
      <c r="EM32" s="2" t="s">
        <v>32</v>
      </c>
      <c r="EN32" s="2"/>
      <c r="EO32" s="2" t="s">
        <v>33</v>
      </c>
      <c r="EP32" s="2"/>
      <c r="EQ32" s="2">
        <v>1024</v>
      </c>
      <c r="ER32" s="2">
        <v>27.27</v>
      </c>
      <c r="ES32" s="2">
        <v>0</v>
      </c>
      <c r="ET32" s="2">
        <v>27.27</v>
      </c>
      <c r="EU32" s="2">
        <v>2.57</v>
      </c>
      <c r="EV32" s="2">
        <v>0</v>
      </c>
      <c r="EW32" s="2">
        <v>0</v>
      </c>
      <c r="EX32" s="2">
        <v>0.19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92</v>
      </c>
      <c r="FY32" s="2">
        <v>46</v>
      </c>
      <c r="FZ32" s="2"/>
      <c r="GA32" s="2" t="s">
        <v>3</v>
      </c>
      <c r="GB32" s="2"/>
      <c r="GC32" s="2"/>
      <c r="GD32" s="2">
        <v>1</v>
      </c>
      <c r="GE32" s="2"/>
      <c r="GF32" s="2">
        <v>1376257393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>ROUND(IF(AND(BH32=3,BI32=3,FS32&lt;&gt;0),P32,0),2)</f>
        <v>0</v>
      </c>
      <c r="GM32" s="2">
        <f>ROUND(O32+X32+Y32,2)+GX32</f>
        <v>45.1</v>
      </c>
      <c r="GN32" s="2">
        <f t="shared" si="37"/>
        <v>45.1</v>
      </c>
      <c r="GO32" s="2">
        <f t="shared" si="38"/>
        <v>0</v>
      </c>
      <c r="GP32" s="2">
        <f t="shared" si="39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0"/>
        <v>0</v>
      </c>
      <c r="GW32" s="2">
        <v>1</v>
      </c>
      <c r="GX32" s="2">
        <f>ROUND(HC32*I32,2)</f>
        <v>0</v>
      </c>
      <c r="GY32" s="2"/>
      <c r="GZ32" s="2"/>
      <c r="HA32" s="2">
        <v>0</v>
      </c>
      <c r="HB32" s="2">
        <v>0</v>
      </c>
      <c r="HC32" s="2">
        <f t="shared" si="41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34</v>
      </c>
      <c r="HO32" s="2" t="s">
        <v>35</v>
      </c>
      <c r="HP32" s="2" t="s">
        <v>31</v>
      </c>
      <c r="HQ32" s="2" t="s">
        <v>31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ROW(SmtRes!A18)</f>
        <v>18</v>
      </c>
      <c r="D33">
        <f>ROW(EtalonRes!A18)</f>
        <v>18</v>
      </c>
      <c r="E33" t="s">
        <v>3</v>
      </c>
      <c r="F33" t="s">
        <v>24</v>
      </c>
      <c r="G33" t="s">
        <v>25</v>
      </c>
      <c r="H33" t="s">
        <v>26</v>
      </c>
      <c r="I33">
        <f>ROUND(ROUND(1219.8/1000,4),7)</f>
        <v>1.2198</v>
      </c>
      <c r="J33">
        <v>0</v>
      </c>
      <c r="K33">
        <f>ROUND(ROUND(1219.8/1000,4),7)</f>
        <v>1.2198</v>
      </c>
      <c r="O33">
        <f>ROUND(CP33,0)</f>
        <v>550</v>
      </c>
      <c r="P33">
        <f>ROUND(CQ33*I33,0)</f>
        <v>0</v>
      </c>
      <c r="Q33">
        <f>ROUND(CR33*I33,0)</f>
        <v>550</v>
      </c>
      <c r="R33">
        <f>ROUND(CS33*I33,0)</f>
        <v>191</v>
      </c>
      <c r="S33">
        <f>ROUND(CT33*I33,0)</f>
        <v>0</v>
      </c>
      <c r="T33">
        <f>ROUND(CU33*I33,0)</f>
        <v>0</v>
      </c>
      <c r="U33">
        <f t="shared" si="21"/>
        <v>0</v>
      </c>
      <c r="V33">
        <f t="shared" si="22"/>
        <v>0.27811439999999998</v>
      </c>
      <c r="W33">
        <f>ROUND(CX33*I33,0)</f>
        <v>0</v>
      </c>
      <c r="X33">
        <f>ROUND(CY33,0)</f>
        <v>176</v>
      </c>
      <c r="Y33">
        <f>ROUND(CZ33,0)</f>
        <v>88</v>
      </c>
      <c r="AA33">
        <v>-1</v>
      </c>
      <c r="AB33">
        <f t="shared" si="23"/>
        <v>32.72</v>
      </c>
      <c r="AC33">
        <f t="shared" si="24"/>
        <v>0</v>
      </c>
      <c r="AD33">
        <f>ROUND(((((ET33*ROUND(1.2,7)))-((EU33*ROUND(1.2,7))))+AE33),2)</f>
        <v>32.72</v>
      </c>
      <c r="AE33">
        <f>ROUND(((EU33*ROUND(1.2,7))),2)</f>
        <v>3.08</v>
      </c>
      <c r="AF33">
        <f>ROUND(((EV33*ROUND(1.2,7))),2)</f>
        <v>0</v>
      </c>
      <c r="AG33">
        <f t="shared" si="25"/>
        <v>0</v>
      </c>
      <c r="AH33">
        <f>((EW33*ROUND(1.2,7)))</f>
        <v>0</v>
      </c>
      <c r="AI33">
        <f>((EX33*ROUND(1.2,7)))</f>
        <v>0.22799999999999998</v>
      </c>
      <c r="AJ33">
        <f t="shared" si="26"/>
        <v>0</v>
      </c>
      <c r="AK33">
        <v>27.27</v>
      </c>
      <c r="AL33">
        <v>0</v>
      </c>
      <c r="AM33">
        <v>27.27</v>
      </c>
      <c r="AN33">
        <v>2.57</v>
      </c>
      <c r="AO33">
        <v>0</v>
      </c>
      <c r="AP33">
        <v>0</v>
      </c>
      <c r="AQ33">
        <v>0</v>
      </c>
      <c r="AR33">
        <v>0.19</v>
      </c>
      <c r="AS33">
        <v>0</v>
      </c>
      <c r="AT33">
        <v>92</v>
      </c>
      <c r="AU33">
        <v>46</v>
      </c>
      <c r="AV33">
        <v>1</v>
      </c>
      <c r="AW33">
        <v>1</v>
      </c>
      <c r="AZ33">
        <v>1</v>
      </c>
      <c r="BA33">
        <v>50.93</v>
      </c>
      <c r="BB33">
        <v>13.79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27</v>
      </c>
      <c r="BM33">
        <v>1001</v>
      </c>
      <c r="BN33">
        <v>0</v>
      </c>
      <c r="BO33" t="s">
        <v>24</v>
      </c>
      <c r="BP33">
        <v>1</v>
      </c>
      <c r="BQ33">
        <v>2</v>
      </c>
      <c r="BR33">
        <v>0</v>
      </c>
      <c r="BS33">
        <v>50.93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92</v>
      </c>
      <c r="CA33">
        <v>46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549</v>
      </c>
      <c r="CO33">
        <v>0</v>
      </c>
      <c r="CP33">
        <f t="shared" si="27"/>
        <v>550</v>
      </c>
      <c r="CQ33">
        <f t="shared" si="28"/>
        <v>0</v>
      </c>
      <c r="CR33">
        <f>((((ET33*ROUND(1.2,7)))*BB33-((EU33*ROUND(1.2,7)))*BS33)+AE33*BS33)</f>
        <v>451.06023999999996</v>
      </c>
      <c r="CS33">
        <f t="shared" si="29"/>
        <v>156.86439999999999</v>
      </c>
      <c r="CT33">
        <f t="shared" si="30"/>
        <v>0</v>
      </c>
      <c r="CU33">
        <f t="shared" si="31"/>
        <v>0</v>
      </c>
      <c r="CV33">
        <f t="shared" si="32"/>
        <v>0</v>
      </c>
      <c r="CW33">
        <f t="shared" si="33"/>
        <v>0.22799999999999998</v>
      </c>
      <c r="CX33">
        <f t="shared" si="34"/>
        <v>0</v>
      </c>
      <c r="CY33">
        <f t="shared" si="35"/>
        <v>175.72</v>
      </c>
      <c r="CZ33">
        <f t="shared" si="36"/>
        <v>87.86</v>
      </c>
      <c r="DB33">
        <v>6</v>
      </c>
      <c r="DC33" t="s">
        <v>3</v>
      </c>
      <c r="DD33" t="s">
        <v>3</v>
      </c>
      <c r="DE33" t="s">
        <v>28</v>
      </c>
      <c r="DF33" t="s">
        <v>28</v>
      </c>
      <c r="DG33" t="s">
        <v>28</v>
      </c>
      <c r="DH33" t="s">
        <v>3</v>
      </c>
      <c r="DI33" t="s">
        <v>28</v>
      </c>
      <c r="DJ33" t="s">
        <v>28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1005</v>
      </c>
      <c r="DV33" t="s">
        <v>26</v>
      </c>
      <c r="DW33" t="s">
        <v>26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56792871</v>
      </c>
      <c r="EF33">
        <v>2</v>
      </c>
      <c r="EG33" t="s">
        <v>29</v>
      </c>
      <c r="EH33">
        <v>1</v>
      </c>
      <c r="EI33" t="s">
        <v>30</v>
      </c>
      <c r="EJ33">
        <v>1</v>
      </c>
      <c r="EK33">
        <v>1001</v>
      </c>
      <c r="EL33" t="s">
        <v>31</v>
      </c>
      <c r="EM33" t="s">
        <v>32</v>
      </c>
      <c r="EO33" t="s">
        <v>33</v>
      </c>
      <c r="EQ33">
        <v>1024</v>
      </c>
      <c r="ER33">
        <v>27.27</v>
      </c>
      <c r="ES33">
        <v>0</v>
      </c>
      <c r="ET33">
        <v>27.27</v>
      </c>
      <c r="EU33">
        <v>2.57</v>
      </c>
      <c r="EV33">
        <v>0</v>
      </c>
      <c r="EW33">
        <v>0</v>
      </c>
      <c r="EX33">
        <v>0.19</v>
      </c>
      <c r="EY33">
        <v>0</v>
      </c>
      <c r="FQ33">
        <v>0</v>
      </c>
      <c r="FR33">
        <v>0</v>
      </c>
      <c r="FS33">
        <v>0</v>
      </c>
      <c r="FX33">
        <v>92</v>
      </c>
      <c r="FY33">
        <v>46</v>
      </c>
      <c r="GA33" t="s">
        <v>3</v>
      </c>
      <c r="GD33">
        <v>1</v>
      </c>
      <c r="GF33">
        <v>1376257393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>ROUND(IF(AND(BH33=3,BI33=3,FS33&lt;&gt;0),P33,0),0)</f>
        <v>0</v>
      </c>
      <c r="GM33">
        <f>ROUND(O33+X33+Y33,0)+GX33</f>
        <v>814</v>
      </c>
      <c r="GN33">
        <f t="shared" si="37"/>
        <v>814</v>
      </c>
      <c r="GO33">
        <f t="shared" si="38"/>
        <v>0</v>
      </c>
      <c r="GP33">
        <f t="shared" si="39"/>
        <v>0</v>
      </c>
      <c r="GR33">
        <v>0</v>
      </c>
      <c r="GS33">
        <v>3</v>
      </c>
      <c r="GT33">
        <v>0</v>
      </c>
      <c r="GU33" t="s">
        <v>3</v>
      </c>
      <c r="GV33">
        <f t="shared" si="40"/>
        <v>0</v>
      </c>
      <c r="GW33">
        <v>1</v>
      </c>
      <c r="GX33">
        <f>ROUND(HC33*I33,0)</f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34</v>
      </c>
      <c r="HO33" t="s">
        <v>35</v>
      </c>
      <c r="HP33" t="s">
        <v>31</v>
      </c>
      <c r="HQ33" t="s">
        <v>31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ROW(SmtRes!A19)</f>
        <v>19</v>
      </c>
      <c r="D34" s="2">
        <f>ROW(EtalonRes!A19)</f>
        <v>19</v>
      </c>
      <c r="E34" s="2" t="s">
        <v>3</v>
      </c>
      <c r="F34" s="2" t="s">
        <v>42</v>
      </c>
      <c r="G34" s="2" t="s">
        <v>43</v>
      </c>
      <c r="H34" s="2" t="s">
        <v>44</v>
      </c>
      <c r="I34" s="2">
        <f>ROUND(ROUND((1284)*0.05/100,4),7)</f>
        <v>0.64200000000000002</v>
      </c>
      <c r="J34" s="2">
        <v>0</v>
      </c>
      <c r="K34" s="2">
        <f>ROUND(ROUND((1284)*0.05/100,4),7)</f>
        <v>0.64200000000000002</v>
      </c>
      <c r="L34" s="2"/>
      <c r="M34" s="2"/>
      <c r="N34" s="2"/>
      <c r="O34" s="2">
        <f>ROUND(CP34,2)</f>
        <v>925.4</v>
      </c>
      <c r="P34" s="2">
        <f>ROUND(CQ34*I34,2)</f>
        <v>0</v>
      </c>
      <c r="Q34" s="2">
        <f>ROUND(CR34*I34,2)</f>
        <v>0</v>
      </c>
      <c r="R34" s="2">
        <f>ROUND(CS34*I34,2)</f>
        <v>0</v>
      </c>
      <c r="S34" s="2">
        <f>ROUND(CT34*I34,2)</f>
        <v>925.4</v>
      </c>
      <c r="T34" s="2">
        <f>ROUND(CU34*I34,2)</f>
        <v>0</v>
      </c>
      <c r="U34" s="2">
        <f t="shared" si="21"/>
        <v>118.6416</v>
      </c>
      <c r="V34" s="2">
        <f t="shared" si="22"/>
        <v>0</v>
      </c>
      <c r="W34" s="2">
        <f>ROUND(CX34*I34,2)</f>
        <v>0</v>
      </c>
      <c r="X34" s="2">
        <f>ROUND(CY34,2)</f>
        <v>823.61</v>
      </c>
      <c r="Y34" s="2">
        <f>ROUND(CZ34,2)</f>
        <v>370.16</v>
      </c>
      <c r="Z34" s="2"/>
      <c r="AA34" s="2">
        <v>-1</v>
      </c>
      <c r="AB34" s="2">
        <f t="shared" si="23"/>
        <v>1441.44</v>
      </c>
      <c r="AC34" s="2">
        <f t="shared" si="24"/>
        <v>0</v>
      </c>
      <c r="AD34" s="2">
        <f>ROUND(((((ET34*ROUND((0.2+1),7)))-((EU34*ROUND((0.2+1),7))))+AE34),2)</f>
        <v>0</v>
      </c>
      <c r="AE34" s="2">
        <f>ROUND(((EU34*ROUND((0.2+1),7))),2)</f>
        <v>0</v>
      </c>
      <c r="AF34" s="2">
        <f>ROUND(((EV34*ROUND((0.2+1),7))),2)</f>
        <v>1441.44</v>
      </c>
      <c r="AG34" s="2">
        <f t="shared" si="25"/>
        <v>0</v>
      </c>
      <c r="AH34" s="2">
        <f>((EW34*ROUND((0.2+1),7)))</f>
        <v>184.79999999999998</v>
      </c>
      <c r="AI34" s="2">
        <f>((EX34*ROUND((0.2+1),7)))</f>
        <v>0</v>
      </c>
      <c r="AJ34" s="2">
        <f t="shared" si="26"/>
        <v>0</v>
      </c>
      <c r="AK34" s="2">
        <v>1201.2</v>
      </c>
      <c r="AL34" s="2">
        <v>0</v>
      </c>
      <c r="AM34" s="2">
        <v>0</v>
      </c>
      <c r="AN34" s="2">
        <v>0</v>
      </c>
      <c r="AO34" s="2">
        <v>1201.2</v>
      </c>
      <c r="AP34" s="2">
        <v>0</v>
      </c>
      <c r="AQ34" s="2">
        <v>154</v>
      </c>
      <c r="AR34" s="2">
        <v>0</v>
      </c>
      <c r="AS34" s="2">
        <v>0</v>
      </c>
      <c r="AT34" s="2">
        <v>89</v>
      </c>
      <c r="AU34" s="2">
        <v>40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45</v>
      </c>
      <c r="BK34" s="2"/>
      <c r="BL34" s="2"/>
      <c r="BM34" s="2">
        <v>1003</v>
      </c>
      <c r="BN34" s="2">
        <v>0</v>
      </c>
      <c r="BO34" s="2" t="s">
        <v>3</v>
      </c>
      <c r="BP34" s="2">
        <v>0</v>
      </c>
      <c r="BQ34" s="2">
        <v>2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89</v>
      </c>
      <c r="CA34" s="2">
        <v>40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550</v>
      </c>
      <c r="CO34" s="2">
        <v>0</v>
      </c>
      <c r="CP34" s="2">
        <f t="shared" si="27"/>
        <v>925.4</v>
      </c>
      <c r="CQ34" s="2">
        <f t="shared" si="28"/>
        <v>0</v>
      </c>
      <c r="CR34" s="2">
        <f>((((ET34*ROUND((0.2+1),7)))*BB34-((EU34*ROUND((0.2+1),7)))*BS34)+AE34*BS34)</f>
        <v>0</v>
      </c>
      <c r="CS34" s="2">
        <f t="shared" si="29"/>
        <v>0</v>
      </c>
      <c r="CT34" s="2">
        <f t="shared" si="30"/>
        <v>1441.44</v>
      </c>
      <c r="CU34" s="2">
        <f t="shared" si="31"/>
        <v>0</v>
      </c>
      <c r="CV34" s="2">
        <f t="shared" si="32"/>
        <v>184.79999999999998</v>
      </c>
      <c r="CW34" s="2">
        <f t="shared" si="33"/>
        <v>0</v>
      </c>
      <c r="CX34" s="2">
        <f t="shared" si="34"/>
        <v>0</v>
      </c>
      <c r="CY34" s="2">
        <f t="shared" si="35"/>
        <v>823.60599999999988</v>
      </c>
      <c r="CZ34" s="2">
        <f t="shared" si="36"/>
        <v>370.16</v>
      </c>
      <c r="DA34" s="2"/>
      <c r="DB34" s="2">
        <v>7</v>
      </c>
      <c r="DC34" s="2" t="s">
        <v>3</v>
      </c>
      <c r="DD34" s="2" t="s">
        <v>3</v>
      </c>
      <c r="DE34" s="2" t="s">
        <v>40</v>
      </c>
      <c r="DF34" s="2" t="s">
        <v>40</v>
      </c>
      <c r="DG34" s="2" t="s">
        <v>40</v>
      </c>
      <c r="DH34" s="2" t="s">
        <v>3</v>
      </c>
      <c r="DI34" s="2" t="s">
        <v>40</v>
      </c>
      <c r="DJ34" s="2" t="s">
        <v>40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44</v>
      </c>
      <c r="DW34" s="2" t="s">
        <v>44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56792873</v>
      </c>
      <c r="EF34" s="2">
        <v>2</v>
      </c>
      <c r="EG34" s="2" t="s">
        <v>29</v>
      </c>
      <c r="EH34" s="2">
        <v>1</v>
      </c>
      <c r="EI34" s="2" t="s">
        <v>30</v>
      </c>
      <c r="EJ34" s="2">
        <v>1</v>
      </c>
      <c r="EK34" s="2">
        <v>1003</v>
      </c>
      <c r="EL34" s="2" t="s">
        <v>46</v>
      </c>
      <c r="EM34" s="2" t="s">
        <v>32</v>
      </c>
      <c r="EN34" s="2"/>
      <c r="EO34" s="2" t="s">
        <v>41</v>
      </c>
      <c r="EP34" s="2"/>
      <c r="EQ34" s="2">
        <v>132096</v>
      </c>
      <c r="ER34" s="2">
        <v>1201.2</v>
      </c>
      <c r="ES34" s="2">
        <v>0</v>
      </c>
      <c r="ET34" s="2">
        <v>0</v>
      </c>
      <c r="EU34" s="2">
        <v>0</v>
      </c>
      <c r="EV34" s="2">
        <v>1201.2</v>
      </c>
      <c r="EW34" s="2">
        <v>154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89</v>
      </c>
      <c r="FY34" s="2">
        <v>40</v>
      </c>
      <c r="FZ34" s="2"/>
      <c r="GA34" s="2" t="s">
        <v>3</v>
      </c>
      <c r="GB34" s="2"/>
      <c r="GC34" s="2"/>
      <c r="GD34" s="2">
        <v>1</v>
      </c>
      <c r="GE34" s="2"/>
      <c r="GF34" s="2">
        <v>809624927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>ROUND(IF(AND(BH34=3,BI34=3,FS34&lt;&gt;0),P34,0),2)</f>
        <v>0</v>
      </c>
      <c r="GM34" s="2">
        <f>ROUND(O34+X34+Y34,2)+GX34</f>
        <v>2119.17</v>
      </c>
      <c r="GN34" s="2">
        <f t="shared" si="37"/>
        <v>2119.17</v>
      </c>
      <c r="GO34" s="2">
        <f t="shared" si="38"/>
        <v>0</v>
      </c>
      <c r="GP34" s="2">
        <f t="shared" si="39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0"/>
        <v>0</v>
      </c>
      <c r="GW34" s="2">
        <v>1</v>
      </c>
      <c r="GX34" s="2">
        <f>ROUND(HC34*I34,2)</f>
        <v>0</v>
      </c>
      <c r="GY34" s="2"/>
      <c r="GZ34" s="2"/>
      <c r="HA34" s="2">
        <v>0</v>
      </c>
      <c r="HB34" s="2">
        <v>0</v>
      </c>
      <c r="HC34" s="2">
        <f t="shared" si="41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47</v>
      </c>
      <c r="HO34" s="2" t="s">
        <v>48</v>
      </c>
      <c r="HP34" s="2" t="s">
        <v>46</v>
      </c>
      <c r="HQ34" s="2" t="s">
        <v>46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ROW(SmtRes!A20)</f>
        <v>20</v>
      </c>
      <c r="D35">
        <f>ROW(EtalonRes!A20)</f>
        <v>20</v>
      </c>
      <c r="E35" t="s">
        <v>3</v>
      </c>
      <c r="F35" t="s">
        <v>42</v>
      </c>
      <c r="G35" t="s">
        <v>43</v>
      </c>
      <c r="H35" t="s">
        <v>44</v>
      </c>
      <c r="I35">
        <f>ROUND(ROUND((1284)*0.05/100,4),7)</f>
        <v>0.64200000000000002</v>
      </c>
      <c r="J35">
        <v>0</v>
      </c>
      <c r="K35">
        <f>ROUND(ROUND((1284)*0.05/100,4),7)</f>
        <v>0.64200000000000002</v>
      </c>
      <c r="O35">
        <f>ROUND(CP35,0)</f>
        <v>47131</v>
      </c>
      <c r="P35">
        <f>ROUND(CQ35*I35,0)</f>
        <v>0</v>
      </c>
      <c r="Q35">
        <f>ROUND(CR35*I35,0)</f>
        <v>0</v>
      </c>
      <c r="R35">
        <f>ROUND(CS35*I35,0)</f>
        <v>0</v>
      </c>
      <c r="S35">
        <f>ROUND(CT35*I35,0)</f>
        <v>47131</v>
      </c>
      <c r="T35">
        <f>ROUND(CU35*I35,0)</f>
        <v>0</v>
      </c>
      <c r="U35">
        <f t="shared" si="21"/>
        <v>118.6416</v>
      </c>
      <c r="V35">
        <f t="shared" si="22"/>
        <v>0</v>
      </c>
      <c r="W35">
        <f>ROUND(CX35*I35,0)</f>
        <v>0</v>
      </c>
      <c r="X35">
        <f>ROUND(CY35,0)</f>
        <v>41947</v>
      </c>
      <c r="Y35">
        <f>ROUND(CZ35,0)</f>
        <v>18852</v>
      </c>
      <c r="AA35">
        <v>-1</v>
      </c>
      <c r="AB35">
        <f t="shared" si="23"/>
        <v>1441.44</v>
      </c>
      <c r="AC35">
        <f t="shared" si="24"/>
        <v>0</v>
      </c>
      <c r="AD35">
        <f>ROUND(((((ET35*ROUND((0.2+1),7)))-((EU35*ROUND((0.2+1),7))))+AE35),2)</f>
        <v>0</v>
      </c>
      <c r="AE35">
        <f>ROUND(((EU35*ROUND((0.2+1),7))),2)</f>
        <v>0</v>
      </c>
      <c r="AF35">
        <f>ROUND(((EV35*ROUND((0.2+1),7))),2)</f>
        <v>1441.44</v>
      </c>
      <c r="AG35">
        <f t="shared" si="25"/>
        <v>0</v>
      </c>
      <c r="AH35">
        <f>((EW35*ROUND((0.2+1),7)))</f>
        <v>184.79999999999998</v>
      </c>
      <c r="AI35">
        <f>((EX35*ROUND((0.2+1),7)))</f>
        <v>0</v>
      </c>
      <c r="AJ35">
        <f t="shared" si="26"/>
        <v>0</v>
      </c>
      <c r="AK35">
        <v>1201.2</v>
      </c>
      <c r="AL35">
        <v>0</v>
      </c>
      <c r="AM35">
        <v>0</v>
      </c>
      <c r="AN35">
        <v>0</v>
      </c>
      <c r="AO35">
        <v>1201.2</v>
      </c>
      <c r="AP35">
        <v>0</v>
      </c>
      <c r="AQ35">
        <v>154</v>
      </c>
      <c r="AR35">
        <v>0</v>
      </c>
      <c r="AS35">
        <v>0</v>
      </c>
      <c r="AT35">
        <v>89</v>
      </c>
      <c r="AU35">
        <v>40</v>
      </c>
      <c r="AV35">
        <v>1</v>
      </c>
      <c r="AW35">
        <v>1</v>
      </c>
      <c r="AZ35">
        <v>1</v>
      </c>
      <c r="BA35">
        <v>50.93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45</v>
      </c>
      <c r="BM35">
        <v>1003</v>
      </c>
      <c r="BN35">
        <v>0</v>
      </c>
      <c r="BO35" t="s">
        <v>42</v>
      </c>
      <c r="BP35">
        <v>1</v>
      </c>
      <c r="BQ35">
        <v>2</v>
      </c>
      <c r="BR35">
        <v>0</v>
      </c>
      <c r="BS35">
        <v>50.93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89</v>
      </c>
      <c r="CA35">
        <v>40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550</v>
      </c>
      <c r="CO35">
        <v>0</v>
      </c>
      <c r="CP35">
        <f t="shared" si="27"/>
        <v>47131</v>
      </c>
      <c r="CQ35">
        <f t="shared" si="28"/>
        <v>0</v>
      </c>
      <c r="CR35">
        <f>((((ET35*ROUND((0.2+1),7)))*BB35-((EU35*ROUND((0.2+1),7)))*BS35)+AE35*BS35)</f>
        <v>0</v>
      </c>
      <c r="CS35">
        <f t="shared" si="29"/>
        <v>0</v>
      </c>
      <c r="CT35">
        <f t="shared" si="30"/>
        <v>73412.539199999999</v>
      </c>
      <c r="CU35">
        <f t="shared" si="31"/>
        <v>0</v>
      </c>
      <c r="CV35">
        <f t="shared" si="32"/>
        <v>184.79999999999998</v>
      </c>
      <c r="CW35">
        <f t="shared" si="33"/>
        <v>0</v>
      </c>
      <c r="CX35">
        <f t="shared" si="34"/>
        <v>0</v>
      </c>
      <c r="CY35">
        <f t="shared" si="35"/>
        <v>41946.59</v>
      </c>
      <c r="CZ35">
        <f t="shared" si="36"/>
        <v>18852.400000000001</v>
      </c>
      <c r="DB35">
        <v>8</v>
      </c>
      <c r="DC35" t="s">
        <v>3</v>
      </c>
      <c r="DD35" t="s">
        <v>3</v>
      </c>
      <c r="DE35" t="s">
        <v>40</v>
      </c>
      <c r="DF35" t="s">
        <v>40</v>
      </c>
      <c r="DG35" t="s">
        <v>40</v>
      </c>
      <c r="DH35" t="s">
        <v>3</v>
      </c>
      <c r="DI35" t="s">
        <v>40</v>
      </c>
      <c r="DJ35" t="s">
        <v>40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44</v>
      </c>
      <c r="DW35" t="s">
        <v>44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56792873</v>
      </c>
      <c r="EF35">
        <v>2</v>
      </c>
      <c r="EG35" t="s">
        <v>29</v>
      </c>
      <c r="EH35">
        <v>1</v>
      </c>
      <c r="EI35" t="s">
        <v>30</v>
      </c>
      <c r="EJ35">
        <v>1</v>
      </c>
      <c r="EK35">
        <v>1003</v>
      </c>
      <c r="EL35" t="s">
        <v>46</v>
      </c>
      <c r="EM35" t="s">
        <v>32</v>
      </c>
      <c r="EO35" t="s">
        <v>41</v>
      </c>
      <c r="EQ35">
        <v>132096</v>
      </c>
      <c r="ER35">
        <v>1201.2</v>
      </c>
      <c r="ES35">
        <v>0</v>
      </c>
      <c r="ET35">
        <v>0</v>
      </c>
      <c r="EU35">
        <v>0</v>
      </c>
      <c r="EV35">
        <v>1201.2</v>
      </c>
      <c r="EW35">
        <v>154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89</v>
      </c>
      <c r="FY35">
        <v>40</v>
      </c>
      <c r="GA35" t="s">
        <v>3</v>
      </c>
      <c r="GD35">
        <v>1</v>
      </c>
      <c r="GF35">
        <v>809624927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>ROUND(IF(AND(BH35=3,BI35=3,FS35&lt;&gt;0),P35,0),0)</f>
        <v>0</v>
      </c>
      <c r="GM35">
        <f>ROUND(O35+X35+Y35,0)+GX35</f>
        <v>107930</v>
      </c>
      <c r="GN35">
        <f t="shared" si="37"/>
        <v>107930</v>
      </c>
      <c r="GO35">
        <f t="shared" si="38"/>
        <v>0</v>
      </c>
      <c r="GP35">
        <f t="shared" si="39"/>
        <v>0</v>
      </c>
      <c r="GR35">
        <v>0</v>
      </c>
      <c r="GS35">
        <v>3</v>
      </c>
      <c r="GT35">
        <v>0</v>
      </c>
      <c r="GU35" t="s">
        <v>3</v>
      </c>
      <c r="GV35">
        <f t="shared" si="40"/>
        <v>0</v>
      </c>
      <c r="GW35">
        <v>1</v>
      </c>
      <c r="GX35">
        <f>ROUND(HC35*I35,0)</f>
        <v>0</v>
      </c>
      <c r="HA35">
        <v>0</v>
      </c>
      <c r="HB35">
        <v>0</v>
      </c>
      <c r="HC35">
        <f t="shared" si="41"/>
        <v>0</v>
      </c>
      <c r="HE35" t="s">
        <v>3</v>
      </c>
      <c r="HF35" t="s">
        <v>3</v>
      </c>
      <c r="HM35" t="s">
        <v>3</v>
      </c>
      <c r="HN35" t="s">
        <v>47</v>
      </c>
      <c r="HO35" t="s">
        <v>48</v>
      </c>
      <c r="HP35" t="s">
        <v>46</v>
      </c>
      <c r="HQ35" t="s">
        <v>46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ROW(SmtRes!A22)</f>
        <v>22</v>
      </c>
      <c r="D36" s="2">
        <f>ROW(EtalonRes!A22)</f>
        <v>22</v>
      </c>
      <c r="E36" s="2" t="s">
        <v>3</v>
      </c>
      <c r="F36" s="2" t="s">
        <v>49</v>
      </c>
      <c r="G36" s="2" t="s">
        <v>50</v>
      </c>
      <c r="H36" s="2" t="s">
        <v>51</v>
      </c>
      <c r="I36" s="2">
        <f>ROUND(ROUND(64.2*1.6,4),7)</f>
        <v>102.72</v>
      </c>
      <c r="J36" s="2">
        <v>0</v>
      </c>
      <c r="K36" s="2">
        <f>ROUND(ROUND(64.2*1.6,4),7)</f>
        <v>102.72</v>
      </c>
      <c r="L36" s="2"/>
      <c r="M36" s="2"/>
      <c r="N36" s="2"/>
      <c r="O36" s="2">
        <f>ROUND(CP36,2)</f>
        <v>438.61</v>
      </c>
      <c r="P36" s="2">
        <f>ROUND(CQ36*I36,2)</f>
        <v>0</v>
      </c>
      <c r="Q36" s="2">
        <f>ROUND(CR36*I36,2)</f>
        <v>438.61</v>
      </c>
      <c r="R36" s="2">
        <f>ROUND(CS36*I36,2)</f>
        <v>103.75</v>
      </c>
      <c r="S36" s="2">
        <f>ROUND(CT36*I36,2)</f>
        <v>0</v>
      </c>
      <c r="T36" s="2">
        <f>ROUND(CU36*I36,2)</f>
        <v>0</v>
      </c>
      <c r="U36" s="2">
        <f t="shared" si="21"/>
        <v>0</v>
      </c>
      <c r="V36" s="2">
        <f t="shared" si="22"/>
        <v>2.9788800000000002</v>
      </c>
      <c r="W36" s="2">
        <f>ROUND(CX36*I36,2)</f>
        <v>0</v>
      </c>
      <c r="X36" s="2">
        <f>ROUND(CY36,2)</f>
        <v>0</v>
      </c>
      <c r="Y36" s="2">
        <f>ROUND(CZ36,2)</f>
        <v>0</v>
      </c>
      <c r="Z36" s="2"/>
      <c r="AA36" s="2">
        <v>-1</v>
      </c>
      <c r="AB36" s="2">
        <f t="shared" si="23"/>
        <v>4.2699999999999996</v>
      </c>
      <c r="AC36" s="2">
        <f t="shared" si="24"/>
        <v>0</v>
      </c>
      <c r="AD36" s="2">
        <f>ROUND(((ET36)+ROUND(((EU36)*1.6),2)),2)</f>
        <v>4.2699999999999996</v>
      </c>
      <c r="AE36" s="2">
        <f>ROUND(((EU36)+ROUND(((EU36)*1.6),2)),2)</f>
        <v>1.01</v>
      </c>
      <c r="AF36" s="2">
        <f>ROUND(((EV36)+ROUND(((EV36)*1.6),2)),2)</f>
        <v>0</v>
      </c>
      <c r="AG36" s="2">
        <f t="shared" si="25"/>
        <v>0</v>
      </c>
      <c r="AH36" s="2">
        <f>(EW36)</f>
        <v>0</v>
      </c>
      <c r="AI36" s="2">
        <f>(EX36)</f>
        <v>2.9000000000000001E-2</v>
      </c>
      <c r="AJ36" s="2">
        <f t="shared" si="26"/>
        <v>0</v>
      </c>
      <c r="AK36" s="2">
        <v>4.2699999999999996</v>
      </c>
      <c r="AL36" s="2">
        <v>0</v>
      </c>
      <c r="AM36" s="2">
        <v>3.65</v>
      </c>
      <c r="AN36" s="2">
        <v>0.39</v>
      </c>
      <c r="AO36" s="2">
        <v>0</v>
      </c>
      <c r="AP36" s="2">
        <v>0</v>
      </c>
      <c r="AQ36" s="2">
        <v>0</v>
      </c>
      <c r="AR36" s="2">
        <v>2.9000000000000001E-2</v>
      </c>
      <c r="AS36" s="2">
        <v>0</v>
      </c>
      <c r="AT36" s="2">
        <v>0</v>
      </c>
      <c r="AU36" s="2">
        <v>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52</v>
      </c>
      <c r="BK36" s="2"/>
      <c r="BL36" s="2"/>
      <c r="BM36" s="2">
        <v>700004</v>
      </c>
      <c r="BN36" s="2">
        <v>0</v>
      </c>
      <c r="BO36" s="2" t="s">
        <v>3</v>
      </c>
      <c r="BP36" s="2">
        <v>0</v>
      </c>
      <c r="BQ36" s="2">
        <v>19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0</v>
      </c>
      <c r="CA36" s="2">
        <v>0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27"/>
        <v>438.61</v>
      </c>
      <c r="CQ36" s="2">
        <f t="shared" si="28"/>
        <v>0</v>
      </c>
      <c r="CR36" s="2">
        <f>(((ET36)*BB36-(EU36)*BS36)+AE36*BS36)</f>
        <v>4.2699999999999996</v>
      </c>
      <c r="CS36" s="2">
        <f t="shared" si="29"/>
        <v>1.01</v>
      </c>
      <c r="CT36" s="2">
        <f t="shared" si="30"/>
        <v>0</v>
      </c>
      <c r="CU36" s="2">
        <f t="shared" si="31"/>
        <v>0</v>
      </c>
      <c r="CV36" s="2">
        <f t="shared" si="32"/>
        <v>0</v>
      </c>
      <c r="CW36" s="2">
        <f t="shared" si="33"/>
        <v>2.9000000000000001E-2</v>
      </c>
      <c r="CX36" s="2">
        <f t="shared" si="34"/>
        <v>0</v>
      </c>
      <c r="CY36" s="2">
        <f t="shared" si="35"/>
        <v>0</v>
      </c>
      <c r="CZ36" s="2">
        <f t="shared" si="36"/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51</v>
      </c>
      <c r="DW36" s="2" t="s">
        <v>51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56793280</v>
      </c>
      <c r="EF36" s="2">
        <v>19</v>
      </c>
      <c r="EG36" s="2" t="s">
        <v>53</v>
      </c>
      <c r="EH36" s="2">
        <v>106</v>
      </c>
      <c r="EI36" s="2" t="s">
        <v>53</v>
      </c>
      <c r="EJ36" s="2">
        <v>1</v>
      </c>
      <c r="EK36" s="2">
        <v>700004</v>
      </c>
      <c r="EL36" s="2" t="s">
        <v>53</v>
      </c>
      <c r="EM36" s="2" t="s">
        <v>54</v>
      </c>
      <c r="EN36" s="2"/>
      <c r="EO36" s="2" t="s">
        <v>3</v>
      </c>
      <c r="EP36" s="2"/>
      <c r="EQ36" s="2">
        <v>132096</v>
      </c>
      <c r="ER36" s="2">
        <v>4.2699999999999996</v>
      </c>
      <c r="ES36" s="2">
        <v>0</v>
      </c>
      <c r="ET36" s="2">
        <v>3.65</v>
      </c>
      <c r="EU36" s="2">
        <v>0.39</v>
      </c>
      <c r="EV36" s="2">
        <v>0</v>
      </c>
      <c r="EW36" s="2">
        <v>0</v>
      </c>
      <c r="EX36" s="2">
        <v>2.9000000000000001E-2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0</v>
      </c>
      <c r="FY36" s="2">
        <v>0</v>
      </c>
      <c r="FZ36" s="2"/>
      <c r="GA36" s="2" t="s">
        <v>3</v>
      </c>
      <c r="GB36" s="2"/>
      <c r="GC36" s="2"/>
      <c r="GD36" s="2">
        <v>1</v>
      </c>
      <c r="GE36" s="2"/>
      <c r="GF36" s="2">
        <v>959667280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>ROUND(IF(AND(BH36=3,BI36=3,FS36&lt;&gt;0),P36,0),2)</f>
        <v>0</v>
      </c>
      <c r="GM36" s="2">
        <f>ROUND(O36+X36+Y36,2)+GX36</f>
        <v>438.61</v>
      </c>
      <c r="GN36" s="2">
        <f t="shared" si="37"/>
        <v>438.61</v>
      </c>
      <c r="GO36" s="2">
        <f t="shared" si="38"/>
        <v>0</v>
      </c>
      <c r="GP36" s="2">
        <f t="shared" si="39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0"/>
        <v>0</v>
      </c>
      <c r="GW36" s="2">
        <v>1</v>
      </c>
      <c r="GX36" s="2">
        <f>ROUND(HC36*I36,2)</f>
        <v>0</v>
      </c>
      <c r="GY36" s="2"/>
      <c r="GZ36" s="2"/>
      <c r="HA36" s="2">
        <v>0</v>
      </c>
      <c r="HB36" s="2">
        <v>0</v>
      </c>
      <c r="HC36" s="2">
        <f t="shared" si="41"/>
        <v>0</v>
      </c>
      <c r="HD36" s="2">
        <f>GM36</f>
        <v>438.61</v>
      </c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ROW(SmtRes!A24)</f>
        <v>24</v>
      </c>
      <c r="D37">
        <f>ROW(EtalonRes!A24)</f>
        <v>24</v>
      </c>
      <c r="E37" t="s">
        <v>3</v>
      </c>
      <c r="F37" t="s">
        <v>49</v>
      </c>
      <c r="G37" t="s">
        <v>50</v>
      </c>
      <c r="H37" t="s">
        <v>51</v>
      </c>
      <c r="I37">
        <f>ROUND(ROUND(64.2*1.6,4),7)</f>
        <v>102.72</v>
      </c>
      <c r="J37">
        <v>0</v>
      </c>
      <c r="K37">
        <f>ROUND(ROUND(64.2*1.6,4),7)</f>
        <v>102.72</v>
      </c>
      <c r="O37">
        <f>ROUND(CP37,0)</f>
        <v>8198</v>
      </c>
      <c r="P37">
        <f>ROUND(CQ37*I37,0)</f>
        <v>0</v>
      </c>
      <c r="Q37">
        <f>ROUND(CR37*I37,0)</f>
        <v>8198</v>
      </c>
      <c r="R37">
        <f>ROUND(CS37*I37,0)</f>
        <v>1939</v>
      </c>
      <c r="S37">
        <f>ROUND(CT37*I37,0)</f>
        <v>0</v>
      </c>
      <c r="T37">
        <f>ROUND(CU37*I37,0)</f>
        <v>0</v>
      </c>
      <c r="U37">
        <f t="shared" si="21"/>
        <v>0</v>
      </c>
      <c r="V37">
        <f t="shared" si="22"/>
        <v>2.9788800000000002</v>
      </c>
      <c r="W37">
        <f>ROUND(CX37*I37,0)</f>
        <v>0</v>
      </c>
      <c r="X37">
        <f>ROUND(CY37,0)</f>
        <v>0</v>
      </c>
      <c r="Y37">
        <f>ROUND(CZ37,0)</f>
        <v>0</v>
      </c>
      <c r="AA37">
        <v>-1</v>
      </c>
      <c r="AB37">
        <f t="shared" si="23"/>
        <v>4.2699999999999996</v>
      </c>
      <c r="AC37">
        <f t="shared" si="24"/>
        <v>0</v>
      </c>
      <c r="AD37">
        <f>ROUND(((ET37)+ROUND(((EU37)*1.6),2)),2)</f>
        <v>4.2699999999999996</v>
      </c>
      <c r="AE37">
        <f>ROUND(((EU37)+ROUND(((EU37)*1.6),2)),2)</f>
        <v>1.01</v>
      </c>
      <c r="AF37">
        <f>ROUND(((EV37)+ROUND(((EV37)*1.6),2)),2)</f>
        <v>0</v>
      </c>
      <c r="AG37">
        <f t="shared" si="25"/>
        <v>0</v>
      </c>
      <c r="AH37">
        <f>(EW37)</f>
        <v>0</v>
      </c>
      <c r="AI37">
        <f>(EX37)</f>
        <v>2.9000000000000001E-2</v>
      </c>
      <c r="AJ37">
        <f t="shared" si="26"/>
        <v>0</v>
      </c>
      <c r="AK37">
        <v>4.2699999999999996</v>
      </c>
      <c r="AL37">
        <v>0</v>
      </c>
      <c r="AM37">
        <v>3.65</v>
      </c>
      <c r="AN37">
        <v>0.39</v>
      </c>
      <c r="AO37">
        <v>0</v>
      </c>
      <c r="AP37">
        <v>0</v>
      </c>
      <c r="AQ37">
        <v>0</v>
      </c>
      <c r="AR37">
        <v>2.9000000000000001E-2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18.690000000000001</v>
      </c>
      <c r="BB37">
        <v>18.690000000000001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52</v>
      </c>
      <c r="BM37">
        <v>700004</v>
      </c>
      <c r="BN37">
        <v>0</v>
      </c>
      <c r="BO37" t="s">
        <v>3</v>
      </c>
      <c r="BP37">
        <v>0</v>
      </c>
      <c r="BQ37">
        <v>19</v>
      </c>
      <c r="BR37">
        <v>0</v>
      </c>
      <c r="BS37">
        <v>18.690000000000001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27"/>
        <v>8198</v>
      </c>
      <c r="CQ37">
        <f t="shared" si="28"/>
        <v>0</v>
      </c>
      <c r="CR37">
        <f>(((ET37)*BB37-(EU37)*BS37)+AE37*BS37)</f>
        <v>79.806300000000007</v>
      </c>
      <c r="CS37">
        <f t="shared" si="29"/>
        <v>18.876900000000003</v>
      </c>
      <c r="CT37">
        <f t="shared" si="30"/>
        <v>0</v>
      </c>
      <c r="CU37">
        <f t="shared" si="31"/>
        <v>0</v>
      </c>
      <c r="CV37">
        <f t="shared" si="32"/>
        <v>0</v>
      </c>
      <c r="CW37">
        <f t="shared" si="33"/>
        <v>2.9000000000000001E-2</v>
      </c>
      <c r="CX37">
        <f t="shared" si="34"/>
        <v>0</v>
      </c>
      <c r="CY37">
        <f t="shared" si="35"/>
        <v>0</v>
      </c>
      <c r="CZ37">
        <f t="shared" si="36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51</v>
      </c>
      <c r="DW37" t="s">
        <v>51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56793280</v>
      </c>
      <c r="EF37">
        <v>19</v>
      </c>
      <c r="EG37" t="s">
        <v>53</v>
      </c>
      <c r="EH37">
        <v>106</v>
      </c>
      <c r="EI37" t="s">
        <v>53</v>
      </c>
      <c r="EJ37">
        <v>1</v>
      </c>
      <c r="EK37">
        <v>700004</v>
      </c>
      <c r="EL37" t="s">
        <v>53</v>
      </c>
      <c r="EM37" t="s">
        <v>54</v>
      </c>
      <c r="EO37" t="s">
        <v>3</v>
      </c>
      <c r="EQ37">
        <v>132096</v>
      </c>
      <c r="ER37">
        <v>4.2699999999999996</v>
      </c>
      <c r="ES37">
        <v>0</v>
      </c>
      <c r="ET37">
        <v>3.65</v>
      </c>
      <c r="EU37">
        <v>0.39</v>
      </c>
      <c r="EV37">
        <v>0</v>
      </c>
      <c r="EW37">
        <v>0</v>
      </c>
      <c r="EX37">
        <v>2.9000000000000001E-2</v>
      </c>
      <c r="EY37">
        <v>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3</v>
      </c>
      <c r="GD37">
        <v>1</v>
      </c>
      <c r="GF37">
        <v>959667280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>ROUND(IF(AND(BH37=3,BI37=3,FS37&lt;&gt;0),P37,0),0)</f>
        <v>0</v>
      </c>
      <c r="GM37">
        <f>ROUND(O37+X37+Y37,0)+GX37</f>
        <v>8198</v>
      </c>
      <c r="GN37">
        <f t="shared" si="37"/>
        <v>8198</v>
      </c>
      <c r="GO37">
        <f t="shared" si="38"/>
        <v>0</v>
      </c>
      <c r="GP37">
        <f t="shared" si="39"/>
        <v>0</v>
      </c>
      <c r="GR37">
        <v>0</v>
      </c>
      <c r="GS37">
        <v>3</v>
      </c>
      <c r="GT37">
        <v>0</v>
      </c>
      <c r="GU37" t="s">
        <v>3</v>
      </c>
      <c r="GV37">
        <f t="shared" si="40"/>
        <v>0</v>
      </c>
      <c r="GW37">
        <v>1</v>
      </c>
      <c r="GX37">
        <f>ROUND(HC37*I37,0)</f>
        <v>0</v>
      </c>
      <c r="HA37">
        <v>0</v>
      </c>
      <c r="HB37">
        <v>0</v>
      </c>
      <c r="HC37">
        <f t="shared" si="41"/>
        <v>0</v>
      </c>
      <c r="HD37">
        <f>GM37</f>
        <v>8198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9" spans="1:255" x14ac:dyDescent="0.2">
      <c r="A39" s="3">
        <v>51</v>
      </c>
      <c r="B39" s="3">
        <f>B24</f>
        <v>1</v>
      </c>
      <c r="C39" s="3">
        <f>A24</f>
        <v>4</v>
      </c>
      <c r="D39" s="3">
        <f>ROW(A24)</f>
        <v>24</v>
      </c>
      <c r="E39" s="3"/>
      <c r="F39" s="3" t="str">
        <f>IF(F24&lt;&gt;"",F24,"")</f>
        <v>1</v>
      </c>
      <c r="G39" s="3" t="str">
        <f>IF(G24&lt;&gt;"",G24,"")</f>
        <v>Земляные работы/Выемка грунта под устройство здания ЗПП и противопожарных резервуаров</v>
      </c>
      <c r="H39" s="3">
        <v>0</v>
      </c>
      <c r="I39" s="3"/>
      <c r="J39" s="3"/>
      <c r="K39" s="3"/>
      <c r="L39" s="3"/>
      <c r="M39" s="3"/>
      <c r="N39" s="3"/>
      <c r="O39" s="3">
        <f t="shared" ref="O39:T39" si="42">ROUND(AB39,0)</f>
        <v>6000</v>
      </c>
      <c r="P39" s="3">
        <f t="shared" si="42"/>
        <v>6</v>
      </c>
      <c r="Q39" s="3">
        <f t="shared" si="42"/>
        <v>5857</v>
      </c>
      <c r="R39" s="3">
        <f t="shared" si="42"/>
        <v>688</v>
      </c>
      <c r="S39" s="3">
        <f t="shared" si="42"/>
        <v>137</v>
      </c>
      <c r="T39" s="3">
        <f t="shared" si="42"/>
        <v>0</v>
      </c>
      <c r="U39" s="3">
        <f>AH39</f>
        <v>17.580528000000001</v>
      </c>
      <c r="V39" s="3">
        <f>AI39</f>
        <v>50.985072000000002</v>
      </c>
      <c r="W39" s="3">
        <f>ROUND(AJ39,0)</f>
        <v>0</v>
      </c>
      <c r="X39" s="3">
        <f>ROUND(AK39,0)</f>
        <v>759</v>
      </c>
      <c r="Y39" s="3">
        <f>ROUND(AL39,0)</f>
        <v>380</v>
      </c>
      <c r="Z39" s="3"/>
      <c r="AA39" s="3"/>
      <c r="AB39" s="3">
        <f>ROUND(SUMIF(AA28:AA37,"=64881942",O28:O37),0)</f>
        <v>6000</v>
      </c>
      <c r="AC39" s="3">
        <f>ROUND(SUMIF(AA28:AA37,"=64881942",P28:P37),0)</f>
        <v>6</v>
      </c>
      <c r="AD39" s="3">
        <f>ROUND(SUMIF(AA28:AA37,"=64881942",Q28:Q37),0)</f>
        <v>5857</v>
      </c>
      <c r="AE39" s="3">
        <f>ROUND(SUMIF(AA28:AA37,"=64881942",R28:R37),0)</f>
        <v>688</v>
      </c>
      <c r="AF39" s="3">
        <f>ROUND(SUMIF(AA28:AA37,"=64881942",S28:S37),0)</f>
        <v>137</v>
      </c>
      <c r="AG39" s="3">
        <f>ROUND(SUMIF(AA28:AA37,"=64881942",T28:T37),0)</f>
        <v>0</v>
      </c>
      <c r="AH39" s="3">
        <f>SUMIF(AA28:AA37,"=64881942",U28:U37)</f>
        <v>17.580528000000001</v>
      </c>
      <c r="AI39" s="3">
        <f>SUMIF(AA28:AA37,"=64881942",V28:V37)</f>
        <v>50.985072000000002</v>
      </c>
      <c r="AJ39" s="3">
        <f>ROUND(SUMIF(AA28:AA37,"=64881942",W28:W37),0)</f>
        <v>0</v>
      </c>
      <c r="AK39" s="3">
        <f>ROUND(SUMIF(AA28:AA37,"=64881942",X28:X37),0)</f>
        <v>759</v>
      </c>
      <c r="AL39" s="3">
        <f>ROUND(SUMIF(AA28:AA37,"=64881942",Y28:Y37),0)</f>
        <v>380</v>
      </c>
      <c r="AM39" s="3"/>
      <c r="AN39" s="3"/>
      <c r="AO39" s="3">
        <f t="shared" ref="AO39:BD39" si="43">ROUND(BX39,0)</f>
        <v>0</v>
      </c>
      <c r="AP39" s="3">
        <f t="shared" si="43"/>
        <v>0</v>
      </c>
      <c r="AQ39" s="3">
        <f t="shared" si="43"/>
        <v>0</v>
      </c>
      <c r="AR39" s="3">
        <f t="shared" si="43"/>
        <v>7139</v>
      </c>
      <c r="AS39" s="3">
        <f t="shared" si="43"/>
        <v>7139</v>
      </c>
      <c r="AT39" s="3">
        <f t="shared" si="43"/>
        <v>0</v>
      </c>
      <c r="AU39" s="3">
        <f t="shared" si="43"/>
        <v>0</v>
      </c>
      <c r="AV39" s="3">
        <f t="shared" si="43"/>
        <v>6</v>
      </c>
      <c r="AW39" s="3">
        <f t="shared" si="43"/>
        <v>6</v>
      </c>
      <c r="AX39" s="3">
        <f t="shared" si="43"/>
        <v>0</v>
      </c>
      <c r="AY39" s="3">
        <f t="shared" si="43"/>
        <v>6</v>
      </c>
      <c r="AZ39" s="3">
        <f t="shared" si="43"/>
        <v>0</v>
      </c>
      <c r="BA39" s="3">
        <f t="shared" si="43"/>
        <v>0</v>
      </c>
      <c r="BB39" s="3">
        <f t="shared" si="43"/>
        <v>0</v>
      </c>
      <c r="BC39" s="3">
        <f t="shared" si="43"/>
        <v>0</v>
      </c>
      <c r="BD39" s="3">
        <f t="shared" si="43"/>
        <v>0</v>
      </c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>
        <f>ROUND(SUMIF(AA28:AA37,"=64881942",FQ28:FQ37),0)</f>
        <v>0</v>
      </c>
      <c r="BY39" s="3">
        <f>ROUND(SUMIF(AA28:AA37,"=64881942",FR28:FR37),0)</f>
        <v>0</v>
      </c>
      <c r="BZ39" s="3">
        <f>ROUND(SUMIF(AA28:AA37,"=64881942",GL28:GL37),0)</f>
        <v>0</v>
      </c>
      <c r="CA39" s="3">
        <f>ROUND(SUMIF(AA28:AA37,"=64881942",GM28:GM37),0)</f>
        <v>7139</v>
      </c>
      <c r="CB39" s="3">
        <f>ROUND(SUMIF(AA28:AA37,"=64881942",GN28:GN37),0)</f>
        <v>7139</v>
      </c>
      <c r="CC39" s="3">
        <f>ROUND(SUMIF(AA28:AA37,"=64881942",GO28:GO37),0)</f>
        <v>0</v>
      </c>
      <c r="CD39" s="3">
        <f>ROUND(SUMIF(AA28:AA37,"=64881942",GP28:GP37),0)</f>
        <v>0</v>
      </c>
      <c r="CE39" s="3">
        <f>AC39-BX39</f>
        <v>6</v>
      </c>
      <c r="CF39" s="3">
        <f>AC39-BY39</f>
        <v>6</v>
      </c>
      <c r="CG39" s="3">
        <f>BX39-BZ39</f>
        <v>0</v>
      </c>
      <c r="CH39" s="3">
        <f>AC39-BX39-BY39+BZ39</f>
        <v>6</v>
      </c>
      <c r="CI39" s="3">
        <f>BY39-BZ39</f>
        <v>0</v>
      </c>
      <c r="CJ39" s="3">
        <f>ROUND(SUMIF(AA28:AA37,"=64881942",GX28:GX37),0)</f>
        <v>0</v>
      </c>
      <c r="CK39" s="3">
        <f>ROUND(SUMIF(AA28:AA37,"=64881942",GY28:GY37),0)</f>
        <v>0</v>
      </c>
      <c r="CL39" s="3">
        <f>ROUND(SUMIF(AA28:AA37,"=64881942",GZ28:GZ37),0)</f>
        <v>0</v>
      </c>
      <c r="CM39" s="3">
        <f>ROUND(SUMIF(AA28:AA37,"=64881942",HD28:HD37),0)</f>
        <v>0</v>
      </c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4">
        <f t="shared" ref="DG39:DL39" si="44">ROUND(DT39,0)</f>
        <v>86129</v>
      </c>
      <c r="DH39" s="4">
        <f t="shared" si="44"/>
        <v>136</v>
      </c>
      <c r="DI39" s="4">
        <f t="shared" si="44"/>
        <v>79009</v>
      </c>
      <c r="DJ39" s="4">
        <f t="shared" si="44"/>
        <v>35055</v>
      </c>
      <c r="DK39" s="4">
        <f t="shared" si="44"/>
        <v>6984</v>
      </c>
      <c r="DL39" s="4">
        <f t="shared" si="44"/>
        <v>0</v>
      </c>
      <c r="DM39" s="4">
        <f>DZ39</f>
        <v>17.580528000000001</v>
      </c>
      <c r="DN39" s="4">
        <f>EA39</f>
        <v>50.985072000000002</v>
      </c>
      <c r="DO39" s="4">
        <f>ROUND(EB39,0)</f>
        <v>0</v>
      </c>
      <c r="DP39" s="4">
        <f>ROUND(EC39,0)</f>
        <v>38676</v>
      </c>
      <c r="DQ39" s="4">
        <f>ROUND(ED39,0)</f>
        <v>19338</v>
      </c>
      <c r="DR39" s="4"/>
      <c r="DS39" s="4"/>
      <c r="DT39" s="4">
        <f>ROUND(SUMIF(AA28:AA37,"=64881939",O28:O37),0)</f>
        <v>86129</v>
      </c>
      <c r="DU39" s="4">
        <f>ROUND(SUMIF(AA28:AA37,"=64881939",P28:P37),0)</f>
        <v>136</v>
      </c>
      <c r="DV39" s="4">
        <f>ROUND(SUMIF(AA28:AA37,"=64881939",Q28:Q37),0)</f>
        <v>79009</v>
      </c>
      <c r="DW39" s="4">
        <f>ROUND(SUMIF(AA28:AA37,"=64881939",R28:R37),0)</f>
        <v>35055</v>
      </c>
      <c r="DX39" s="4">
        <f>ROUND(SUMIF(AA28:AA37,"=64881939",S28:S37),0)</f>
        <v>6984</v>
      </c>
      <c r="DY39" s="4">
        <f>ROUND(SUMIF(AA28:AA37,"=64881939",T28:T37),0)</f>
        <v>0</v>
      </c>
      <c r="DZ39" s="4">
        <f>SUMIF(AA28:AA37,"=64881939",U28:U37)</f>
        <v>17.580528000000001</v>
      </c>
      <c r="EA39" s="4">
        <f>SUMIF(AA28:AA37,"=64881939",V28:V37)</f>
        <v>50.985072000000002</v>
      </c>
      <c r="EB39" s="4">
        <f>ROUND(SUMIF(AA28:AA37,"=64881939",W28:W37),0)</f>
        <v>0</v>
      </c>
      <c r="EC39" s="4">
        <f>ROUND(SUMIF(AA28:AA37,"=64881939",X28:X37),0)</f>
        <v>38676</v>
      </c>
      <c r="ED39" s="4">
        <f>ROUND(SUMIF(AA28:AA37,"=64881939",Y28:Y37),0)</f>
        <v>19338</v>
      </c>
      <c r="EE39" s="4"/>
      <c r="EF39" s="4"/>
      <c r="EG39" s="4">
        <f t="shared" ref="EG39:EV39" si="45">ROUND(FP39,0)</f>
        <v>0</v>
      </c>
      <c r="EH39" s="4">
        <f t="shared" si="45"/>
        <v>0</v>
      </c>
      <c r="EI39" s="4">
        <f t="shared" si="45"/>
        <v>0</v>
      </c>
      <c r="EJ39" s="4">
        <f t="shared" si="45"/>
        <v>144143</v>
      </c>
      <c r="EK39" s="4">
        <f t="shared" si="45"/>
        <v>144143</v>
      </c>
      <c r="EL39" s="4">
        <f t="shared" si="45"/>
        <v>0</v>
      </c>
      <c r="EM39" s="4">
        <f t="shared" si="45"/>
        <v>0</v>
      </c>
      <c r="EN39" s="4">
        <f t="shared" si="45"/>
        <v>136</v>
      </c>
      <c r="EO39" s="4">
        <f t="shared" si="45"/>
        <v>136</v>
      </c>
      <c r="EP39" s="4">
        <f t="shared" si="45"/>
        <v>0</v>
      </c>
      <c r="EQ39" s="4">
        <f t="shared" si="45"/>
        <v>136</v>
      </c>
      <c r="ER39" s="4">
        <f t="shared" si="45"/>
        <v>0</v>
      </c>
      <c r="ES39" s="4">
        <f t="shared" si="45"/>
        <v>0</v>
      </c>
      <c r="ET39" s="4">
        <f t="shared" si="45"/>
        <v>0</v>
      </c>
      <c r="EU39" s="4">
        <f t="shared" si="45"/>
        <v>0</v>
      </c>
      <c r="EV39" s="4">
        <f t="shared" si="45"/>
        <v>0</v>
      </c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>
        <f>ROUND(SUMIF(AA28:AA37,"=64881939",FQ28:FQ37),0)</f>
        <v>0</v>
      </c>
      <c r="FQ39" s="4">
        <f>ROUND(SUMIF(AA28:AA37,"=64881939",FR28:FR37),0)</f>
        <v>0</v>
      </c>
      <c r="FR39" s="4">
        <f>ROUND(SUMIF(AA28:AA37,"=64881939",GL28:GL37),0)</f>
        <v>0</v>
      </c>
      <c r="FS39" s="4">
        <f>ROUND(SUMIF(AA28:AA37,"=64881939",GM28:GM37),0)</f>
        <v>144143</v>
      </c>
      <c r="FT39" s="4">
        <f>ROUND(SUMIF(AA28:AA37,"=64881939",GN28:GN37),0)</f>
        <v>144143</v>
      </c>
      <c r="FU39" s="4">
        <f>ROUND(SUMIF(AA28:AA37,"=64881939",GO28:GO37),0)</f>
        <v>0</v>
      </c>
      <c r="FV39" s="4">
        <f>ROUND(SUMIF(AA28:AA37,"=64881939",GP28:GP37),0)</f>
        <v>0</v>
      </c>
      <c r="FW39" s="4">
        <f>DU39-FP39</f>
        <v>136</v>
      </c>
      <c r="FX39" s="4">
        <f>DU39-FQ39</f>
        <v>136</v>
      </c>
      <c r="FY39" s="4">
        <f>FP39-FR39</f>
        <v>0</v>
      </c>
      <c r="FZ39" s="4">
        <f>DU39-FP39-FQ39+FR39</f>
        <v>136</v>
      </c>
      <c r="GA39" s="4">
        <f>FQ39-FR39</f>
        <v>0</v>
      </c>
      <c r="GB39" s="4">
        <f>ROUND(SUMIF(AA28:AA37,"=64881939",GX28:GX37),0)</f>
        <v>0</v>
      </c>
      <c r="GC39" s="4">
        <f>ROUND(SUMIF(AA28:AA37,"=64881939",GY28:GY37),0)</f>
        <v>0</v>
      </c>
      <c r="GD39" s="4">
        <f>ROUND(SUMIF(AA28:AA37,"=64881939",GZ28:GZ37),0)</f>
        <v>0</v>
      </c>
      <c r="GE39" s="4">
        <f>ROUND(SUMIF(AA28:AA37,"=64881939",HD28:HD37),0)</f>
        <v>0</v>
      </c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201</v>
      </c>
      <c r="F41" s="5">
        <f>ROUND(Source!O39,O41)</f>
        <v>6000</v>
      </c>
      <c r="G41" s="5" t="s">
        <v>55</v>
      </c>
      <c r="H41" s="5" t="s">
        <v>56</v>
      </c>
      <c r="I41" s="5"/>
      <c r="J41" s="5"/>
      <c r="K41" s="5">
        <v>201</v>
      </c>
      <c r="L41" s="5">
        <v>1</v>
      </c>
      <c r="M41" s="5">
        <v>3</v>
      </c>
      <c r="N41" s="5" t="s">
        <v>3</v>
      </c>
      <c r="O41" s="5">
        <v>0</v>
      </c>
      <c r="P41" s="5">
        <f>ROUND(Source!DG39,O41)</f>
        <v>86129</v>
      </c>
      <c r="Q41" s="5"/>
      <c r="R41" s="5"/>
      <c r="S41" s="5"/>
      <c r="T41" s="5"/>
      <c r="U41" s="5"/>
      <c r="V41" s="5"/>
      <c r="W41" s="5">
        <v>5999.58</v>
      </c>
      <c r="X41" s="5">
        <v>1</v>
      </c>
      <c r="Y41" s="5">
        <v>5999.58</v>
      </c>
      <c r="Z41" s="5">
        <v>86129</v>
      </c>
      <c r="AA41" s="5">
        <v>1</v>
      </c>
      <c r="AB41" s="5">
        <v>86129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202</v>
      </c>
      <c r="F42" s="5">
        <f>ROUND(Source!P39,O42)</f>
        <v>6</v>
      </c>
      <c r="G42" s="5" t="s">
        <v>57</v>
      </c>
      <c r="H42" s="5" t="s">
        <v>58</v>
      </c>
      <c r="I42" s="5"/>
      <c r="J42" s="5"/>
      <c r="K42" s="5">
        <v>202</v>
      </c>
      <c r="L42" s="5">
        <v>2</v>
      </c>
      <c r="M42" s="5">
        <v>3</v>
      </c>
      <c r="N42" s="5" t="s">
        <v>3</v>
      </c>
      <c r="O42" s="5">
        <v>0</v>
      </c>
      <c r="P42" s="5">
        <f>ROUND(Source!DH39,O42)</f>
        <v>136</v>
      </c>
      <c r="Q42" s="5"/>
      <c r="R42" s="5"/>
      <c r="S42" s="5"/>
      <c r="T42" s="5"/>
      <c r="U42" s="5"/>
      <c r="V42" s="5"/>
      <c r="W42" s="5">
        <v>5.57</v>
      </c>
      <c r="X42" s="5">
        <v>1</v>
      </c>
      <c r="Y42" s="5">
        <v>5.57</v>
      </c>
      <c r="Z42" s="5">
        <v>136</v>
      </c>
      <c r="AA42" s="5">
        <v>1</v>
      </c>
      <c r="AB42" s="5">
        <v>136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222</v>
      </c>
      <c r="F43" s="5">
        <f>ROUND(Source!AO39,O43)</f>
        <v>0</v>
      </c>
      <c r="G43" s="5" t="s">
        <v>59</v>
      </c>
      <c r="H43" s="5" t="s">
        <v>60</v>
      </c>
      <c r="I43" s="5"/>
      <c r="J43" s="5"/>
      <c r="K43" s="5">
        <v>222</v>
      </c>
      <c r="L43" s="5">
        <v>3</v>
      </c>
      <c r="M43" s="5">
        <v>3</v>
      </c>
      <c r="N43" s="5" t="s">
        <v>3</v>
      </c>
      <c r="O43" s="5">
        <v>0</v>
      </c>
      <c r="P43" s="5">
        <f>ROUND(Source!EG39,O43)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225</v>
      </c>
      <c r="F44" s="5">
        <f>ROUND(Source!AV39,O44)</f>
        <v>6</v>
      </c>
      <c r="G44" s="5" t="s">
        <v>61</v>
      </c>
      <c r="H44" s="5" t="s">
        <v>62</v>
      </c>
      <c r="I44" s="5"/>
      <c r="J44" s="5"/>
      <c r="K44" s="5">
        <v>225</v>
      </c>
      <c r="L44" s="5">
        <v>4</v>
      </c>
      <c r="M44" s="5">
        <v>3</v>
      </c>
      <c r="N44" s="5" t="s">
        <v>3</v>
      </c>
      <c r="O44" s="5">
        <v>0</v>
      </c>
      <c r="P44" s="5">
        <f>ROUND(Source!EN39,O44)</f>
        <v>136</v>
      </c>
      <c r="Q44" s="5"/>
      <c r="R44" s="5"/>
      <c r="S44" s="5"/>
      <c r="T44" s="5"/>
      <c r="U44" s="5"/>
      <c r="V44" s="5"/>
      <c r="W44" s="5">
        <v>5.57</v>
      </c>
      <c r="X44" s="5">
        <v>1</v>
      </c>
      <c r="Y44" s="5">
        <v>5.57</v>
      </c>
      <c r="Z44" s="5">
        <v>136</v>
      </c>
      <c r="AA44" s="5">
        <v>1</v>
      </c>
      <c r="AB44" s="5">
        <v>136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226</v>
      </c>
      <c r="F45" s="5">
        <f>ROUND(Source!AW39,O45)</f>
        <v>6</v>
      </c>
      <c r="G45" s="5" t="s">
        <v>63</v>
      </c>
      <c r="H45" s="5" t="s">
        <v>64</v>
      </c>
      <c r="I45" s="5"/>
      <c r="J45" s="5"/>
      <c r="K45" s="5">
        <v>226</v>
      </c>
      <c r="L45" s="5">
        <v>5</v>
      </c>
      <c r="M45" s="5">
        <v>3</v>
      </c>
      <c r="N45" s="5" t="s">
        <v>3</v>
      </c>
      <c r="O45" s="5">
        <v>0</v>
      </c>
      <c r="P45" s="5">
        <f>ROUND(Source!EO39,O45)</f>
        <v>136</v>
      </c>
      <c r="Q45" s="5"/>
      <c r="R45" s="5"/>
      <c r="S45" s="5"/>
      <c r="T45" s="5"/>
      <c r="U45" s="5"/>
      <c r="V45" s="5"/>
      <c r="W45" s="5">
        <v>5.57</v>
      </c>
      <c r="X45" s="5">
        <v>1</v>
      </c>
      <c r="Y45" s="5">
        <v>5.57</v>
      </c>
      <c r="Z45" s="5">
        <v>136</v>
      </c>
      <c r="AA45" s="5">
        <v>1</v>
      </c>
      <c r="AB45" s="5">
        <v>136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227</v>
      </c>
      <c r="F46" s="5">
        <f>ROUND(Source!AX39,O46)</f>
        <v>0</v>
      </c>
      <c r="G46" s="5" t="s">
        <v>65</v>
      </c>
      <c r="H46" s="5" t="s">
        <v>66</v>
      </c>
      <c r="I46" s="5"/>
      <c r="J46" s="5"/>
      <c r="K46" s="5">
        <v>227</v>
      </c>
      <c r="L46" s="5">
        <v>6</v>
      </c>
      <c r="M46" s="5">
        <v>3</v>
      </c>
      <c r="N46" s="5" t="s">
        <v>3</v>
      </c>
      <c r="O46" s="5">
        <v>0</v>
      </c>
      <c r="P46" s="5">
        <f>ROUND(Source!EP39,O46)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228</v>
      </c>
      <c r="F47" s="5">
        <f>ROUND(Source!AY39,O47)</f>
        <v>6</v>
      </c>
      <c r="G47" s="5" t="s">
        <v>67</v>
      </c>
      <c r="H47" s="5" t="s">
        <v>68</v>
      </c>
      <c r="I47" s="5"/>
      <c r="J47" s="5"/>
      <c r="K47" s="5">
        <v>228</v>
      </c>
      <c r="L47" s="5">
        <v>7</v>
      </c>
      <c r="M47" s="5">
        <v>3</v>
      </c>
      <c r="N47" s="5" t="s">
        <v>3</v>
      </c>
      <c r="O47" s="5">
        <v>0</v>
      </c>
      <c r="P47" s="5">
        <f>ROUND(Source!EQ39,O47)</f>
        <v>136</v>
      </c>
      <c r="Q47" s="5"/>
      <c r="R47" s="5"/>
      <c r="S47" s="5"/>
      <c r="T47" s="5"/>
      <c r="U47" s="5"/>
      <c r="V47" s="5"/>
      <c r="W47" s="5">
        <v>5.57</v>
      </c>
      <c r="X47" s="5">
        <v>1</v>
      </c>
      <c r="Y47" s="5">
        <v>5.57</v>
      </c>
      <c r="Z47" s="5">
        <v>136</v>
      </c>
      <c r="AA47" s="5">
        <v>1</v>
      </c>
      <c r="AB47" s="5">
        <v>136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216</v>
      </c>
      <c r="F48" s="5">
        <f>ROUND(Source!AP39,O48)</f>
        <v>0</v>
      </c>
      <c r="G48" s="5" t="s">
        <v>69</v>
      </c>
      <c r="H48" s="5" t="s">
        <v>70</v>
      </c>
      <c r="I48" s="5"/>
      <c r="J48" s="5"/>
      <c r="K48" s="5">
        <v>216</v>
      </c>
      <c r="L48" s="5">
        <v>8</v>
      </c>
      <c r="M48" s="5">
        <v>3</v>
      </c>
      <c r="N48" s="5" t="s">
        <v>3</v>
      </c>
      <c r="O48" s="5">
        <v>0</v>
      </c>
      <c r="P48" s="5">
        <f>ROUND(Source!EH39,O48)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223</v>
      </c>
      <c r="F49" s="5">
        <f>ROUND(Source!AQ39,O49)</f>
        <v>0</v>
      </c>
      <c r="G49" s="5" t="s">
        <v>71</v>
      </c>
      <c r="H49" s="5" t="s">
        <v>72</v>
      </c>
      <c r="I49" s="5"/>
      <c r="J49" s="5"/>
      <c r="K49" s="5">
        <v>223</v>
      </c>
      <c r="L49" s="5">
        <v>9</v>
      </c>
      <c r="M49" s="5">
        <v>3</v>
      </c>
      <c r="N49" s="5" t="s">
        <v>3</v>
      </c>
      <c r="O49" s="5">
        <v>0</v>
      </c>
      <c r="P49" s="5">
        <f>ROUND(Source!EI39,O49)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229</v>
      </c>
      <c r="F50" s="5">
        <f>ROUND(Source!AZ39,O50)</f>
        <v>0</v>
      </c>
      <c r="G50" s="5" t="s">
        <v>73</v>
      </c>
      <c r="H50" s="5" t="s">
        <v>74</v>
      </c>
      <c r="I50" s="5"/>
      <c r="J50" s="5"/>
      <c r="K50" s="5">
        <v>229</v>
      </c>
      <c r="L50" s="5">
        <v>10</v>
      </c>
      <c r="M50" s="5">
        <v>3</v>
      </c>
      <c r="N50" s="5" t="s">
        <v>3</v>
      </c>
      <c r="O50" s="5">
        <v>0</v>
      </c>
      <c r="P50" s="5">
        <f>ROUND(Source!ER39,O50)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203</v>
      </c>
      <c r="F51" s="5">
        <f>ROUND(Source!Q39,O51)</f>
        <v>5857</v>
      </c>
      <c r="G51" s="5" t="s">
        <v>75</v>
      </c>
      <c r="H51" s="5" t="s">
        <v>76</v>
      </c>
      <c r="I51" s="5"/>
      <c r="J51" s="5"/>
      <c r="K51" s="5">
        <v>203</v>
      </c>
      <c r="L51" s="5">
        <v>11</v>
      </c>
      <c r="M51" s="5">
        <v>3</v>
      </c>
      <c r="N51" s="5" t="s">
        <v>3</v>
      </c>
      <c r="O51" s="5">
        <v>0</v>
      </c>
      <c r="P51" s="5">
        <f>ROUND(Source!DI39,O51)</f>
        <v>79009</v>
      </c>
      <c r="Q51" s="5"/>
      <c r="R51" s="5"/>
      <c r="S51" s="5"/>
      <c r="T51" s="5"/>
      <c r="U51" s="5"/>
      <c r="V51" s="5"/>
      <c r="W51" s="5">
        <v>5856.88</v>
      </c>
      <c r="X51" s="5">
        <v>1</v>
      </c>
      <c r="Y51" s="5">
        <v>5856.88</v>
      </c>
      <c r="Z51" s="5">
        <v>79009</v>
      </c>
      <c r="AA51" s="5">
        <v>1</v>
      </c>
      <c r="AB51" s="5">
        <v>79009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231</v>
      </c>
      <c r="F52" s="5">
        <f>ROUND(Source!BB39,O52)</f>
        <v>0</v>
      </c>
      <c r="G52" s="5" t="s">
        <v>77</v>
      </c>
      <c r="H52" s="5" t="s">
        <v>78</v>
      </c>
      <c r="I52" s="5"/>
      <c r="J52" s="5"/>
      <c r="K52" s="5">
        <v>231</v>
      </c>
      <c r="L52" s="5">
        <v>12</v>
      </c>
      <c r="M52" s="5">
        <v>3</v>
      </c>
      <c r="N52" s="5" t="s">
        <v>3</v>
      </c>
      <c r="O52" s="5">
        <v>0</v>
      </c>
      <c r="P52" s="5">
        <f>ROUND(Source!ET39,O52)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204</v>
      </c>
      <c r="F53" s="5">
        <f>ROUND(Source!R39,O53)</f>
        <v>688</v>
      </c>
      <c r="G53" s="5" t="s">
        <v>79</v>
      </c>
      <c r="H53" s="5" t="s">
        <v>80</v>
      </c>
      <c r="I53" s="5"/>
      <c r="J53" s="5"/>
      <c r="K53" s="5">
        <v>204</v>
      </c>
      <c r="L53" s="5">
        <v>13</v>
      </c>
      <c r="M53" s="5">
        <v>3</v>
      </c>
      <c r="N53" s="5" t="s">
        <v>3</v>
      </c>
      <c r="O53" s="5">
        <v>0</v>
      </c>
      <c r="P53" s="5">
        <f>ROUND(Source!DJ39,O53)</f>
        <v>35055</v>
      </c>
      <c r="Q53" s="5"/>
      <c r="R53" s="5"/>
      <c r="S53" s="5"/>
      <c r="T53" s="5"/>
      <c r="U53" s="5"/>
      <c r="V53" s="5"/>
      <c r="W53" s="5">
        <v>688.3</v>
      </c>
      <c r="X53" s="5">
        <v>1</v>
      </c>
      <c r="Y53" s="5">
        <v>688.3</v>
      </c>
      <c r="Z53" s="5">
        <v>35055</v>
      </c>
      <c r="AA53" s="5">
        <v>1</v>
      </c>
      <c r="AB53" s="5">
        <v>35055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205</v>
      </c>
      <c r="F54" s="5">
        <f>ROUND(Source!S39,O54)</f>
        <v>137</v>
      </c>
      <c r="G54" s="5" t="s">
        <v>81</v>
      </c>
      <c r="H54" s="5" t="s">
        <v>82</v>
      </c>
      <c r="I54" s="5"/>
      <c r="J54" s="5"/>
      <c r="K54" s="5">
        <v>205</v>
      </c>
      <c r="L54" s="5">
        <v>14</v>
      </c>
      <c r="M54" s="5">
        <v>3</v>
      </c>
      <c r="N54" s="5" t="s">
        <v>3</v>
      </c>
      <c r="O54" s="5">
        <v>0</v>
      </c>
      <c r="P54" s="5">
        <f>ROUND(Source!DK39,O54)</f>
        <v>6984</v>
      </c>
      <c r="Q54" s="5"/>
      <c r="R54" s="5"/>
      <c r="S54" s="5"/>
      <c r="T54" s="5"/>
      <c r="U54" s="5"/>
      <c r="V54" s="5"/>
      <c r="W54" s="5">
        <v>137.13</v>
      </c>
      <c r="X54" s="5">
        <v>1</v>
      </c>
      <c r="Y54" s="5">
        <v>137.13</v>
      </c>
      <c r="Z54" s="5">
        <v>6984</v>
      </c>
      <c r="AA54" s="5">
        <v>1</v>
      </c>
      <c r="AB54" s="5">
        <v>6984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232</v>
      </c>
      <c r="F55" s="5">
        <f>ROUND(Source!BC39,O55)</f>
        <v>0</v>
      </c>
      <c r="G55" s="5" t="s">
        <v>83</v>
      </c>
      <c r="H55" s="5" t="s">
        <v>84</v>
      </c>
      <c r="I55" s="5"/>
      <c r="J55" s="5"/>
      <c r="K55" s="5">
        <v>232</v>
      </c>
      <c r="L55" s="5">
        <v>15</v>
      </c>
      <c r="M55" s="5">
        <v>3</v>
      </c>
      <c r="N55" s="5" t="s">
        <v>3</v>
      </c>
      <c r="O55" s="5">
        <v>0</v>
      </c>
      <c r="P55" s="5">
        <f>ROUND(Source!EU39,O55)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214</v>
      </c>
      <c r="F56" s="5">
        <f>ROUND(Source!AS39,O56)</f>
        <v>7139</v>
      </c>
      <c r="G56" s="5" t="s">
        <v>85</v>
      </c>
      <c r="H56" s="5" t="s">
        <v>86</v>
      </c>
      <c r="I56" s="5"/>
      <c r="J56" s="5"/>
      <c r="K56" s="5">
        <v>214</v>
      </c>
      <c r="L56" s="5">
        <v>16</v>
      </c>
      <c r="M56" s="5">
        <v>3</v>
      </c>
      <c r="N56" s="5" t="s">
        <v>3</v>
      </c>
      <c r="O56" s="5">
        <v>0</v>
      </c>
      <c r="P56" s="5">
        <f>ROUND(Source!EK39,O56)</f>
        <v>144143</v>
      </c>
      <c r="Q56" s="5"/>
      <c r="R56" s="5"/>
      <c r="S56" s="5"/>
      <c r="T56" s="5"/>
      <c r="U56" s="5"/>
      <c r="V56" s="5"/>
      <c r="W56" s="5">
        <v>7138.68</v>
      </c>
      <c r="X56" s="5">
        <v>1</v>
      </c>
      <c r="Y56" s="5">
        <v>7138.68</v>
      </c>
      <c r="Z56" s="5">
        <v>144143</v>
      </c>
      <c r="AA56" s="5">
        <v>1</v>
      </c>
      <c r="AB56" s="5">
        <v>144143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215</v>
      </c>
      <c r="F57" s="5">
        <f>ROUND(Source!AT39,O57)</f>
        <v>0</v>
      </c>
      <c r="G57" s="5" t="s">
        <v>87</v>
      </c>
      <c r="H57" s="5" t="s">
        <v>88</v>
      </c>
      <c r="I57" s="5"/>
      <c r="J57" s="5"/>
      <c r="K57" s="5">
        <v>215</v>
      </c>
      <c r="L57" s="5">
        <v>17</v>
      </c>
      <c r="M57" s="5">
        <v>3</v>
      </c>
      <c r="N57" s="5" t="s">
        <v>3</v>
      </c>
      <c r="O57" s="5">
        <v>0</v>
      </c>
      <c r="P57" s="5">
        <f>ROUND(Source!EL39,O57)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217</v>
      </c>
      <c r="F58" s="5">
        <f>ROUND(Source!AU39,O58)</f>
        <v>0</v>
      </c>
      <c r="G58" s="5" t="s">
        <v>89</v>
      </c>
      <c r="H58" s="5" t="s">
        <v>90</v>
      </c>
      <c r="I58" s="5"/>
      <c r="J58" s="5"/>
      <c r="K58" s="5">
        <v>217</v>
      </c>
      <c r="L58" s="5">
        <v>18</v>
      </c>
      <c r="M58" s="5">
        <v>3</v>
      </c>
      <c r="N58" s="5" t="s">
        <v>3</v>
      </c>
      <c r="O58" s="5">
        <v>0</v>
      </c>
      <c r="P58" s="5">
        <f>ROUND(Source!EM39,O58)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230</v>
      </c>
      <c r="F59" s="5">
        <f>ROUND(Source!BA39,O59)</f>
        <v>0</v>
      </c>
      <c r="G59" s="5" t="s">
        <v>91</v>
      </c>
      <c r="H59" s="5" t="s">
        <v>92</v>
      </c>
      <c r="I59" s="5"/>
      <c r="J59" s="5"/>
      <c r="K59" s="5">
        <v>230</v>
      </c>
      <c r="L59" s="5">
        <v>19</v>
      </c>
      <c r="M59" s="5">
        <v>3</v>
      </c>
      <c r="N59" s="5" t="s">
        <v>3</v>
      </c>
      <c r="O59" s="5">
        <v>0</v>
      </c>
      <c r="P59" s="5">
        <f>ROUND(Source!ES39,O59)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206</v>
      </c>
      <c r="F60" s="5">
        <f>ROUND(Source!T39,O60)</f>
        <v>0</v>
      </c>
      <c r="G60" s="5" t="s">
        <v>93</v>
      </c>
      <c r="H60" s="5" t="s">
        <v>94</v>
      </c>
      <c r="I60" s="5"/>
      <c r="J60" s="5"/>
      <c r="K60" s="5">
        <v>206</v>
      </c>
      <c r="L60" s="5">
        <v>20</v>
      </c>
      <c r="M60" s="5">
        <v>3</v>
      </c>
      <c r="N60" s="5" t="s">
        <v>3</v>
      </c>
      <c r="O60" s="5">
        <v>0</v>
      </c>
      <c r="P60" s="5">
        <f>ROUND(Source!DL39,O60)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207</v>
      </c>
      <c r="F61" s="5">
        <f>ROUND(Source!U39,O61)</f>
        <v>17.580528000000001</v>
      </c>
      <c r="G61" s="5" t="s">
        <v>95</v>
      </c>
      <c r="H61" s="5" t="s">
        <v>96</v>
      </c>
      <c r="I61" s="5"/>
      <c r="J61" s="5"/>
      <c r="K61" s="5">
        <v>207</v>
      </c>
      <c r="L61" s="5">
        <v>21</v>
      </c>
      <c r="M61" s="5">
        <v>3</v>
      </c>
      <c r="N61" s="5" t="s">
        <v>3</v>
      </c>
      <c r="O61" s="5">
        <v>7</v>
      </c>
      <c r="P61" s="5">
        <f>ROUND(Source!DM39,O61)</f>
        <v>17.580528000000001</v>
      </c>
      <c r="Q61" s="5"/>
      <c r="R61" s="5"/>
      <c r="S61" s="5"/>
      <c r="T61" s="5"/>
      <c r="U61" s="5"/>
      <c r="V61" s="5"/>
      <c r="W61" s="5">
        <v>17.580528000000001</v>
      </c>
      <c r="X61" s="5">
        <v>1</v>
      </c>
      <c r="Y61" s="5">
        <v>17.580528000000001</v>
      </c>
      <c r="Z61" s="5">
        <v>17.580528000000001</v>
      </c>
      <c r="AA61" s="5">
        <v>1</v>
      </c>
      <c r="AB61" s="5">
        <v>17.580528000000001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208</v>
      </c>
      <c r="F62" s="5">
        <f>ROUND(Source!V39,O62)</f>
        <v>50.985072000000002</v>
      </c>
      <c r="G62" s="5" t="s">
        <v>97</v>
      </c>
      <c r="H62" s="5" t="s">
        <v>98</v>
      </c>
      <c r="I62" s="5"/>
      <c r="J62" s="5"/>
      <c r="K62" s="5">
        <v>208</v>
      </c>
      <c r="L62" s="5">
        <v>22</v>
      </c>
      <c r="M62" s="5">
        <v>3</v>
      </c>
      <c r="N62" s="5" t="s">
        <v>3</v>
      </c>
      <c r="O62" s="5">
        <v>7</v>
      </c>
      <c r="P62" s="5">
        <f>ROUND(Source!DN39,O62)</f>
        <v>50.985072000000002</v>
      </c>
      <c r="Q62" s="5"/>
      <c r="R62" s="5"/>
      <c r="S62" s="5"/>
      <c r="T62" s="5"/>
      <c r="U62" s="5"/>
      <c r="V62" s="5"/>
      <c r="W62" s="5">
        <v>50.985072000000002</v>
      </c>
      <c r="X62" s="5">
        <v>1</v>
      </c>
      <c r="Y62" s="5">
        <v>50.985072000000002</v>
      </c>
      <c r="Z62" s="5">
        <v>50.985072000000002</v>
      </c>
      <c r="AA62" s="5">
        <v>1</v>
      </c>
      <c r="AB62" s="5">
        <v>50.985072000000002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209</v>
      </c>
      <c r="F63" s="5">
        <f>ROUND(Source!W39,O63)</f>
        <v>0</v>
      </c>
      <c r="G63" s="5" t="s">
        <v>99</v>
      </c>
      <c r="H63" s="5" t="s">
        <v>100</v>
      </c>
      <c r="I63" s="5"/>
      <c r="J63" s="5"/>
      <c r="K63" s="5">
        <v>209</v>
      </c>
      <c r="L63" s="5">
        <v>23</v>
      </c>
      <c r="M63" s="5">
        <v>3</v>
      </c>
      <c r="N63" s="5" t="s">
        <v>3</v>
      </c>
      <c r="O63" s="5">
        <v>0</v>
      </c>
      <c r="P63" s="5">
        <f>ROUND(Source!DO39,O63)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233</v>
      </c>
      <c r="F64" s="5">
        <f>ROUND(Source!BD39,O64)</f>
        <v>0</v>
      </c>
      <c r="G64" s="5" t="s">
        <v>101</v>
      </c>
      <c r="H64" s="5" t="s">
        <v>102</v>
      </c>
      <c r="I64" s="5"/>
      <c r="J64" s="5"/>
      <c r="K64" s="5">
        <v>233</v>
      </c>
      <c r="L64" s="5">
        <v>24</v>
      </c>
      <c r="M64" s="5">
        <v>3</v>
      </c>
      <c r="N64" s="5" t="s">
        <v>3</v>
      </c>
      <c r="O64" s="5">
        <v>0</v>
      </c>
      <c r="P64" s="5">
        <f>ROUND(Source!EV39,O64)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210</v>
      </c>
      <c r="F65" s="5">
        <f>ROUND(Source!X39,O65)</f>
        <v>759</v>
      </c>
      <c r="G65" s="5" t="s">
        <v>103</v>
      </c>
      <c r="H65" s="5" t="s">
        <v>104</v>
      </c>
      <c r="I65" s="5"/>
      <c r="J65" s="5"/>
      <c r="K65" s="5">
        <v>210</v>
      </c>
      <c r="L65" s="5">
        <v>25</v>
      </c>
      <c r="M65" s="5">
        <v>3</v>
      </c>
      <c r="N65" s="5" t="s">
        <v>3</v>
      </c>
      <c r="O65" s="5">
        <v>0</v>
      </c>
      <c r="P65" s="5">
        <f>ROUND(Source!DP39,O65)</f>
        <v>38676</v>
      </c>
      <c r="Q65" s="5"/>
      <c r="R65" s="5"/>
      <c r="S65" s="5"/>
      <c r="T65" s="5"/>
      <c r="U65" s="5"/>
      <c r="V65" s="5"/>
      <c r="W65" s="5">
        <v>759.4</v>
      </c>
      <c r="X65" s="5">
        <v>1</v>
      </c>
      <c r="Y65" s="5">
        <v>759.4</v>
      </c>
      <c r="Z65" s="5">
        <v>38676</v>
      </c>
      <c r="AA65" s="5">
        <v>1</v>
      </c>
      <c r="AB65" s="5">
        <v>38676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211</v>
      </c>
      <c r="F66" s="5">
        <f>ROUND(Source!Y39,O66)</f>
        <v>380</v>
      </c>
      <c r="G66" s="5" t="s">
        <v>105</v>
      </c>
      <c r="H66" s="5" t="s">
        <v>106</v>
      </c>
      <c r="I66" s="5"/>
      <c r="J66" s="5"/>
      <c r="K66" s="5">
        <v>211</v>
      </c>
      <c r="L66" s="5">
        <v>26</v>
      </c>
      <c r="M66" s="5">
        <v>3</v>
      </c>
      <c r="N66" s="5" t="s">
        <v>3</v>
      </c>
      <c r="O66" s="5">
        <v>0</v>
      </c>
      <c r="P66" s="5">
        <f>ROUND(Source!DQ39,O66)</f>
        <v>19338</v>
      </c>
      <c r="Q66" s="5"/>
      <c r="R66" s="5"/>
      <c r="S66" s="5"/>
      <c r="T66" s="5"/>
      <c r="U66" s="5"/>
      <c r="V66" s="5"/>
      <c r="W66" s="5">
        <v>379.7</v>
      </c>
      <c r="X66" s="5">
        <v>1</v>
      </c>
      <c r="Y66" s="5">
        <v>379.7</v>
      </c>
      <c r="Z66" s="5">
        <v>19338</v>
      </c>
      <c r="AA66" s="5">
        <v>1</v>
      </c>
      <c r="AB66" s="5">
        <v>19338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224</v>
      </c>
      <c r="F67" s="5">
        <f>ROUND(Source!AR39,O67)</f>
        <v>7139</v>
      </c>
      <c r="G67" s="5" t="s">
        <v>107</v>
      </c>
      <c r="H67" s="5" t="s">
        <v>108</v>
      </c>
      <c r="I67" s="5"/>
      <c r="J67" s="5"/>
      <c r="K67" s="5">
        <v>224</v>
      </c>
      <c r="L67" s="5">
        <v>27</v>
      </c>
      <c r="M67" s="5">
        <v>3</v>
      </c>
      <c r="N67" s="5" t="s">
        <v>3</v>
      </c>
      <c r="O67" s="5">
        <v>0</v>
      </c>
      <c r="P67" s="5">
        <f>ROUND(Source!EJ39,O67)</f>
        <v>144143</v>
      </c>
      <c r="Q67" s="5"/>
      <c r="R67" s="5"/>
      <c r="S67" s="5"/>
      <c r="T67" s="5"/>
      <c r="U67" s="5"/>
      <c r="V67" s="5"/>
      <c r="W67" s="5">
        <v>7138.68</v>
      </c>
      <c r="X67" s="5">
        <v>1</v>
      </c>
      <c r="Y67" s="5">
        <v>7138.68</v>
      </c>
      <c r="Z67" s="5">
        <v>144143</v>
      </c>
      <c r="AA67" s="5">
        <v>1</v>
      </c>
      <c r="AB67" s="5">
        <v>144143</v>
      </c>
    </row>
    <row r="69" spans="1:255" x14ac:dyDescent="0.2">
      <c r="A69" s="1">
        <v>4</v>
      </c>
      <c r="B69" s="1">
        <v>1</v>
      </c>
      <c r="C69" s="1"/>
      <c r="D69" s="1">
        <f>ROW(A90)</f>
        <v>90</v>
      </c>
      <c r="E69" s="1"/>
      <c r="F69" s="1" t="s">
        <v>109</v>
      </c>
      <c r="G69" s="1" t="s">
        <v>110</v>
      </c>
      <c r="H69" s="1" t="s">
        <v>3</v>
      </c>
      <c r="I69" s="1">
        <v>0</v>
      </c>
      <c r="J69" s="1"/>
      <c r="K69" s="1">
        <v>-1</v>
      </c>
      <c r="L69" s="1"/>
      <c r="M69" s="1" t="s">
        <v>3</v>
      </c>
      <c r="N69" s="1"/>
      <c r="O69" s="1"/>
      <c r="P69" s="1"/>
      <c r="Q69" s="1"/>
      <c r="R69" s="1"/>
      <c r="S69" s="1">
        <v>0</v>
      </c>
      <c r="T69" s="1">
        <v>0</v>
      </c>
      <c r="U69" s="1" t="s">
        <v>3</v>
      </c>
      <c r="V69" s="1">
        <v>7</v>
      </c>
      <c r="W69" s="1"/>
      <c r="X69" s="1"/>
      <c r="Y69" s="1"/>
      <c r="Z69" s="1"/>
      <c r="AA69" s="1"/>
      <c r="AB69" s="1" t="s">
        <v>3</v>
      </c>
      <c r="AC69" s="1" t="s">
        <v>3</v>
      </c>
      <c r="AD69" s="1" t="s">
        <v>3</v>
      </c>
      <c r="AE69" s="1" t="s">
        <v>3</v>
      </c>
      <c r="AF69" s="1" t="s">
        <v>3</v>
      </c>
      <c r="AG69" s="1" t="s">
        <v>3</v>
      </c>
      <c r="AH69" s="1"/>
      <c r="AI69" s="1"/>
      <c r="AJ69" s="1"/>
      <c r="AK69" s="1"/>
      <c r="AL69" s="1"/>
      <c r="AM69" s="1"/>
      <c r="AN69" s="1"/>
      <c r="AO69" s="1"/>
      <c r="AP69" s="1" t="s">
        <v>3</v>
      </c>
      <c r="AQ69" s="1" t="s">
        <v>3</v>
      </c>
      <c r="AR69" s="1" t="s">
        <v>3</v>
      </c>
      <c r="AS69" s="1"/>
      <c r="AT69" s="1"/>
      <c r="AU69" s="1"/>
      <c r="AV69" s="1"/>
      <c r="AW69" s="1"/>
      <c r="AX69" s="1"/>
      <c r="AY69" s="1"/>
      <c r="AZ69" s="1" t="s">
        <v>3</v>
      </c>
      <c r="BA69" s="1"/>
      <c r="BB69" s="1" t="s">
        <v>3</v>
      </c>
      <c r="BC69" s="1" t="s">
        <v>3</v>
      </c>
      <c r="BD69" s="1" t="s">
        <v>3</v>
      </c>
      <c r="BE69" s="1" t="s">
        <v>3</v>
      </c>
      <c r="BF69" s="1" t="s">
        <v>3</v>
      </c>
      <c r="BG69" s="1" t="s">
        <v>3</v>
      </c>
      <c r="BH69" s="1" t="s">
        <v>3</v>
      </c>
      <c r="BI69" s="1" t="s">
        <v>3</v>
      </c>
      <c r="BJ69" s="1" t="s">
        <v>3</v>
      </c>
      <c r="BK69" s="1" t="s">
        <v>3</v>
      </c>
      <c r="BL69" s="1" t="s">
        <v>3</v>
      </c>
      <c r="BM69" s="1" t="s">
        <v>3</v>
      </c>
      <c r="BN69" s="1" t="s">
        <v>3</v>
      </c>
      <c r="BO69" s="1" t="s">
        <v>3</v>
      </c>
      <c r="BP69" s="1" t="s">
        <v>3</v>
      </c>
      <c r="BQ69" s="1"/>
      <c r="BR69" s="1"/>
      <c r="BS69" s="1"/>
      <c r="BT69" s="1"/>
      <c r="BU69" s="1"/>
      <c r="BV69" s="1"/>
      <c r="BW69" s="1"/>
      <c r="BX69" s="1">
        <v>0</v>
      </c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>
        <v>0</v>
      </c>
    </row>
    <row r="71" spans="1:255" x14ac:dyDescent="0.2">
      <c r="A71" s="3">
        <v>52</v>
      </c>
      <c r="B71" s="3">
        <f t="shared" ref="B71:G71" si="46">B90</f>
        <v>1</v>
      </c>
      <c r="C71" s="3">
        <f t="shared" si="46"/>
        <v>4</v>
      </c>
      <c r="D71" s="3">
        <f t="shared" si="46"/>
        <v>69</v>
      </c>
      <c r="E71" s="3">
        <f t="shared" si="46"/>
        <v>0</v>
      </c>
      <c r="F71" s="3" t="str">
        <f t="shared" si="46"/>
        <v>2</v>
      </c>
      <c r="G71" s="3" t="str">
        <f t="shared" si="46"/>
        <v>Насыпь грунта 248017–2021-ИЛО1-ПЗУ-ТЧ л. 13, 248017–2021-ИЛО1-ПЗУ-04 примечания</v>
      </c>
      <c r="H71" s="3"/>
      <c r="I71" s="3"/>
      <c r="J71" s="3"/>
      <c r="K71" s="3"/>
      <c r="L71" s="3"/>
      <c r="M71" s="3"/>
      <c r="N71" s="3"/>
      <c r="O71" s="3">
        <f t="shared" ref="O71:AT71" si="47">O90</f>
        <v>24517</v>
      </c>
      <c r="P71" s="3">
        <f t="shared" si="47"/>
        <v>18</v>
      </c>
      <c r="Q71" s="3">
        <f t="shared" si="47"/>
        <v>24054</v>
      </c>
      <c r="R71" s="3">
        <f t="shared" si="47"/>
        <v>3087</v>
      </c>
      <c r="S71" s="3">
        <f t="shared" si="47"/>
        <v>445</v>
      </c>
      <c r="T71" s="3">
        <f t="shared" si="47"/>
        <v>0</v>
      </c>
      <c r="U71" s="3">
        <f t="shared" si="47"/>
        <v>57.013488000000002</v>
      </c>
      <c r="V71" s="3">
        <f t="shared" si="47"/>
        <v>238.99694399999998</v>
      </c>
      <c r="W71" s="3">
        <f t="shared" si="47"/>
        <v>0</v>
      </c>
      <c r="X71" s="3">
        <f t="shared" si="47"/>
        <v>3249</v>
      </c>
      <c r="Y71" s="3">
        <f t="shared" si="47"/>
        <v>1624</v>
      </c>
      <c r="Z71" s="3">
        <f t="shared" si="47"/>
        <v>0</v>
      </c>
      <c r="AA71" s="3">
        <f t="shared" si="47"/>
        <v>0</v>
      </c>
      <c r="AB71" s="3">
        <f t="shared" si="47"/>
        <v>24517</v>
      </c>
      <c r="AC71" s="3">
        <f t="shared" si="47"/>
        <v>18</v>
      </c>
      <c r="AD71" s="3">
        <f t="shared" si="47"/>
        <v>24054</v>
      </c>
      <c r="AE71" s="3">
        <f t="shared" si="47"/>
        <v>3087</v>
      </c>
      <c r="AF71" s="3">
        <f t="shared" si="47"/>
        <v>445</v>
      </c>
      <c r="AG71" s="3">
        <f t="shared" si="47"/>
        <v>0</v>
      </c>
      <c r="AH71" s="3">
        <f t="shared" si="47"/>
        <v>57.013488000000002</v>
      </c>
      <c r="AI71" s="3">
        <f t="shared" si="47"/>
        <v>238.99694399999998</v>
      </c>
      <c r="AJ71" s="3">
        <f t="shared" si="47"/>
        <v>0</v>
      </c>
      <c r="AK71" s="3">
        <f t="shared" si="47"/>
        <v>3249</v>
      </c>
      <c r="AL71" s="3">
        <f t="shared" si="47"/>
        <v>1624</v>
      </c>
      <c r="AM71" s="3">
        <f t="shared" si="47"/>
        <v>0</v>
      </c>
      <c r="AN71" s="3">
        <f t="shared" si="47"/>
        <v>0</v>
      </c>
      <c r="AO71" s="3">
        <f t="shared" si="47"/>
        <v>0</v>
      </c>
      <c r="AP71" s="3">
        <f t="shared" si="47"/>
        <v>0</v>
      </c>
      <c r="AQ71" s="3">
        <f t="shared" si="47"/>
        <v>0</v>
      </c>
      <c r="AR71" s="3">
        <f t="shared" si="47"/>
        <v>29390</v>
      </c>
      <c r="AS71" s="3">
        <f t="shared" si="47"/>
        <v>29390</v>
      </c>
      <c r="AT71" s="3">
        <f t="shared" si="47"/>
        <v>0</v>
      </c>
      <c r="AU71" s="3">
        <f t="shared" ref="AU71:BZ71" si="48">AU90</f>
        <v>0</v>
      </c>
      <c r="AV71" s="3">
        <f t="shared" si="48"/>
        <v>18</v>
      </c>
      <c r="AW71" s="3">
        <f t="shared" si="48"/>
        <v>18</v>
      </c>
      <c r="AX71" s="3">
        <f t="shared" si="48"/>
        <v>0</v>
      </c>
      <c r="AY71" s="3">
        <f t="shared" si="48"/>
        <v>18</v>
      </c>
      <c r="AZ71" s="3">
        <f t="shared" si="48"/>
        <v>0</v>
      </c>
      <c r="BA71" s="3">
        <f t="shared" si="48"/>
        <v>0</v>
      </c>
      <c r="BB71" s="3">
        <f t="shared" si="48"/>
        <v>0</v>
      </c>
      <c r="BC71" s="3">
        <f t="shared" si="48"/>
        <v>0</v>
      </c>
      <c r="BD71" s="3">
        <f t="shared" si="48"/>
        <v>0</v>
      </c>
      <c r="BE71" s="3">
        <f t="shared" si="48"/>
        <v>0</v>
      </c>
      <c r="BF71" s="3">
        <f t="shared" si="48"/>
        <v>0</v>
      </c>
      <c r="BG71" s="3">
        <f t="shared" si="48"/>
        <v>0</v>
      </c>
      <c r="BH71" s="3">
        <f t="shared" si="48"/>
        <v>0</v>
      </c>
      <c r="BI71" s="3">
        <f t="shared" si="48"/>
        <v>0</v>
      </c>
      <c r="BJ71" s="3">
        <f t="shared" si="48"/>
        <v>0</v>
      </c>
      <c r="BK71" s="3">
        <f t="shared" si="48"/>
        <v>0</v>
      </c>
      <c r="BL71" s="3">
        <f t="shared" si="48"/>
        <v>0</v>
      </c>
      <c r="BM71" s="3">
        <f t="shared" si="48"/>
        <v>0</v>
      </c>
      <c r="BN71" s="3">
        <f t="shared" si="48"/>
        <v>0</v>
      </c>
      <c r="BO71" s="3">
        <f t="shared" si="48"/>
        <v>0</v>
      </c>
      <c r="BP71" s="3">
        <f t="shared" si="48"/>
        <v>0</v>
      </c>
      <c r="BQ71" s="3">
        <f t="shared" si="48"/>
        <v>0</v>
      </c>
      <c r="BR71" s="3">
        <f t="shared" si="48"/>
        <v>0</v>
      </c>
      <c r="BS71" s="3">
        <f t="shared" si="48"/>
        <v>0</v>
      </c>
      <c r="BT71" s="3">
        <f t="shared" si="48"/>
        <v>0</v>
      </c>
      <c r="BU71" s="3">
        <f t="shared" si="48"/>
        <v>0</v>
      </c>
      <c r="BV71" s="3">
        <f t="shared" si="48"/>
        <v>0</v>
      </c>
      <c r="BW71" s="3">
        <f t="shared" si="48"/>
        <v>0</v>
      </c>
      <c r="BX71" s="3">
        <f t="shared" si="48"/>
        <v>0</v>
      </c>
      <c r="BY71" s="3">
        <f t="shared" si="48"/>
        <v>0</v>
      </c>
      <c r="BZ71" s="3">
        <f t="shared" si="48"/>
        <v>0</v>
      </c>
      <c r="CA71" s="3">
        <f t="shared" ref="CA71:DF71" si="49">CA90</f>
        <v>29390</v>
      </c>
      <c r="CB71" s="3">
        <f t="shared" si="49"/>
        <v>29390</v>
      </c>
      <c r="CC71" s="3">
        <f t="shared" si="49"/>
        <v>0</v>
      </c>
      <c r="CD71" s="3">
        <f t="shared" si="49"/>
        <v>0</v>
      </c>
      <c r="CE71" s="3">
        <f t="shared" si="49"/>
        <v>18</v>
      </c>
      <c r="CF71" s="3">
        <f t="shared" si="49"/>
        <v>18</v>
      </c>
      <c r="CG71" s="3">
        <f t="shared" si="49"/>
        <v>0</v>
      </c>
      <c r="CH71" s="3">
        <f t="shared" si="49"/>
        <v>18</v>
      </c>
      <c r="CI71" s="3">
        <f t="shared" si="49"/>
        <v>0</v>
      </c>
      <c r="CJ71" s="3">
        <f t="shared" si="49"/>
        <v>0</v>
      </c>
      <c r="CK71" s="3">
        <f t="shared" si="49"/>
        <v>0</v>
      </c>
      <c r="CL71" s="3">
        <f t="shared" si="49"/>
        <v>0</v>
      </c>
      <c r="CM71" s="3">
        <f t="shared" si="49"/>
        <v>0</v>
      </c>
      <c r="CN71" s="3">
        <f t="shared" si="49"/>
        <v>0</v>
      </c>
      <c r="CO71" s="3">
        <f t="shared" si="49"/>
        <v>0</v>
      </c>
      <c r="CP71" s="3">
        <f t="shared" si="49"/>
        <v>0</v>
      </c>
      <c r="CQ71" s="3">
        <f t="shared" si="49"/>
        <v>0</v>
      </c>
      <c r="CR71" s="3">
        <f t="shared" si="49"/>
        <v>0</v>
      </c>
      <c r="CS71" s="3">
        <f t="shared" si="49"/>
        <v>0</v>
      </c>
      <c r="CT71" s="3">
        <f t="shared" si="49"/>
        <v>0</v>
      </c>
      <c r="CU71" s="3">
        <f t="shared" si="49"/>
        <v>0</v>
      </c>
      <c r="CV71" s="3">
        <f t="shared" si="49"/>
        <v>0</v>
      </c>
      <c r="CW71" s="3">
        <f t="shared" si="49"/>
        <v>0</v>
      </c>
      <c r="CX71" s="3">
        <f t="shared" si="49"/>
        <v>0</v>
      </c>
      <c r="CY71" s="3">
        <f t="shared" si="49"/>
        <v>0</v>
      </c>
      <c r="CZ71" s="3">
        <f t="shared" si="49"/>
        <v>0</v>
      </c>
      <c r="DA71" s="3">
        <f t="shared" si="49"/>
        <v>0</v>
      </c>
      <c r="DB71" s="3">
        <f t="shared" si="49"/>
        <v>0</v>
      </c>
      <c r="DC71" s="3">
        <f t="shared" si="49"/>
        <v>0</v>
      </c>
      <c r="DD71" s="3">
        <f t="shared" si="49"/>
        <v>0</v>
      </c>
      <c r="DE71" s="3">
        <f t="shared" si="49"/>
        <v>0</v>
      </c>
      <c r="DF71" s="3">
        <f t="shared" si="49"/>
        <v>0</v>
      </c>
      <c r="DG71" s="4">
        <f t="shared" ref="DG71:EL71" si="50">DG90</f>
        <v>366753</v>
      </c>
      <c r="DH71" s="4">
        <f t="shared" si="50"/>
        <v>441</v>
      </c>
      <c r="DI71" s="4">
        <f t="shared" si="50"/>
        <v>343663</v>
      </c>
      <c r="DJ71" s="4">
        <f t="shared" si="50"/>
        <v>157197</v>
      </c>
      <c r="DK71" s="4">
        <f t="shared" si="50"/>
        <v>22649</v>
      </c>
      <c r="DL71" s="4">
        <f t="shared" si="50"/>
        <v>0</v>
      </c>
      <c r="DM71" s="4">
        <f t="shared" si="50"/>
        <v>57.013488000000002</v>
      </c>
      <c r="DN71" s="4">
        <f t="shared" si="50"/>
        <v>238.99694399999998</v>
      </c>
      <c r="DO71" s="4">
        <f t="shared" si="50"/>
        <v>0</v>
      </c>
      <c r="DP71" s="4">
        <f t="shared" si="50"/>
        <v>165458</v>
      </c>
      <c r="DQ71" s="4">
        <f t="shared" si="50"/>
        <v>82729</v>
      </c>
      <c r="DR71" s="4">
        <f t="shared" si="50"/>
        <v>0</v>
      </c>
      <c r="DS71" s="4">
        <f t="shared" si="50"/>
        <v>0</v>
      </c>
      <c r="DT71" s="4">
        <f t="shared" si="50"/>
        <v>366753</v>
      </c>
      <c r="DU71" s="4">
        <f t="shared" si="50"/>
        <v>441</v>
      </c>
      <c r="DV71" s="4">
        <f t="shared" si="50"/>
        <v>343663</v>
      </c>
      <c r="DW71" s="4">
        <f t="shared" si="50"/>
        <v>157197</v>
      </c>
      <c r="DX71" s="4">
        <f t="shared" si="50"/>
        <v>22649</v>
      </c>
      <c r="DY71" s="4">
        <f t="shared" si="50"/>
        <v>0</v>
      </c>
      <c r="DZ71" s="4">
        <f t="shared" si="50"/>
        <v>57.013488000000002</v>
      </c>
      <c r="EA71" s="4">
        <f t="shared" si="50"/>
        <v>238.99694399999998</v>
      </c>
      <c r="EB71" s="4">
        <f t="shared" si="50"/>
        <v>0</v>
      </c>
      <c r="EC71" s="4">
        <f t="shared" si="50"/>
        <v>165458</v>
      </c>
      <c r="ED71" s="4">
        <f t="shared" si="50"/>
        <v>82729</v>
      </c>
      <c r="EE71" s="4">
        <f t="shared" si="50"/>
        <v>0</v>
      </c>
      <c r="EF71" s="4">
        <f t="shared" si="50"/>
        <v>0</v>
      </c>
      <c r="EG71" s="4">
        <f t="shared" si="50"/>
        <v>0</v>
      </c>
      <c r="EH71" s="4">
        <f t="shared" si="50"/>
        <v>0</v>
      </c>
      <c r="EI71" s="4">
        <f t="shared" si="50"/>
        <v>0</v>
      </c>
      <c r="EJ71" s="4">
        <f t="shared" si="50"/>
        <v>614940</v>
      </c>
      <c r="EK71" s="4">
        <f t="shared" si="50"/>
        <v>614940</v>
      </c>
      <c r="EL71" s="4">
        <f t="shared" si="50"/>
        <v>0</v>
      </c>
      <c r="EM71" s="4">
        <f t="shared" ref="EM71:FR71" si="51">EM90</f>
        <v>0</v>
      </c>
      <c r="EN71" s="4">
        <f t="shared" si="51"/>
        <v>441</v>
      </c>
      <c r="EO71" s="4">
        <f t="shared" si="51"/>
        <v>441</v>
      </c>
      <c r="EP71" s="4">
        <f t="shared" si="51"/>
        <v>0</v>
      </c>
      <c r="EQ71" s="4">
        <f t="shared" si="51"/>
        <v>441</v>
      </c>
      <c r="ER71" s="4">
        <f t="shared" si="51"/>
        <v>0</v>
      </c>
      <c r="ES71" s="4">
        <f t="shared" si="51"/>
        <v>0</v>
      </c>
      <c r="ET71" s="4">
        <f t="shared" si="51"/>
        <v>0</v>
      </c>
      <c r="EU71" s="4">
        <f t="shared" si="51"/>
        <v>0</v>
      </c>
      <c r="EV71" s="4">
        <f t="shared" si="51"/>
        <v>0</v>
      </c>
      <c r="EW71" s="4">
        <f t="shared" si="51"/>
        <v>0</v>
      </c>
      <c r="EX71" s="4">
        <f t="shared" si="51"/>
        <v>0</v>
      </c>
      <c r="EY71" s="4">
        <f t="shared" si="51"/>
        <v>0</v>
      </c>
      <c r="EZ71" s="4">
        <f t="shared" si="51"/>
        <v>0</v>
      </c>
      <c r="FA71" s="4">
        <f t="shared" si="51"/>
        <v>0</v>
      </c>
      <c r="FB71" s="4">
        <f t="shared" si="51"/>
        <v>0</v>
      </c>
      <c r="FC71" s="4">
        <f t="shared" si="51"/>
        <v>0</v>
      </c>
      <c r="FD71" s="4">
        <f t="shared" si="51"/>
        <v>0</v>
      </c>
      <c r="FE71" s="4">
        <f t="shared" si="51"/>
        <v>0</v>
      </c>
      <c r="FF71" s="4">
        <f t="shared" si="51"/>
        <v>0</v>
      </c>
      <c r="FG71" s="4">
        <f t="shared" si="51"/>
        <v>0</v>
      </c>
      <c r="FH71" s="4">
        <f t="shared" si="51"/>
        <v>0</v>
      </c>
      <c r="FI71" s="4">
        <f t="shared" si="51"/>
        <v>0</v>
      </c>
      <c r="FJ71" s="4">
        <f t="shared" si="51"/>
        <v>0</v>
      </c>
      <c r="FK71" s="4">
        <f t="shared" si="51"/>
        <v>0</v>
      </c>
      <c r="FL71" s="4">
        <f t="shared" si="51"/>
        <v>0</v>
      </c>
      <c r="FM71" s="4">
        <f t="shared" si="51"/>
        <v>0</v>
      </c>
      <c r="FN71" s="4">
        <f t="shared" si="51"/>
        <v>0</v>
      </c>
      <c r="FO71" s="4">
        <f t="shared" si="51"/>
        <v>0</v>
      </c>
      <c r="FP71" s="4">
        <f t="shared" si="51"/>
        <v>0</v>
      </c>
      <c r="FQ71" s="4">
        <f t="shared" si="51"/>
        <v>0</v>
      </c>
      <c r="FR71" s="4">
        <f t="shared" si="51"/>
        <v>0</v>
      </c>
      <c r="FS71" s="4">
        <f t="shared" ref="FS71:GX71" si="52">FS90</f>
        <v>614940</v>
      </c>
      <c r="FT71" s="4">
        <f t="shared" si="52"/>
        <v>614940</v>
      </c>
      <c r="FU71" s="4">
        <f t="shared" si="52"/>
        <v>0</v>
      </c>
      <c r="FV71" s="4">
        <f t="shared" si="52"/>
        <v>0</v>
      </c>
      <c r="FW71" s="4">
        <f t="shared" si="52"/>
        <v>441</v>
      </c>
      <c r="FX71" s="4">
        <f t="shared" si="52"/>
        <v>441</v>
      </c>
      <c r="FY71" s="4">
        <f t="shared" si="52"/>
        <v>0</v>
      </c>
      <c r="FZ71" s="4">
        <f t="shared" si="52"/>
        <v>441</v>
      </c>
      <c r="GA71" s="4">
        <f t="shared" si="52"/>
        <v>0</v>
      </c>
      <c r="GB71" s="4">
        <f t="shared" si="52"/>
        <v>0</v>
      </c>
      <c r="GC71" s="4">
        <f t="shared" si="52"/>
        <v>0</v>
      </c>
      <c r="GD71" s="4">
        <f t="shared" si="52"/>
        <v>0</v>
      </c>
      <c r="GE71" s="4">
        <f t="shared" si="52"/>
        <v>0</v>
      </c>
      <c r="GF71" s="4">
        <f t="shared" si="52"/>
        <v>0</v>
      </c>
      <c r="GG71" s="4">
        <f t="shared" si="52"/>
        <v>0</v>
      </c>
      <c r="GH71" s="4">
        <f t="shared" si="52"/>
        <v>0</v>
      </c>
      <c r="GI71" s="4">
        <f t="shared" si="52"/>
        <v>0</v>
      </c>
      <c r="GJ71" s="4">
        <f t="shared" si="52"/>
        <v>0</v>
      </c>
      <c r="GK71" s="4">
        <f t="shared" si="52"/>
        <v>0</v>
      </c>
      <c r="GL71" s="4">
        <f t="shared" si="52"/>
        <v>0</v>
      </c>
      <c r="GM71" s="4">
        <f t="shared" si="52"/>
        <v>0</v>
      </c>
      <c r="GN71" s="4">
        <f t="shared" si="52"/>
        <v>0</v>
      </c>
      <c r="GO71" s="4">
        <f t="shared" si="52"/>
        <v>0</v>
      </c>
      <c r="GP71" s="4">
        <f t="shared" si="52"/>
        <v>0</v>
      </c>
      <c r="GQ71" s="4">
        <f t="shared" si="52"/>
        <v>0</v>
      </c>
      <c r="GR71" s="4">
        <f t="shared" si="52"/>
        <v>0</v>
      </c>
      <c r="GS71" s="4">
        <f t="shared" si="52"/>
        <v>0</v>
      </c>
      <c r="GT71" s="4">
        <f t="shared" si="52"/>
        <v>0</v>
      </c>
      <c r="GU71" s="4">
        <f t="shared" si="52"/>
        <v>0</v>
      </c>
      <c r="GV71" s="4">
        <f t="shared" si="52"/>
        <v>0</v>
      </c>
      <c r="GW71" s="4">
        <f t="shared" si="52"/>
        <v>0</v>
      </c>
      <c r="GX71" s="4">
        <f t="shared" si="52"/>
        <v>0</v>
      </c>
    </row>
    <row r="73" spans="1:255" x14ac:dyDescent="0.2">
      <c r="A73" s="2">
        <v>17</v>
      </c>
      <c r="B73" s="2">
        <v>1</v>
      </c>
      <c r="C73" s="2">
        <f>ROW(SmtRes!A26)</f>
        <v>26</v>
      </c>
      <c r="D73" s="2">
        <f>ROW(EtalonRes!A26)</f>
        <v>26</v>
      </c>
      <c r="E73" s="2" t="s">
        <v>3</v>
      </c>
      <c r="F73" s="2" t="s">
        <v>24</v>
      </c>
      <c r="G73" s="2" t="s">
        <v>25</v>
      </c>
      <c r="H73" s="2" t="s">
        <v>26</v>
      </c>
      <c r="I73" s="2">
        <f>ROUND(ROUND(1284/1000,4),7)</f>
        <v>1.284</v>
      </c>
      <c r="J73" s="2">
        <v>0</v>
      </c>
      <c r="K73" s="2">
        <f>ROUND(ROUND(1284/1000,4),7)</f>
        <v>1.284</v>
      </c>
      <c r="L73" s="2"/>
      <c r="M73" s="2"/>
      <c r="N73" s="2"/>
      <c r="O73" s="2">
        <f>ROUND(CP73,2)</f>
        <v>42.01</v>
      </c>
      <c r="P73" s="2">
        <f>ROUND(CQ73*I73,2)</f>
        <v>0</v>
      </c>
      <c r="Q73" s="2">
        <f>ROUND(CR73*I73,2)</f>
        <v>42.01</v>
      </c>
      <c r="R73" s="2">
        <f>ROUND(CS73*I73,2)</f>
        <v>3.95</v>
      </c>
      <c r="S73" s="2">
        <f>ROUND(CT73*I73,2)</f>
        <v>0</v>
      </c>
      <c r="T73" s="2">
        <f>ROUND(CU73*I73,2)</f>
        <v>0</v>
      </c>
      <c r="U73" s="2">
        <f t="shared" ref="U73:U88" si="53">ROUND(CV73*I73,7)</f>
        <v>0</v>
      </c>
      <c r="V73" s="2">
        <f t="shared" ref="V73:V88" si="54">ROUND(CW73*I73,7)</f>
        <v>0.29275200000000001</v>
      </c>
      <c r="W73" s="2">
        <f>ROUND(CX73*I73,2)</f>
        <v>0</v>
      </c>
      <c r="X73" s="2">
        <f>ROUND(CY73,2)</f>
        <v>3.63</v>
      </c>
      <c r="Y73" s="2">
        <f>ROUND(CZ73,2)</f>
        <v>1.82</v>
      </c>
      <c r="Z73" s="2"/>
      <c r="AA73" s="2">
        <v>-1</v>
      </c>
      <c r="AB73" s="2">
        <f t="shared" ref="AB73:AB88" si="55">ROUND((AC73+AD73+AF73),2)</f>
        <v>32.72</v>
      </c>
      <c r="AC73" s="2">
        <f t="shared" ref="AC73:AC88" si="56">ROUND((ES73),2)</f>
        <v>0</v>
      </c>
      <c r="AD73" s="2">
        <f>ROUND(((((ET73*ROUND(1.2,7)))-((EU73*ROUND(1.2,7))))+AE73),2)</f>
        <v>32.72</v>
      </c>
      <c r="AE73" s="2">
        <f>ROUND(((EU73*ROUND(1.2,7))),2)</f>
        <v>3.08</v>
      </c>
      <c r="AF73" s="2">
        <f>ROUND(((EV73*ROUND(1.2,7))),2)</f>
        <v>0</v>
      </c>
      <c r="AG73" s="2">
        <f t="shared" ref="AG73:AG88" si="57">ROUND((AP73),2)</f>
        <v>0</v>
      </c>
      <c r="AH73" s="2">
        <f>((EW73*ROUND(1.2,7)))</f>
        <v>0</v>
      </c>
      <c r="AI73" s="2">
        <f>((EX73*ROUND(1.2,7)))</f>
        <v>0.22799999999999998</v>
      </c>
      <c r="AJ73" s="2">
        <f t="shared" ref="AJ73:AJ88" si="58">(AS73)</f>
        <v>0</v>
      </c>
      <c r="AK73" s="2">
        <v>27.27</v>
      </c>
      <c r="AL73" s="2">
        <v>0</v>
      </c>
      <c r="AM73" s="2">
        <v>27.27</v>
      </c>
      <c r="AN73" s="2">
        <v>2.57</v>
      </c>
      <c r="AO73" s="2">
        <v>0</v>
      </c>
      <c r="AP73" s="2">
        <v>0</v>
      </c>
      <c r="AQ73" s="2">
        <v>0</v>
      </c>
      <c r="AR73" s="2">
        <v>0.19</v>
      </c>
      <c r="AS73" s="2">
        <v>0</v>
      </c>
      <c r="AT73" s="2">
        <v>92</v>
      </c>
      <c r="AU73" s="2">
        <v>46</v>
      </c>
      <c r="AV73" s="2">
        <v>1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0</v>
      </c>
      <c r="BI73" s="2">
        <v>1</v>
      </c>
      <c r="BJ73" s="2" t="s">
        <v>27</v>
      </c>
      <c r="BK73" s="2"/>
      <c r="BL73" s="2"/>
      <c r="BM73" s="2">
        <v>1001</v>
      </c>
      <c r="BN73" s="2">
        <v>0</v>
      </c>
      <c r="BO73" s="2" t="s">
        <v>3</v>
      </c>
      <c r="BP73" s="2">
        <v>0</v>
      </c>
      <c r="BQ73" s="2">
        <v>2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92</v>
      </c>
      <c r="CA73" s="2">
        <v>46</v>
      </c>
      <c r="CB73" s="2" t="s">
        <v>3</v>
      </c>
      <c r="CC73" s="2"/>
      <c r="CD73" s="2"/>
      <c r="CE73" s="2">
        <v>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549</v>
      </c>
      <c r="CO73" s="2">
        <v>0</v>
      </c>
      <c r="CP73" s="2">
        <f t="shared" ref="CP73:CP88" si="59">(P73+Q73+S73)</f>
        <v>42.01</v>
      </c>
      <c r="CQ73" s="2">
        <f t="shared" ref="CQ73:CQ88" si="60">AC73*BC73</f>
        <v>0</v>
      </c>
      <c r="CR73" s="2">
        <f>((((ET73*ROUND(1.2,7)))*BB73-((EU73*ROUND(1.2,7)))*BS73)+AE73*BS73)</f>
        <v>32.72</v>
      </c>
      <c r="CS73" s="2">
        <f t="shared" ref="CS73:CS88" si="61">AE73*BS73</f>
        <v>3.08</v>
      </c>
      <c r="CT73" s="2">
        <f t="shared" ref="CT73:CT88" si="62">AF73*BA73</f>
        <v>0</v>
      </c>
      <c r="CU73" s="2">
        <f t="shared" ref="CU73:CU88" si="63">AG73</f>
        <v>0</v>
      </c>
      <c r="CV73" s="2">
        <f t="shared" ref="CV73:CV88" si="64">AH73</f>
        <v>0</v>
      </c>
      <c r="CW73" s="2">
        <f t="shared" ref="CW73:CW88" si="65">AI73</f>
        <v>0.22799999999999998</v>
      </c>
      <c r="CX73" s="2">
        <f t="shared" ref="CX73:CX88" si="66">AJ73</f>
        <v>0</v>
      </c>
      <c r="CY73" s="2">
        <f>(((S73+R73)*AT73)/100)</f>
        <v>3.6340000000000003</v>
      </c>
      <c r="CZ73" s="2">
        <f>(((S73+R73)*AU73)/100)</f>
        <v>1.8170000000000002</v>
      </c>
      <c r="DA73" s="2"/>
      <c r="DB73" s="2">
        <v>9</v>
      </c>
      <c r="DC73" s="2" t="s">
        <v>3</v>
      </c>
      <c r="DD73" s="2" t="s">
        <v>3</v>
      </c>
      <c r="DE73" s="2" t="s">
        <v>28</v>
      </c>
      <c r="DF73" s="2" t="s">
        <v>28</v>
      </c>
      <c r="DG73" s="2" t="s">
        <v>28</v>
      </c>
      <c r="DH73" s="2" t="s">
        <v>3</v>
      </c>
      <c r="DI73" s="2" t="s">
        <v>28</v>
      </c>
      <c r="DJ73" s="2" t="s">
        <v>28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1005</v>
      </c>
      <c r="DV73" s="2" t="s">
        <v>26</v>
      </c>
      <c r="DW73" s="2" t="s">
        <v>26</v>
      </c>
      <c r="DX73" s="2">
        <v>1000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56792871</v>
      </c>
      <c r="EF73" s="2">
        <v>2</v>
      </c>
      <c r="EG73" s="2" t="s">
        <v>29</v>
      </c>
      <c r="EH73" s="2">
        <v>1</v>
      </c>
      <c r="EI73" s="2" t="s">
        <v>30</v>
      </c>
      <c r="EJ73" s="2">
        <v>1</v>
      </c>
      <c r="EK73" s="2">
        <v>1001</v>
      </c>
      <c r="EL73" s="2" t="s">
        <v>31</v>
      </c>
      <c r="EM73" s="2" t="s">
        <v>32</v>
      </c>
      <c r="EN73" s="2"/>
      <c r="EO73" s="2" t="s">
        <v>33</v>
      </c>
      <c r="EP73" s="2"/>
      <c r="EQ73" s="2">
        <v>1024</v>
      </c>
      <c r="ER73" s="2">
        <v>27.27</v>
      </c>
      <c r="ES73" s="2">
        <v>0</v>
      </c>
      <c r="ET73" s="2">
        <v>27.27</v>
      </c>
      <c r="EU73" s="2">
        <v>2.57</v>
      </c>
      <c r="EV73" s="2">
        <v>0</v>
      </c>
      <c r="EW73" s="2">
        <v>0</v>
      </c>
      <c r="EX73" s="2">
        <v>0.19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92</v>
      </c>
      <c r="FY73" s="2">
        <v>46</v>
      </c>
      <c r="FZ73" s="2"/>
      <c r="GA73" s="2" t="s">
        <v>3</v>
      </c>
      <c r="GB73" s="2"/>
      <c r="GC73" s="2"/>
      <c r="GD73" s="2">
        <v>1</v>
      </c>
      <c r="GE73" s="2"/>
      <c r="GF73" s="2">
        <v>1376257393</v>
      </c>
      <c r="GG73" s="2">
        <v>2</v>
      </c>
      <c r="GH73" s="2">
        <v>1</v>
      </c>
      <c r="GI73" s="2">
        <v>-2</v>
      </c>
      <c r="GJ73" s="2">
        <v>0</v>
      </c>
      <c r="GK73" s="2">
        <v>0</v>
      </c>
      <c r="GL73" s="2">
        <f>ROUND(IF(AND(BH73=3,BI73=3,FS73&lt;&gt;0),P73,0),2)</f>
        <v>0</v>
      </c>
      <c r="GM73" s="2">
        <f>ROUND(O73+X73+Y73,2)+GX73</f>
        <v>47.46</v>
      </c>
      <c r="GN73" s="2">
        <f t="shared" ref="GN73:GN88" si="67">IF(OR(BI73=0,BI73=1),GM73-GX73,0)</f>
        <v>47.46</v>
      </c>
      <c r="GO73" s="2">
        <f t="shared" ref="GO73:GO88" si="68">IF(BI73=2,GM73-GX73,0)</f>
        <v>0</v>
      </c>
      <c r="GP73" s="2">
        <f t="shared" ref="GP73:GP88" si="69">IF(BI73=4,GM73-GX73,0)</f>
        <v>0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 t="shared" ref="GV73:GV88" si="70">ROUND((GT73),2)</f>
        <v>0</v>
      </c>
      <c r="GW73" s="2">
        <v>1</v>
      </c>
      <c r="GX73" s="2">
        <f>ROUND(HC73*I73,2)</f>
        <v>0</v>
      </c>
      <c r="GY73" s="2"/>
      <c r="GZ73" s="2"/>
      <c r="HA73" s="2">
        <v>0</v>
      </c>
      <c r="HB73" s="2">
        <v>0</v>
      </c>
      <c r="HC73" s="2">
        <f t="shared" ref="HC73:HC88" si="71">GV73*GW73</f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34</v>
      </c>
      <c r="HO73" s="2" t="s">
        <v>35</v>
      </c>
      <c r="HP73" s="2" t="s">
        <v>31</v>
      </c>
      <c r="HQ73" s="2" t="s">
        <v>31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17</v>
      </c>
      <c r="B74">
        <v>1</v>
      </c>
      <c r="C74">
        <f>ROW(SmtRes!A28)</f>
        <v>28</v>
      </c>
      <c r="D74">
        <f>ROW(EtalonRes!A28)</f>
        <v>28</v>
      </c>
      <c r="E74" t="s">
        <v>3</v>
      </c>
      <c r="F74" t="s">
        <v>24</v>
      </c>
      <c r="G74" t="s">
        <v>25</v>
      </c>
      <c r="H74" t="s">
        <v>26</v>
      </c>
      <c r="I74">
        <f>ROUND(ROUND(1284/1000,4),7)</f>
        <v>1.284</v>
      </c>
      <c r="J74">
        <v>0</v>
      </c>
      <c r="K74">
        <f>ROUND(ROUND(1284/1000,4),7)</f>
        <v>1.284</v>
      </c>
      <c r="O74">
        <f>ROUND(CP74,0)</f>
        <v>579</v>
      </c>
      <c r="P74">
        <f>ROUND(CQ74*I74,0)</f>
        <v>0</v>
      </c>
      <c r="Q74">
        <f>ROUND(CR74*I74,0)</f>
        <v>579</v>
      </c>
      <c r="R74">
        <f>ROUND(CS74*I74,0)</f>
        <v>201</v>
      </c>
      <c r="S74">
        <f>ROUND(CT74*I74,0)</f>
        <v>0</v>
      </c>
      <c r="T74">
        <f>ROUND(CU74*I74,0)</f>
        <v>0</v>
      </c>
      <c r="U74">
        <f t="shared" si="53"/>
        <v>0</v>
      </c>
      <c r="V74">
        <f t="shared" si="54"/>
        <v>0.29275200000000001</v>
      </c>
      <c r="W74">
        <f>ROUND(CX74*I74,0)</f>
        <v>0</v>
      </c>
      <c r="X74">
        <f>ROUND(CY74,0)</f>
        <v>185</v>
      </c>
      <c r="Y74">
        <f>ROUND(CZ74,0)</f>
        <v>92</v>
      </c>
      <c r="AA74">
        <v>-1</v>
      </c>
      <c r="AB74">
        <f t="shared" si="55"/>
        <v>32.72</v>
      </c>
      <c r="AC74">
        <f t="shared" si="56"/>
        <v>0</v>
      </c>
      <c r="AD74">
        <f>ROUND(((((ET74*ROUND(1.2,7)))-((EU74*ROUND(1.2,7))))+AE74),2)</f>
        <v>32.72</v>
      </c>
      <c r="AE74">
        <f>ROUND(((EU74*ROUND(1.2,7))),2)</f>
        <v>3.08</v>
      </c>
      <c r="AF74">
        <f>ROUND(((EV74*ROUND(1.2,7))),2)</f>
        <v>0</v>
      </c>
      <c r="AG74">
        <f t="shared" si="57"/>
        <v>0</v>
      </c>
      <c r="AH74">
        <f>((EW74*ROUND(1.2,7)))</f>
        <v>0</v>
      </c>
      <c r="AI74">
        <f>((EX74*ROUND(1.2,7)))</f>
        <v>0.22799999999999998</v>
      </c>
      <c r="AJ74">
        <f t="shared" si="58"/>
        <v>0</v>
      </c>
      <c r="AK74">
        <v>27.27</v>
      </c>
      <c r="AL74">
        <v>0</v>
      </c>
      <c r="AM74">
        <v>27.27</v>
      </c>
      <c r="AN74">
        <v>2.57</v>
      </c>
      <c r="AO74">
        <v>0</v>
      </c>
      <c r="AP74">
        <v>0</v>
      </c>
      <c r="AQ74">
        <v>0</v>
      </c>
      <c r="AR74">
        <v>0.19</v>
      </c>
      <c r="AS74">
        <v>0</v>
      </c>
      <c r="AT74">
        <v>92</v>
      </c>
      <c r="AU74">
        <v>46</v>
      </c>
      <c r="AV74">
        <v>1</v>
      </c>
      <c r="AW74">
        <v>1</v>
      </c>
      <c r="AZ74">
        <v>1</v>
      </c>
      <c r="BA74">
        <v>50.93</v>
      </c>
      <c r="BB74">
        <v>13.79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27</v>
      </c>
      <c r="BM74">
        <v>1001</v>
      </c>
      <c r="BN74">
        <v>0</v>
      </c>
      <c r="BO74" t="s">
        <v>24</v>
      </c>
      <c r="BP74">
        <v>1</v>
      </c>
      <c r="BQ74">
        <v>2</v>
      </c>
      <c r="BR74">
        <v>0</v>
      </c>
      <c r="BS74">
        <v>50.93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92</v>
      </c>
      <c r="CA74">
        <v>46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549</v>
      </c>
      <c r="CO74">
        <v>0</v>
      </c>
      <c r="CP74">
        <f t="shared" si="59"/>
        <v>579</v>
      </c>
      <c r="CQ74">
        <f t="shared" si="60"/>
        <v>0</v>
      </c>
      <c r="CR74">
        <f>((((ET74*ROUND(1.2,7)))*BB74-((EU74*ROUND(1.2,7)))*BS74)+AE74*BS74)</f>
        <v>451.06023999999996</v>
      </c>
      <c r="CS74">
        <f t="shared" si="61"/>
        <v>156.86439999999999</v>
      </c>
      <c r="CT74">
        <f t="shared" si="62"/>
        <v>0</v>
      </c>
      <c r="CU74">
        <f t="shared" si="63"/>
        <v>0</v>
      </c>
      <c r="CV74">
        <f t="shared" si="64"/>
        <v>0</v>
      </c>
      <c r="CW74">
        <f t="shared" si="65"/>
        <v>0.22799999999999998</v>
      </c>
      <c r="CX74">
        <f t="shared" si="66"/>
        <v>0</v>
      </c>
      <c r="CY74">
        <f>(((S74+R74)*AT74)/100)</f>
        <v>184.92</v>
      </c>
      <c r="CZ74">
        <f>(((S74+R74)*AU74)/100)</f>
        <v>92.46</v>
      </c>
      <c r="DB74">
        <v>10</v>
      </c>
      <c r="DC74" t="s">
        <v>3</v>
      </c>
      <c r="DD74" t="s">
        <v>3</v>
      </c>
      <c r="DE74" t="s">
        <v>28</v>
      </c>
      <c r="DF74" t="s">
        <v>28</v>
      </c>
      <c r="DG74" t="s">
        <v>28</v>
      </c>
      <c r="DH74" t="s">
        <v>3</v>
      </c>
      <c r="DI74" t="s">
        <v>28</v>
      </c>
      <c r="DJ74" t="s">
        <v>28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1005</v>
      </c>
      <c r="DV74" t="s">
        <v>26</v>
      </c>
      <c r="DW74" t="s">
        <v>26</v>
      </c>
      <c r="DX74">
        <v>1000</v>
      </c>
      <c r="DZ74" t="s">
        <v>3</v>
      </c>
      <c r="EA74" t="s">
        <v>3</v>
      </c>
      <c r="EB74" t="s">
        <v>3</v>
      </c>
      <c r="EC74" t="s">
        <v>3</v>
      </c>
      <c r="EE74">
        <v>56792871</v>
      </c>
      <c r="EF74">
        <v>2</v>
      </c>
      <c r="EG74" t="s">
        <v>29</v>
      </c>
      <c r="EH74">
        <v>1</v>
      </c>
      <c r="EI74" t="s">
        <v>30</v>
      </c>
      <c r="EJ74">
        <v>1</v>
      </c>
      <c r="EK74">
        <v>1001</v>
      </c>
      <c r="EL74" t="s">
        <v>31</v>
      </c>
      <c r="EM74" t="s">
        <v>32</v>
      </c>
      <c r="EO74" t="s">
        <v>33</v>
      </c>
      <c r="EQ74">
        <v>1024</v>
      </c>
      <c r="ER74">
        <v>27.27</v>
      </c>
      <c r="ES74">
        <v>0</v>
      </c>
      <c r="ET74">
        <v>27.27</v>
      </c>
      <c r="EU74">
        <v>2.57</v>
      </c>
      <c r="EV74">
        <v>0</v>
      </c>
      <c r="EW74">
        <v>0</v>
      </c>
      <c r="EX74">
        <v>0.19</v>
      </c>
      <c r="EY74">
        <v>0</v>
      </c>
      <c r="FQ74">
        <v>0</v>
      </c>
      <c r="FR74">
        <v>0</v>
      </c>
      <c r="FS74">
        <v>0</v>
      </c>
      <c r="FX74">
        <v>92</v>
      </c>
      <c r="FY74">
        <v>46</v>
      </c>
      <c r="GA74" t="s">
        <v>3</v>
      </c>
      <c r="GD74">
        <v>1</v>
      </c>
      <c r="GF74">
        <v>1376257393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>ROUND(IF(AND(BH74=3,BI74=3,FS74&lt;&gt;0),P74,0),0)</f>
        <v>0</v>
      </c>
      <c r="GM74">
        <f>ROUND(O74+X74+Y74,0)+GX74</f>
        <v>856</v>
      </c>
      <c r="GN74">
        <f t="shared" si="67"/>
        <v>856</v>
      </c>
      <c r="GO74">
        <f t="shared" si="68"/>
        <v>0</v>
      </c>
      <c r="GP74">
        <f t="shared" si="69"/>
        <v>0</v>
      </c>
      <c r="GR74">
        <v>0</v>
      </c>
      <c r="GS74">
        <v>3</v>
      </c>
      <c r="GT74">
        <v>0</v>
      </c>
      <c r="GU74" t="s">
        <v>3</v>
      </c>
      <c r="GV74">
        <f t="shared" si="70"/>
        <v>0</v>
      </c>
      <c r="GW74">
        <v>1</v>
      </c>
      <c r="GX74">
        <f>ROUND(HC74*I74,0)</f>
        <v>0</v>
      </c>
      <c r="HA74">
        <v>0</v>
      </c>
      <c r="HB74">
        <v>0</v>
      </c>
      <c r="HC74">
        <f t="shared" si="71"/>
        <v>0</v>
      </c>
      <c r="HE74" t="s">
        <v>3</v>
      </c>
      <c r="HF74" t="s">
        <v>3</v>
      </c>
      <c r="HM74" t="s">
        <v>3</v>
      </c>
      <c r="HN74" t="s">
        <v>34</v>
      </c>
      <c r="HO74" t="s">
        <v>35</v>
      </c>
      <c r="HP74" t="s">
        <v>31</v>
      </c>
      <c r="HQ74" t="s">
        <v>31</v>
      </c>
      <c r="HS74">
        <v>0</v>
      </c>
      <c r="IK74">
        <v>0</v>
      </c>
    </row>
    <row r="75" spans="1:255" x14ac:dyDescent="0.2">
      <c r="A75" s="2">
        <v>17</v>
      </c>
      <c r="B75" s="2">
        <v>1</v>
      </c>
      <c r="C75" s="2">
        <f>ROW(SmtRes!A33)</f>
        <v>33</v>
      </c>
      <c r="D75" s="2">
        <f>ROW(EtalonRes!A33)</f>
        <v>33</v>
      </c>
      <c r="E75" s="2" t="s">
        <v>109</v>
      </c>
      <c r="F75" s="2" t="s">
        <v>36</v>
      </c>
      <c r="G75" s="2" t="s">
        <v>37</v>
      </c>
      <c r="H75" s="2" t="s">
        <v>38</v>
      </c>
      <c r="I75" s="2">
        <f>ROUND(ROUND(4164/1000,4),7)</f>
        <v>4.1639999999999997</v>
      </c>
      <c r="J75" s="2">
        <v>0</v>
      </c>
      <c r="K75" s="2">
        <f>ROUND(ROUND(4164/1000,4),7)</f>
        <v>4.1639999999999997</v>
      </c>
      <c r="L75" s="2"/>
      <c r="M75" s="2"/>
      <c r="N75" s="2"/>
      <c r="O75" s="2">
        <f>ROUND(CP75,2)</f>
        <v>19456.61</v>
      </c>
      <c r="P75" s="2">
        <f>ROUND(CQ75*I75,2)</f>
        <v>18.07</v>
      </c>
      <c r="Q75" s="2">
        <f>ROUND(CR75*I75,2)</f>
        <v>18993.82</v>
      </c>
      <c r="R75" s="2">
        <f>ROUND(CS75*I75,2)</f>
        <v>2232.15</v>
      </c>
      <c r="S75" s="2">
        <f>ROUND(CT75*I75,2)</f>
        <v>444.72</v>
      </c>
      <c r="T75" s="2">
        <f>ROUND(CU75*I75,2)</f>
        <v>0</v>
      </c>
      <c r="U75" s="2">
        <f t="shared" si="53"/>
        <v>57.013488000000002</v>
      </c>
      <c r="V75" s="2">
        <f t="shared" si="54"/>
        <v>165.344112</v>
      </c>
      <c r="W75" s="2">
        <f>ROUND(CX75*I75,2)</f>
        <v>0</v>
      </c>
      <c r="X75" s="2">
        <f>ROUND(CY75,2)</f>
        <v>2462.7199999999998</v>
      </c>
      <c r="Y75" s="2">
        <f>ROUND(CZ75,2)</f>
        <v>1231.3599999999999</v>
      </c>
      <c r="Z75" s="2"/>
      <c r="AA75" s="2">
        <v>64881942</v>
      </c>
      <c r="AB75" s="2">
        <f t="shared" si="55"/>
        <v>4672.58</v>
      </c>
      <c r="AC75" s="2">
        <f t="shared" si="56"/>
        <v>4.34</v>
      </c>
      <c r="AD75" s="2">
        <f>ROUND(((((ET75*ROUND((0.2+1),7)))-((EU75*ROUND((0.2+1),7))))+AE75),2)</f>
        <v>4561.4399999999996</v>
      </c>
      <c r="AE75" s="2">
        <f>ROUND(((EU75*ROUND((0.2+1),7))),2)</f>
        <v>536.05999999999995</v>
      </c>
      <c r="AF75" s="2">
        <f>ROUND(((EV75*ROUND((0.2+1),7))),2)</f>
        <v>106.8</v>
      </c>
      <c r="AG75" s="2">
        <f t="shared" si="57"/>
        <v>0</v>
      </c>
      <c r="AH75" s="2">
        <f>((EW75*ROUND((0.2+1),7)))</f>
        <v>13.692</v>
      </c>
      <c r="AI75" s="2">
        <f>((EX75*ROUND((0.2+1),7)))</f>
        <v>39.708000000000006</v>
      </c>
      <c r="AJ75" s="2">
        <f t="shared" si="58"/>
        <v>0</v>
      </c>
      <c r="AK75" s="2">
        <v>3894.54</v>
      </c>
      <c r="AL75" s="2">
        <v>4.34</v>
      </c>
      <c r="AM75" s="2">
        <v>3801.2</v>
      </c>
      <c r="AN75" s="2">
        <v>446.72</v>
      </c>
      <c r="AO75" s="2">
        <v>89</v>
      </c>
      <c r="AP75" s="2">
        <v>0</v>
      </c>
      <c r="AQ75" s="2">
        <v>11.41</v>
      </c>
      <c r="AR75" s="2">
        <v>33.090000000000003</v>
      </c>
      <c r="AS75" s="2">
        <v>0</v>
      </c>
      <c r="AT75" s="2">
        <v>92</v>
      </c>
      <c r="AU75" s="2">
        <v>46</v>
      </c>
      <c r="AV75" s="2">
        <v>1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1</v>
      </c>
      <c r="BJ75" s="2" t="s">
        <v>39</v>
      </c>
      <c r="BK75" s="2"/>
      <c r="BL75" s="2"/>
      <c r="BM75" s="2">
        <v>1001</v>
      </c>
      <c r="BN75" s="2">
        <v>0</v>
      </c>
      <c r="BO75" s="2" t="s">
        <v>3</v>
      </c>
      <c r="BP75" s="2">
        <v>0</v>
      </c>
      <c r="BQ75" s="2">
        <v>2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92</v>
      </c>
      <c r="CA75" s="2">
        <v>46</v>
      </c>
      <c r="CB75" s="2" t="s">
        <v>3</v>
      </c>
      <c r="CC75" s="2"/>
      <c r="CD75" s="2"/>
      <c r="CE75" s="2">
        <v>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550</v>
      </c>
      <c r="CO75" s="2">
        <v>0</v>
      </c>
      <c r="CP75" s="2">
        <f t="shared" si="59"/>
        <v>19456.61</v>
      </c>
      <c r="CQ75" s="2">
        <f t="shared" si="60"/>
        <v>4.34</v>
      </c>
      <c r="CR75" s="2">
        <f>((((ET75*ROUND((0.2+1),7)))*BB75-((EU75*ROUND((0.2+1),7)))*BS75)+AE75*BS75)</f>
        <v>4561.4359999999997</v>
      </c>
      <c r="CS75" s="2">
        <f t="shared" si="61"/>
        <v>536.05999999999995</v>
      </c>
      <c r="CT75" s="2">
        <f t="shared" si="62"/>
        <v>106.8</v>
      </c>
      <c r="CU75" s="2">
        <f t="shared" si="63"/>
        <v>0</v>
      </c>
      <c r="CV75" s="2">
        <f t="shared" si="64"/>
        <v>13.692</v>
      </c>
      <c r="CW75" s="2">
        <f t="shared" si="65"/>
        <v>39.708000000000006</v>
      </c>
      <c r="CX75" s="2">
        <f t="shared" si="66"/>
        <v>0</v>
      </c>
      <c r="CY75" s="2">
        <f>(((S75+R75)*AT75)/100)</f>
        <v>2462.7203999999997</v>
      </c>
      <c r="CZ75" s="2">
        <f>(((S75+R75)*AU75)/100)</f>
        <v>1231.3601999999998</v>
      </c>
      <c r="DA75" s="2"/>
      <c r="DB75" s="2">
        <v>11</v>
      </c>
      <c r="DC75" s="2" t="s">
        <v>3</v>
      </c>
      <c r="DD75" s="2" t="s">
        <v>3</v>
      </c>
      <c r="DE75" s="2" t="s">
        <v>40</v>
      </c>
      <c r="DF75" s="2" t="s">
        <v>40</v>
      </c>
      <c r="DG75" s="2" t="s">
        <v>40</v>
      </c>
      <c r="DH75" s="2" t="s">
        <v>3</v>
      </c>
      <c r="DI75" s="2" t="s">
        <v>40</v>
      </c>
      <c r="DJ75" s="2" t="s">
        <v>40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1007</v>
      </c>
      <c r="DV75" s="2" t="s">
        <v>38</v>
      </c>
      <c r="DW75" s="2" t="s">
        <v>38</v>
      </c>
      <c r="DX75" s="2">
        <v>1000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56792871</v>
      </c>
      <c r="EF75" s="2">
        <v>2</v>
      </c>
      <c r="EG75" s="2" t="s">
        <v>29</v>
      </c>
      <c r="EH75" s="2">
        <v>1</v>
      </c>
      <c r="EI75" s="2" t="s">
        <v>30</v>
      </c>
      <c r="EJ75" s="2">
        <v>1</v>
      </c>
      <c r="EK75" s="2">
        <v>1001</v>
      </c>
      <c r="EL75" s="2" t="s">
        <v>31</v>
      </c>
      <c r="EM75" s="2" t="s">
        <v>32</v>
      </c>
      <c r="EN75" s="2"/>
      <c r="EO75" s="2" t="s">
        <v>41</v>
      </c>
      <c r="EP75" s="2"/>
      <c r="EQ75" s="2">
        <v>1441792</v>
      </c>
      <c r="ER75" s="2">
        <v>3894.54</v>
      </c>
      <c r="ES75" s="2">
        <v>4.34</v>
      </c>
      <c r="ET75" s="2">
        <v>3801.2</v>
      </c>
      <c r="EU75" s="2">
        <v>446.72</v>
      </c>
      <c r="EV75" s="2">
        <v>89</v>
      </c>
      <c r="EW75" s="2">
        <v>11.41</v>
      </c>
      <c r="EX75" s="2">
        <v>33.090000000000003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92</v>
      </c>
      <c r="FY75" s="2">
        <v>46</v>
      </c>
      <c r="FZ75" s="2"/>
      <c r="GA75" s="2" t="s">
        <v>3</v>
      </c>
      <c r="GB75" s="2"/>
      <c r="GC75" s="2"/>
      <c r="GD75" s="2">
        <v>1</v>
      </c>
      <c r="GE75" s="2"/>
      <c r="GF75" s="2">
        <v>1965686679</v>
      </c>
      <c r="GG75" s="2">
        <v>2</v>
      </c>
      <c r="GH75" s="2">
        <v>1</v>
      </c>
      <c r="GI75" s="2">
        <v>-2</v>
      </c>
      <c r="GJ75" s="2">
        <v>0</v>
      </c>
      <c r="GK75" s="2">
        <v>0</v>
      </c>
      <c r="GL75" s="2">
        <f>ROUND(IF(AND(BH75=3,BI75=3,FS75&lt;&gt;0),P75,0),2)</f>
        <v>0</v>
      </c>
      <c r="GM75" s="2">
        <f>ROUND(O75+X75+Y75,2)+GX75</f>
        <v>23150.69</v>
      </c>
      <c r="GN75" s="2">
        <f t="shared" si="67"/>
        <v>23150.69</v>
      </c>
      <c r="GO75" s="2">
        <f t="shared" si="68"/>
        <v>0</v>
      </c>
      <c r="GP75" s="2">
        <f t="shared" si="69"/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si="70"/>
        <v>0</v>
      </c>
      <c r="GW75" s="2">
        <v>1</v>
      </c>
      <c r="GX75" s="2">
        <f>ROUND(HC75*I75,2)</f>
        <v>0</v>
      </c>
      <c r="GY75" s="2"/>
      <c r="GZ75" s="2"/>
      <c r="HA75" s="2">
        <v>0</v>
      </c>
      <c r="HB75" s="2">
        <v>0</v>
      </c>
      <c r="HC75" s="2">
        <f t="shared" si="71"/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34</v>
      </c>
      <c r="HO75" s="2" t="s">
        <v>35</v>
      </c>
      <c r="HP75" s="2" t="s">
        <v>31</v>
      </c>
      <c r="HQ75" s="2" t="s">
        <v>31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C76">
        <f>ROW(SmtRes!A38)</f>
        <v>38</v>
      </c>
      <c r="D76">
        <f>ROW(EtalonRes!A38)</f>
        <v>38</v>
      </c>
      <c r="E76" t="s">
        <v>109</v>
      </c>
      <c r="F76" t="s">
        <v>36</v>
      </c>
      <c r="G76" t="s">
        <v>37</v>
      </c>
      <c r="H76" t="s">
        <v>38</v>
      </c>
      <c r="I76">
        <f>ROUND(ROUND(4164/1000,4),7)</f>
        <v>4.1639999999999997</v>
      </c>
      <c r="J76">
        <v>0</v>
      </c>
      <c r="K76">
        <f>ROUND(ROUND(4164/1000,4),7)</f>
        <v>4.1639999999999997</v>
      </c>
      <c r="O76">
        <f>ROUND(CP76,0)</f>
        <v>279316</v>
      </c>
      <c r="P76">
        <f>ROUND(CQ76*I76,0)</f>
        <v>441</v>
      </c>
      <c r="Q76">
        <f>ROUND(CR76*I76,0)</f>
        <v>256226</v>
      </c>
      <c r="R76">
        <f>ROUND(CS76*I76,0)</f>
        <v>113684</v>
      </c>
      <c r="S76">
        <f>ROUND(CT76*I76,0)</f>
        <v>22649</v>
      </c>
      <c r="T76">
        <f>ROUND(CU76*I76,0)</f>
        <v>0</v>
      </c>
      <c r="U76">
        <f t="shared" si="53"/>
        <v>57.013488000000002</v>
      </c>
      <c r="V76">
        <f t="shared" si="54"/>
        <v>165.344112</v>
      </c>
      <c r="W76">
        <f>ROUND(CX76*I76,0)</f>
        <v>0</v>
      </c>
      <c r="X76">
        <f>ROUND(CY76,0)</f>
        <v>125426</v>
      </c>
      <c r="Y76">
        <f>ROUND(CZ76,0)</f>
        <v>62713</v>
      </c>
      <c r="AA76">
        <v>64881939</v>
      </c>
      <c r="AB76">
        <f t="shared" si="55"/>
        <v>4672.58</v>
      </c>
      <c r="AC76">
        <f t="shared" si="56"/>
        <v>4.34</v>
      </c>
      <c r="AD76">
        <f>ROUND(((((ET76*ROUND((0.2+1),7)))-((EU76*ROUND((0.2+1),7))))+AE76),2)</f>
        <v>4561.4399999999996</v>
      </c>
      <c r="AE76">
        <f>ROUND(((EU76*ROUND((0.2+1),7))),2)</f>
        <v>536.05999999999995</v>
      </c>
      <c r="AF76">
        <f>ROUND(((EV76*ROUND((0.2+1),7))),2)</f>
        <v>106.8</v>
      </c>
      <c r="AG76">
        <f t="shared" si="57"/>
        <v>0</v>
      </c>
      <c r="AH76">
        <f>((EW76*ROUND((0.2+1),7)))</f>
        <v>13.692</v>
      </c>
      <c r="AI76">
        <f>((EX76*ROUND((0.2+1),7)))</f>
        <v>39.708000000000006</v>
      </c>
      <c r="AJ76">
        <f t="shared" si="58"/>
        <v>0</v>
      </c>
      <c r="AK76">
        <v>3894.54</v>
      </c>
      <c r="AL76">
        <v>4.34</v>
      </c>
      <c r="AM76">
        <v>3801.2</v>
      </c>
      <c r="AN76">
        <v>446.72</v>
      </c>
      <c r="AO76">
        <v>89</v>
      </c>
      <c r="AP76">
        <v>0</v>
      </c>
      <c r="AQ76">
        <v>11.41</v>
      </c>
      <c r="AR76">
        <v>33.090000000000003</v>
      </c>
      <c r="AS76">
        <v>0</v>
      </c>
      <c r="AT76">
        <v>92</v>
      </c>
      <c r="AU76">
        <v>46</v>
      </c>
      <c r="AV76">
        <v>1</v>
      </c>
      <c r="AW76">
        <v>1</v>
      </c>
      <c r="AZ76">
        <v>1</v>
      </c>
      <c r="BA76">
        <v>50.93</v>
      </c>
      <c r="BB76">
        <v>13.49</v>
      </c>
      <c r="BC76">
        <v>24.42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39</v>
      </c>
      <c r="BM76">
        <v>1001</v>
      </c>
      <c r="BN76">
        <v>0</v>
      </c>
      <c r="BO76" t="s">
        <v>36</v>
      </c>
      <c r="BP76">
        <v>1</v>
      </c>
      <c r="BQ76">
        <v>2</v>
      </c>
      <c r="BR76">
        <v>0</v>
      </c>
      <c r="BS76">
        <v>50.93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92</v>
      </c>
      <c r="CA76">
        <v>46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550</v>
      </c>
      <c r="CO76">
        <v>0</v>
      </c>
      <c r="CP76">
        <f t="shared" si="59"/>
        <v>279316</v>
      </c>
      <c r="CQ76">
        <f t="shared" si="60"/>
        <v>105.9828</v>
      </c>
      <c r="CR76">
        <f>((((ET76*ROUND((0.2+1),7)))*BB76-((EU76*ROUND((0.2+1),7)))*BS76)+AE76*BS76)</f>
        <v>61533.621879999992</v>
      </c>
      <c r="CS76">
        <f t="shared" si="61"/>
        <v>27301.535799999998</v>
      </c>
      <c r="CT76">
        <f t="shared" si="62"/>
        <v>5439.3239999999996</v>
      </c>
      <c r="CU76">
        <f t="shared" si="63"/>
        <v>0</v>
      </c>
      <c r="CV76">
        <f t="shared" si="64"/>
        <v>13.692</v>
      </c>
      <c r="CW76">
        <f t="shared" si="65"/>
        <v>39.708000000000006</v>
      </c>
      <c r="CX76">
        <f t="shared" si="66"/>
        <v>0</v>
      </c>
      <c r="CY76">
        <f>(((S76+R76)*AT76)/100)</f>
        <v>125426.36</v>
      </c>
      <c r="CZ76">
        <f>(((S76+R76)*AU76)/100)</f>
        <v>62713.18</v>
      </c>
      <c r="DB76">
        <v>12</v>
      </c>
      <c r="DC76" t="s">
        <v>3</v>
      </c>
      <c r="DD76" t="s">
        <v>3</v>
      </c>
      <c r="DE76" t="s">
        <v>40</v>
      </c>
      <c r="DF76" t="s">
        <v>40</v>
      </c>
      <c r="DG76" t="s">
        <v>40</v>
      </c>
      <c r="DH76" t="s">
        <v>3</v>
      </c>
      <c r="DI76" t="s">
        <v>40</v>
      </c>
      <c r="DJ76" t="s">
        <v>40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1007</v>
      </c>
      <c r="DV76" t="s">
        <v>38</v>
      </c>
      <c r="DW76" t="s">
        <v>38</v>
      </c>
      <c r="DX76">
        <v>1000</v>
      </c>
      <c r="DZ76" t="s">
        <v>3</v>
      </c>
      <c r="EA76" t="s">
        <v>3</v>
      </c>
      <c r="EB76" t="s">
        <v>3</v>
      </c>
      <c r="EC76" t="s">
        <v>3</v>
      </c>
      <c r="EE76">
        <v>56792871</v>
      </c>
      <c r="EF76">
        <v>2</v>
      </c>
      <c r="EG76" t="s">
        <v>29</v>
      </c>
      <c r="EH76">
        <v>1</v>
      </c>
      <c r="EI76" t="s">
        <v>30</v>
      </c>
      <c r="EJ76">
        <v>1</v>
      </c>
      <c r="EK76">
        <v>1001</v>
      </c>
      <c r="EL76" t="s">
        <v>31</v>
      </c>
      <c r="EM76" t="s">
        <v>32</v>
      </c>
      <c r="EO76" t="s">
        <v>41</v>
      </c>
      <c r="EQ76">
        <v>1441792</v>
      </c>
      <c r="ER76">
        <v>3894.54</v>
      </c>
      <c r="ES76">
        <v>4.34</v>
      </c>
      <c r="ET76">
        <v>3801.2</v>
      </c>
      <c r="EU76">
        <v>446.72</v>
      </c>
      <c r="EV76">
        <v>89</v>
      </c>
      <c r="EW76">
        <v>11.41</v>
      </c>
      <c r="EX76">
        <v>33.090000000000003</v>
      </c>
      <c r="EY76">
        <v>0</v>
      </c>
      <c r="FQ76">
        <v>0</v>
      </c>
      <c r="FR76">
        <v>0</v>
      </c>
      <c r="FS76">
        <v>0</v>
      </c>
      <c r="FX76">
        <v>92</v>
      </c>
      <c r="FY76">
        <v>46</v>
      </c>
      <c r="GA76" t="s">
        <v>3</v>
      </c>
      <c r="GD76">
        <v>1</v>
      </c>
      <c r="GF76">
        <v>1965686679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>ROUND(IF(AND(BH76=3,BI76=3,FS76&lt;&gt;0),P76,0),0)</f>
        <v>0</v>
      </c>
      <c r="GM76">
        <f>ROUND(O76+X76+Y76,0)+GX76</f>
        <v>467455</v>
      </c>
      <c r="GN76">
        <f t="shared" si="67"/>
        <v>467455</v>
      </c>
      <c r="GO76">
        <f t="shared" si="68"/>
        <v>0</v>
      </c>
      <c r="GP76">
        <f t="shared" si="69"/>
        <v>0</v>
      </c>
      <c r="GR76">
        <v>0</v>
      </c>
      <c r="GS76">
        <v>3</v>
      </c>
      <c r="GT76">
        <v>0</v>
      </c>
      <c r="GU76" t="s">
        <v>3</v>
      </c>
      <c r="GV76">
        <f t="shared" si="70"/>
        <v>0</v>
      </c>
      <c r="GW76">
        <v>1</v>
      </c>
      <c r="GX76">
        <f>ROUND(HC76*I76,0)</f>
        <v>0</v>
      </c>
      <c r="HA76">
        <v>0</v>
      </c>
      <c r="HB76">
        <v>0</v>
      </c>
      <c r="HC76">
        <f t="shared" si="71"/>
        <v>0</v>
      </c>
      <c r="HE76" t="s">
        <v>3</v>
      </c>
      <c r="HF76" t="s">
        <v>3</v>
      </c>
      <c r="HM76" t="s">
        <v>3</v>
      </c>
      <c r="HN76" t="s">
        <v>34</v>
      </c>
      <c r="HO76" t="s">
        <v>35</v>
      </c>
      <c r="HP76" t="s">
        <v>31</v>
      </c>
      <c r="HQ76" t="s">
        <v>31</v>
      </c>
      <c r="HS76">
        <v>0</v>
      </c>
      <c r="IK76">
        <v>0</v>
      </c>
    </row>
    <row r="77" spans="1:255" x14ac:dyDescent="0.2">
      <c r="A77" s="2">
        <v>17</v>
      </c>
      <c r="B77" s="2">
        <v>1</v>
      </c>
      <c r="C77" s="2"/>
      <c r="D77" s="2"/>
      <c r="E77" s="2" t="s">
        <v>3</v>
      </c>
      <c r="F77" s="2" t="s">
        <v>111</v>
      </c>
      <c r="G77" s="2" t="s">
        <v>112</v>
      </c>
      <c r="H77" s="2" t="s">
        <v>113</v>
      </c>
      <c r="I77" s="2">
        <f>ROUND(ROUND(4164*1.1,4),7)</f>
        <v>4580.3999999999996</v>
      </c>
      <c r="J77" s="2">
        <v>0</v>
      </c>
      <c r="K77" s="2">
        <f>ROUND(ROUND(4164*1.1,4),7)</f>
        <v>4580.3999999999996</v>
      </c>
      <c r="L77" s="2"/>
      <c r="M77" s="2"/>
      <c r="N77" s="2"/>
      <c r="O77" s="2">
        <f>ROUND(CP77,2)</f>
        <v>485201.77</v>
      </c>
      <c r="P77" s="2">
        <f>ROUND(CQ77*I77,2)</f>
        <v>485201.77</v>
      </c>
      <c r="Q77" s="2">
        <f>ROUND(CR77*I77,2)</f>
        <v>0</v>
      </c>
      <c r="R77" s="2">
        <f>ROUND(CS77*I77,2)</f>
        <v>0</v>
      </c>
      <c r="S77" s="2">
        <f>ROUND(CT77*I77,2)</f>
        <v>0</v>
      </c>
      <c r="T77" s="2">
        <f>ROUND(CU77*I77,2)</f>
        <v>0</v>
      </c>
      <c r="U77" s="2">
        <f t="shared" si="53"/>
        <v>0</v>
      </c>
      <c r="V77" s="2">
        <f t="shared" si="54"/>
        <v>0</v>
      </c>
      <c r="W77" s="2">
        <f>ROUND(CX77*I77,2)</f>
        <v>159031.49</v>
      </c>
      <c r="X77" s="2">
        <f>ROUND(CY77,2)</f>
        <v>0</v>
      </c>
      <c r="Y77" s="2">
        <f>ROUND(CZ77,2)</f>
        <v>0</v>
      </c>
      <c r="Z77" s="2"/>
      <c r="AA77" s="2">
        <v>-1</v>
      </c>
      <c r="AB77" s="2">
        <f t="shared" si="55"/>
        <v>105.93</v>
      </c>
      <c r="AC77" s="2">
        <f t="shared" si="56"/>
        <v>105.93</v>
      </c>
      <c r="AD77" s="2">
        <f>ROUND((((ET77)-(EU77))+AE77),2)</f>
        <v>0</v>
      </c>
      <c r="AE77" s="2">
        <f>ROUND((EU77),2)</f>
        <v>0</v>
      </c>
      <c r="AF77" s="2">
        <f>ROUND((EV77),2)</f>
        <v>0</v>
      </c>
      <c r="AG77" s="2">
        <f t="shared" si="57"/>
        <v>0</v>
      </c>
      <c r="AH77" s="2">
        <f>(EW77)</f>
        <v>0</v>
      </c>
      <c r="AI77" s="2">
        <f>(EX77)</f>
        <v>0</v>
      </c>
      <c r="AJ77" s="2">
        <f t="shared" si="58"/>
        <v>34.72</v>
      </c>
      <c r="AK77" s="2">
        <v>105.93</v>
      </c>
      <c r="AL77" s="2">
        <v>105.93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34.72</v>
      </c>
      <c r="AT77" s="2">
        <v>0</v>
      </c>
      <c r="AU77" s="2">
        <v>0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3</v>
      </c>
      <c r="BI77" s="2">
        <v>1</v>
      </c>
      <c r="BJ77" s="2" t="s">
        <v>114</v>
      </c>
      <c r="BK77" s="2"/>
      <c r="BL77" s="2"/>
      <c r="BM77" s="2">
        <v>500001</v>
      </c>
      <c r="BN77" s="2">
        <v>0</v>
      </c>
      <c r="BO77" s="2" t="s">
        <v>3</v>
      </c>
      <c r="BP77" s="2">
        <v>0</v>
      </c>
      <c r="BQ77" s="2">
        <v>8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0</v>
      </c>
      <c r="CA77" s="2">
        <v>0</v>
      </c>
      <c r="CB77" s="2" t="s">
        <v>3</v>
      </c>
      <c r="CC77" s="2"/>
      <c r="CD77" s="2"/>
      <c r="CE77" s="2">
        <v>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3</v>
      </c>
      <c r="CO77" s="2">
        <v>0</v>
      </c>
      <c r="CP77" s="2">
        <f t="shared" si="59"/>
        <v>485201.77</v>
      </c>
      <c r="CQ77" s="2">
        <f t="shared" si="60"/>
        <v>105.93</v>
      </c>
      <c r="CR77" s="2">
        <f>(((ET77)*BB77-(EU77)*BS77)+AE77*BS77)</f>
        <v>0</v>
      </c>
      <c r="CS77" s="2">
        <f t="shared" si="61"/>
        <v>0</v>
      </c>
      <c r="CT77" s="2">
        <f t="shared" si="62"/>
        <v>0</v>
      </c>
      <c r="CU77" s="2">
        <f t="shared" si="63"/>
        <v>0</v>
      </c>
      <c r="CV77" s="2">
        <f t="shared" si="64"/>
        <v>0</v>
      </c>
      <c r="CW77" s="2">
        <f t="shared" si="65"/>
        <v>0</v>
      </c>
      <c r="CX77" s="2">
        <f t="shared" si="66"/>
        <v>34.72</v>
      </c>
      <c r="CY77" s="2">
        <f>0</f>
        <v>0</v>
      </c>
      <c r="CZ77" s="2">
        <f>0</f>
        <v>0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1007</v>
      </c>
      <c r="DV77" s="2" t="s">
        <v>113</v>
      </c>
      <c r="DW77" s="2" t="s">
        <v>113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56793266</v>
      </c>
      <c r="EF77" s="2">
        <v>8</v>
      </c>
      <c r="EG77" s="2" t="s">
        <v>115</v>
      </c>
      <c r="EH77" s="2">
        <v>0</v>
      </c>
      <c r="EI77" s="2" t="s">
        <v>3</v>
      </c>
      <c r="EJ77" s="2">
        <v>1</v>
      </c>
      <c r="EK77" s="2">
        <v>500001</v>
      </c>
      <c r="EL77" s="2" t="s">
        <v>116</v>
      </c>
      <c r="EM77" s="2" t="s">
        <v>117</v>
      </c>
      <c r="EN77" s="2"/>
      <c r="EO77" s="2" t="s">
        <v>3</v>
      </c>
      <c r="EP77" s="2"/>
      <c r="EQ77" s="2">
        <v>132096</v>
      </c>
      <c r="ER77" s="2">
        <v>105.93</v>
      </c>
      <c r="ES77" s="2">
        <v>105.93</v>
      </c>
      <c r="ET77" s="2">
        <v>0</v>
      </c>
      <c r="EU77" s="2">
        <v>0</v>
      </c>
      <c r="EV77" s="2">
        <v>0</v>
      </c>
      <c r="EW77" s="2">
        <v>0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0</v>
      </c>
      <c r="FY77" s="2">
        <v>0</v>
      </c>
      <c r="FZ77" s="2"/>
      <c r="GA77" s="2" t="s">
        <v>3</v>
      </c>
      <c r="GB77" s="2"/>
      <c r="GC77" s="2"/>
      <c r="GD77" s="2">
        <v>1</v>
      </c>
      <c r="GE77" s="2"/>
      <c r="GF77" s="2">
        <v>-918457660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>ROUND(IF(AND(BH77=3,BI77=3,FS77&lt;&gt;0),P77,0),2)</f>
        <v>0</v>
      </c>
      <c r="GM77" s="2">
        <f>ROUND(O77+X77+Y77,2)+GX77</f>
        <v>485201.77</v>
      </c>
      <c r="GN77" s="2">
        <f t="shared" si="67"/>
        <v>485201.77</v>
      </c>
      <c r="GO77" s="2">
        <f t="shared" si="68"/>
        <v>0</v>
      </c>
      <c r="GP77" s="2">
        <f t="shared" si="69"/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si="70"/>
        <v>0</v>
      </c>
      <c r="GW77" s="2">
        <v>1</v>
      </c>
      <c r="GX77" s="2">
        <f>ROUND(HC77*I77,2)</f>
        <v>0</v>
      </c>
      <c r="GY77" s="2"/>
      <c r="GZ77" s="2"/>
      <c r="HA77" s="2">
        <v>0</v>
      </c>
      <c r="HB77" s="2">
        <v>0</v>
      </c>
      <c r="HC77" s="2">
        <f t="shared" si="71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E78" t="s">
        <v>3</v>
      </c>
      <c r="F78" t="s">
        <v>111</v>
      </c>
      <c r="G78" t="s">
        <v>112</v>
      </c>
      <c r="H78" t="s">
        <v>113</v>
      </c>
      <c r="I78">
        <f>ROUND(ROUND(4164*1.1,4),7)</f>
        <v>4580.3999999999996</v>
      </c>
      <c r="J78">
        <v>0</v>
      </c>
      <c r="K78">
        <f>ROUND(ROUND(4164*1.1,4),7)</f>
        <v>4580.3999999999996</v>
      </c>
      <c r="O78">
        <f>ROUND(CP78,0)</f>
        <v>2789910</v>
      </c>
      <c r="P78">
        <f>ROUND(CQ78*I78,0)</f>
        <v>2789910</v>
      </c>
      <c r="Q78">
        <f>ROUND(CR78*I78,0)</f>
        <v>0</v>
      </c>
      <c r="R78">
        <f>ROUND(CS78*I78,0)</f>
        <v>0</v>
      </c>
      <c r="S78">
        <f>ROUND(CT78*I78,0)</f>
        <v>0</v>
      </c>
      <c r="T78">
        <f>ROUND(CU78*I78,0)</f>
        <v>0</v>
      </c>
      <c r="U78">
        <f t="shared" si="53"/>
        <v>0</v>
      </c>
      <c r="V78">
        <f t="shared" si="54"/>
        <v>0</v>
      </c>
      <c r="W78">
        <f>ROUND(CX78*I78,0)</f>
        <v>159031</v>
      </c>
      <c r="X78">
        <f>ROUND(CY78,0)</f>
        <v>0</v>
      </c>
      <c r="Y78">
        <f>ROUND(CZ78,0)</f>
        <v>0</v>
      </c>
      <c r="AA78">
        <v>-1</v>
      </c>
      <c r="AB78">
        <f t="shared" si="55"/>
        <v>105.93</v>
      </c>
      <c r="AC78">
        <f t="shared" si="56"/>
        <v>105.93</v>
      </c>
      <c r="AD78">
        <f>ROUND((((ET78)-(EU78))+AE78),2)</f>
        <v>0</v>
      </c>
      <c r="AE78">
        <f>ROUND((EU78),2)</f>
        <v>0</v>
      </c>
      <c r="AF78">
        <f>ROUND((EV78),2)</f>
        <v>0</v>
      </c>
      <c r="AG78">
        <f t="shared" si="57"/>
        <v>0</v>
      </c>
      <c r="AH78">
        <f>(EW78)</f>
        <v>0</v>
      </c>
      <c r="AI78">
        <f>(EX78)</f>
        <v>0</v>
      </c>
      <c r="AJ78">
        <f t="shared" si="58"/>
        <v>34.72</v>
      </c>
      <c r="AK78">
        <v>105.93</v>
      </c>
      <c r="AL78">
        <v>105.93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34.72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5.75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114</v>
      </c>
      <c r="BM78">
        <v>500001</v>
      </c>
      <c r="BN78">
        <v>0</v>
      </c>
      <c r="BO78" t="s">
        <v>111</v>
      </c>
      <c r="BP78">
        <v>1</v>
      </c>
      <c r="BQ78">
        <v>8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59"/>
        <v>2789910</v>
      </c>
      <c r="CQ78">
        <f t="shared" si="60"/>
        <v>609.09750000000008</v>
      </c>
      <c r="CR78">
        <f>(((ET78)*BB78-(EU78)*BS78)+AE78*BS78)</f>
        <v>0</v>
      </c>
      <c r="CS78">
        <f t="shared" si="61"/>
        <v>0</v>
      </c>
      <c r="CT78">
        <f t="shared" si="62"/>
        <v>0</v>
      </c>
      <c r="CU78">
        <f t="shared" si="63"/>
        <v>0</v>
      </c>
      <c r="CV78">
        <f t="shared" si="64"/>
        <v>0</v>
      </c>
      <c r="CW78">
        <f t="shared" si="65"/>
        <v>0</v>
      </c>
      <c r="CX78">
        <f t="shared" si="66"/>
        <v>34.72</v>
      </c>
      <c r="CY78">
        <f>0</f>
        <v>0</v>
      </c>
      <c r="CZ78">
        <f>0</f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1007</v>
      </c>
      <c r="DV78" t="s">
        <v>113</v>
      </c>
      <c r="DW78" t="s">
        <v>113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56793266</v>
      </c>
      <c r="EF78">
        <v>8</v>
      </c>
      <c r="EG78" t="s">
        <v>115</v>
      </c>
      <c r="EH78">
        <v>0</v>
      </c>
      <c r="EI78" t="s">
        <v>3</v>
      </c>
      <c r="EJ78">
        <v>1</v>
      </c>
      <c r="EK78">
        <v>500001</v>
      </c>
      <c r="EL78" t="s">
        <v>116</v>
      </c>
      <c r="EM78" t="s">
        <v>117</v>
      </c>
      <c r="EO78" t="s">
        <v>3</v>
      </c>
      <c r="EQ78">
        <v>132096</v>
      </c>
      <c r="ER78">
        <v>105.93</v>
      </c>
      <c r="ES78">
        <v>105.93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0</v>
      </c>
      <c r="FY78">
        <v>0</v>
      </c>
      <c r="GA78" t="s">
        <v>3</v>
      </c>
      <c r="GD78">
        <v>1</v>
      </c>
      <c r="GF78">
        <v>-918457660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>ROUND(IF(AND(BH78=3,BI78=3,FS78&lt;&gt;0),P78,0),0)</f>
        <v>0</v>
      </c>
      <c r="GM78">
        <f>ROUND(O78+X78+Y78,0)+GX78</f>
        <v>2789910</v>
      </c>
      <c r="GN78">
        <f t="shared" si="67"/>
        <v>2789910</v>
      </c>
      <c r="GO78">
        <f t="shared" si="68"/>
        <v>0</v>
      </c>
      <c r="GP78">
        <f t="shared" si="69"/>
        <v>0</v>
      </c>
      <c r="GR78">
        <v>0</v>
      </c>
      <c r="GS78">
        <v>3</v>
      </c>
      <c r="GT78">
        <v>0</v>
      </c>
      <c r="GU78" t="s">
        <v>3</v>
      </c>
      <c r="GV78">
        <f t="shared" si="70"/>
        <v>0</v>
      </c>
      <c r="GW78">
        <v>1</v>
      </c>
      <c r="GX78">
        <f>ROUND(HC78*I78,0)</f>
        <v>0</v>
      </c>
      <c r="HA78">
        <v>0</v>
      </c>
      <c r="HB78">
        <v>0</v>
      </c>
      <c r="HC78">
        <f t="shared" si="71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55" x14ac:dyDescent="0.2">
      <c r="A79" s="2">
        <v>17</v>
      </c>
      <c r="B79" s="2">
        <v>1</v>
      </c>
      <c r="C79" s="2">
        <f>ROW(SmtRes!A40)</f>
        <v>40</v>
      </c>
      <c r="D79" s="2">
        <f>ROW(EtalonRes!A40)</f>
        <v>40</v>
      </c>
      <c r="E79" s="2" t="s">
        <v>118</v>
      </c>
      <c r="F79" s="2" t="s">
        <v>119</v>
      </c>
      <c r="G79" s="2" t="s">
        <v>120</v>
      </c>
      <c r="H79" s="2" t="s">
        <v>38</v>
      </c>
      <c r="I79" s="2">
        <f t="shared" ref="I79:I88" si="72">ROUND(ROUND((4164)/1000,4),7)</f>
        <v>4.1639999999999997</v>
      </c>
      <c r="J79" s="2">
        <v>0</v>
      </c>
      <c r="K79" s="2">
        <f t="shared" ref="K79:K88" si="73">ROUND(ROUND((4164)/1000,4),7)</f>
        <v>4.1639999999999997</v>
      </c>
      <c r="L79" s="2"/>
      <c r="M79" s="2"/>
      <c r="N79" s="2"/>
      <c r="O79" s="2">
        <f>ROUND(CP79,2)</f>
        <v>5059.9799999999996</v>
      </c>
      <c r="P79" s="2">
        <f>ROUND(CQ79*I79,2)</f>
        <v>0</v>
      </c>
      <c r="Q79" s="2">
        <f>ROUND(CR79*I79,2)</f>
        <v>5059.9799999999996</v>
      </c>
      <c r="R79" s="2">
        <f>ROUND(CS79*I79,2)</f>
        <v>854.37</v>
      </c>
      <c r="S79" s="2">
        <f>ROUND(CT79*I79,2)</f>
        <v>0</v>
      </c>
      <c r="T79" s="2">
        <f>ROUND(CU79*I79,2)</f>
        <v>0</v>
      </c>
      <c r="U79" s="2">
        <f t="shared" si="53"/>
        <v>0</v>
      </c>
      <c r="V79" s="2">
        <f t="shared" si="54"/>
        <v>73.652832000000004</v>
      </c>
      <c r="W79" s="2">
        <f>ROUND(CX79*I79,2)</f>
        <v>0</v>
      </c>
      <c r="X79" s="2">
        <f>ROUND(CY79,2)</f>
        <v>786.02</v>
      </c>
      <c r="Y79" s="2">
        <f>ROUND(CZ79,2)</f>
        <v>393.01</v>
      </c>
      <c r="Z79" s="2"/>
      <c r="AA79" s="2">
        <v>64881942</v>
      </c>
      <c r="AB79" s="2">
        <f t="shared" si="55"/>
        <v>1215.17</v>
      </c>
      <c r="AC79" s="2">
        <f t="shared" si="56"/>
        <v>0</v>
      </c>
      <c r="AD79" s="2">
        <f>ROUND(((((ET79*ROUND((0.2+1),7)))-((EU79*ROUND((0.2+1),7))))+AE79),2)</f>
        <v>1215.17</v>
      </c>
      <c r="AE79" s="2">
        <f>ROUND(((EU79*ROUND((0.2+1),7))),2)</f>
        <v>205.18</v>
      </c>
      <c r="AF79" s="2">
        <f>ROUND(((EV79*ROUND((0.2+1),7))),2)</f>
        <v>0</v>
      </c>
      <c r="AG79" s="2">
        <f t="shared" si="57"/>
        <v>0</v>
      </c>
      <c r="AH79" s="2">
        <f>((EW79*ROUND((0.2+1),7)))</f>
        <v>0</v>
      </c>
      <c r="AI79" s="2">
        <f>((EX79*ROUND((0.2+1),7)))</f>
        <v>17.687999999999999</v>
      </c>
      <c r="AJ79" s="2">
        <f t="shared" si="58"/>
        <v>0</v>
      </c>
      <c r="AK79" s="2">
        <v>1012.64</v>
      </c>
      <c r="AL79" s="2">
        <v>0</v>
      </c>
      <c r="AM79" s="2">
        <v>1012.64</v>
      </c>
      <c r="AN79" s="2">
        <v>170.98</v>
      </c>
      <c r="AO79" s="2">
        <v>0</v>
      </c>
      <c r="AP79" s="2">
        <v>0</v>
      </c>
      <c r="AQ79" s="2">
        <v>0</v>
      </c>
      <c r="AR79" s="2">
        <v>14.74</v>
      </c>
      <c r="AS79" s="2">
        <v>0</v>
      </c>
      <c r="AT79" s="2">
        <v>92</v>
      </c>
      <c r="AU79" s="2">
        <v>46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1</v>
      </c>
      <c r="BJ79" s="2" t="s">
        <v>121</v>
      </c>
      <c r="BK79" s="2"/>
      <c r="BL79" s="2"/>
      <c r="BM79" s="2">
        <v>1001</v>
      </c>
      <c r="BN79" s="2">
        <v>0</v>
      </c>
      <c r="BO79" s="2" t="s">
        <v>3</v>
      </c>
      <c r="BP79" s="2">
        <v>0</v>
      </c>
      <c r="BQ79" s="2">
        <v>2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92</v>
      </c>
      <c r="CA79" s="2">
        <v>46</v>
      </c>
      <c r="CB79" s="2" t="s">
        <v>3</v>
      </c>
      <c r="CC79" s="2"/>
      <c r="CD79" s="2"/>
      <c r="CE79" s="2">
        <v>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550</v>
      </c>
      <c r="CO79" s="2">
        <v>0</v>
      </c>
      <c r="CP79" s="2">
        <f t="shared" si="59"/>
        <v>5059.9799999999996</v>
      </c>
      <c r="CQ79" s="2">
        <f t="shared" si="60"/>
        <v>0</v>
      </c>
      <c r="CR79" s="2">
        <f>((((ET79*ROUND((0.2+1),7)))*BB79-((EU79*ROUND((0.2+1),7)))*BS79)+AE79*BS79)</f>
        <v>1215.172</v>
      </c>
      <c r="CS79" s="2">
        <f t="shared" si="61"/>
        <v>205.18</v>
      </c>
      <c r="CT79" s="2">
        <f t="shared" si="62"/>
        <v>0</v>
      </c>
      <c r="CU79" s="2">
        <f t="shared" si="63"/>
        <v>0</v>
      </c>
      <c r="CV79" s="2">
        <f t="shared" si="64"/>
        <v>0</v>
      </c>
      <c r="CW79" s="2">
        <f t="shared" si="65"/>
        <v>17.687999999999999</v>
      </c>
      <c r="CX79" s="2">
        <f t="shared" si="66"/>
        <v>0</v>
      </c>
      <c r="CY79" s="2">
        <f t="shared" ref="CY79:CY88" si="74">(((S79+R79)*AT79)/100)</f>
        <v>786.02039999999988</v>
      </c>
      <c r="CZ79" s="2">
        <f t="shared" ref="CZ79:CZ88" si="75">(((S79+R79)*AU79)/100)</f>
        <v>393.01019999999994</v>
      </c>
      <c r="DA79" s="2"/>
      <c r="DB79" s="2">
        <v>13</v>
      </c>
      <c r="DC79" s="2" t="s">
        <v>3</v>
      </c>
      <c r="DD79" s="2" t="s">
        <v>3</v>
      </c>
      <c r="DE79" s="2" t="s">
        <v>40</v>
      </c>
      <c r="DF79" s="2" t="s">
        <v>40</v>
      </c>
      <c r="DG79" s="2" t="s">
        <v>40</v>
      </c>
      <c r="DH79" s="2" t="s">
        <v>3</v>
      </c>
      <c r="DI79" s="2" t="s">
        <v>40</v>
      </c>
      <c r="DJ79" s="2" t="s">
        <v>40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1007</v>
      </c>
      <c r="DV79" s="2" t="s">
        <v>38</v>
      </c>
      <c r="DW79" s="2" t="s">
        <v>38</v>
      </c>
      <c r="DX79" s="2">
        <v>1000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56792871</v>
      </c>
      <c r="EF79" s="2">
        <v>2</v>
      </c>
      <c r="EG79" s="2" t="s">
        <v>29</v>
      </c>
      <c r="EH79" s="2">
        <v>1</v>
      </c>
      <c r="EI79" s="2" t="s">
        <v>30</v>
      </c>
      <c r="EJ79" s="2">
        <v>1</v>
      </c>
      <c r="EK79" s="2">
        <v>1001</v>
      </c>
      <c r="EL79" s="2" t="s">
        <v>31</v>
      </c>
      <c r="EM79" s="2" t="s">
        <v>32</v>
      </c>
      <c r="EN79" s="2"/>
      <c r="EO79" s="2" t="s">
        <v>41</v>
      </c>
      <c r="EP79" s="2"/>
      <c r="EQ79" s="2">
        <v>1441792</v>
      </c>
      <c r="ER79" s="2">
        <v>1012.64</v>
      </c>
      <c r="ES79" s="2">
        <v>0</v>
      </c>
      <c r="ET79" s="2">
        <v>1012.64</v>
      </c>
      <c r="EU79" s="2">
        <v>170.98</v>
      </c>
      <c r="EV79" s="2">
        <v>0</v>
      </c>
      <c r="EW79" s="2">
        <v>0</v>
      </c>
      <c r="EX79" s="2">
        <v>14.74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92</v>
      </c>
      <c r="FY79" s="2">
        <v>46</v>
      </c>
      <c r="FZ79" s="2"/>
      <c r="GA79" s="2" t="s">
        <v>3</v>
      </c>
      <c r="GB79" s="2"/>
      <c r="GC79" s="2"/>
      <c r="GD79" s="2">
        <v>1</v>
      </c>
      <c r="GE79" s="2"/>
      <c r="GF79" s="2">
        <v>-1268765994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>ROUND(IF(AND(BH79=3,BI79=3,FS79&lt;&gt;0),P79,0),2)</f>
        <v>0</v>
      </c>
      <c r="GM79" s="2">
        <f>ROUND(O79+X79+Y79,2)+GX79</f>
        <v>6239.01</v>
      </c>
      <c r="GN79" s="2">
        <f t="shared" si="67"/>
        <v>6239.01</v>
      </c>
      <c r="GO79" s="2">
        <f t="shared" si="68"/>
        <v>0</v>
      </c>
      <c r="GP79" s="2">
        <f t="shared" si="69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70"/>
        <v>0</v>
      </c>
      <c r="GW79" s="2">
        <v>1</v>
      </c>
      <c r="GX79" s="2">
        <f>ROUND(HC79*I79,2)</f>
        <v>0</v>
      </c>
      <c r="GY79" s="2"/>
      <c r="GZ79" s="2"/>
      <c r="HA79" s="2">
        <v>0</v>
      </c>
      <c r="HB79" s="2">
        <v>0</v>
      </c>
      <c r="HC79" s="2">
        <f t="shared" si="71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34</v>
      </c>
      <c r="HO79" s="2" t="s">
        <v>35</v>
      </c>
      <c r="HP79" s="2" t="s">
        <v>31</v>
      </c>
      <c r="HQ79" s="2" t="s">
        <v>31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C80">
        <f>ROW(SmtRes!A42)</f>
        <v>42</v>
      </c>
      <c r="D80">
        <f>ROW(EtalonRes!A42)</f>
        <v>42</v>
      </c>
      <c r="E80" t="s">
        <v>118</v>
      </c>
      <c r="F80" t="s">
        <v>119</v>
      </c>
      <c r="G80" t="s">
        <v>120</v>
      </c>
      <c r="H80" t="s">
        <v>38</v>
      </c>
      <c r="I80">
        <f t="shared" si="72"/>
        <v>4.1639999999999997</v>
      </c>
      <c r="J80">
        <v>0</v>
      </c>
      <c r="K80">
        <f t="shared" si="73"/>
        <v>4.1639999999999997</v>
      </c>
      <c r="O80">
        <f>ROUND(CP80,0)</f>
        <v>87437</v>
      </c>
      <c r="P80">
        <f>ROUND(CQ80*I80,0)</f>
        <v>0</v>
      </c>
      <c r="Q80">
        <f>ROUND(CR80*I80,0)</f>
        <v>87437</v>
      </c>
      <c r="R80">
        <f>ROUND(CS80*I80,0)</f>
        <v>43513</v>
      </c>
      <c r="S80">
        <f>ROUND(CT80*I80,0)</f>
        <v>0</v>
      </c>
      <c r="T80">
        <f>ROUND(CU80*I80,0)</f>
        <v>0</v>
      </c>
      <c r="U80">
        <f t="shared" si="53"/>
        <v>0</v>
      </c>
      <c r="V80">
        <f t="shared" si="54"/>
        <v>73.652832000000004</v>
      </c>
      <c r="W80">
        <f>ROUND(CX80*I80,0)</f>
        <v>0</v>
      </c>
      <c r="X80">
        <f>ROUND(CY80,0)</f>
        <v>40032</v>
      </c>
      <c r="Y80">
        <f>ROUND(CZ80,0)</f>
        <v>20016</v>
      </c>
      <c r="AA80">
        <v>64881939</v>
      </c>
      <c r="AB80">
        <f t="shared" si="55"/>
        <v>1215.17</v>
      </c>
      <c r="AC80">
        <f t="shared" si="56"/>
        <v>0</v>
      </c>
      <c r="AD80">
        <f>ROUND(((((ET80*ROUND((0.2+1),7)))-((EU80*ROUND((0.2+1),7))))+AE80),2)</f>
        <v>1215.17</v>
      </c>
      <c r="AE80">
        <f>ROUND(((EU80*ROUND((0.2+1),7))),2)</f>
        <v>205.18</v>
      </c>
      <c r="AF80">
        <f>ROUND(((EV80*ROUND((0.2+1),7))),2)</f>
        <v>0</v>
      </c>
      <c r="AG80">
        <f t="shared" si="57"/>
        <v>0</v>
      </c>
      <c r="AH80">
        <f>((EW80*ROUND((0.2+1),7)))</f>
        <v>0</v>
      </c>
      <c r="AI80">
        <f>((EX80*ROUND((0.2+1),7)))</f>
        <v>17.687999999999999</v>
      </c>
      <c r="AJ80">
        <f t="shared" si="58"/>
        <v>0</v>
      </c>
      <c r="AK80">
        <v>1012.64</v>
      </c>
      <c r="AL80">
        <v>0</v>
      </c>
      <c r="AM80">
        <v>1012.64</v>
      </c>
      <c r="AN80">
        <v>170.98</v>
      </c>
      <c r="AO80">
        <v>0</v>
      </c>
      <c r="AP80">
        <v>0</v>
      </c>
      <c r="AQ80">
        <v>0</v>
      </c>
      <c r="AR80">
        <v>14.74</v>
      </c>
      <c r="AS80">
        <v>0</v>
      </c>
      <c r="AT80">
        <v>92</v>
      </c>
      <c r="AU80">
        <v>46</v>
      </c>
      <c r="AV80">
        <v>1</v>
      </c>
      <c r="AW80">
        <v>1</v>
      </c>
      <c r="AZ80">
        <v>1</v>
      </c>
      <c r="BA80">
        <v>50.93</v>
      </c>
      <c r="BB80">
        <v>17.28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121</v>
      </c>
      <c r="BM80">
        <v>1001</v>
      </c>
      <c r="BN80">
        <v>0</v>
      </c>
      <c r="BO80" t="s">
        <v>119</v>
      </c>
      <c r="BP80">
        <v>1</v>
      </c>
      <c r="BQ80">
        <v>2</v>
      </c>
      <c r="BR80">
        <v>0</v>
      </c>
      <c r="BS80">
        <v>50.93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92</v>
      </c>
      <c r="CA80">
        <v>46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550</v>
      </c>
      <c r="CO80">
        <v>0</v>
      </c>
      <c r="CP80">
        <f t="shared" si="59"/>
        <v>87437</v>
      </c>
      <c r="CQ80">
        <f t="shared" si="60"/>
        <v>0</v>
      </c>
      <c r="CR80">
        <f>((((ET80*ROUND((0.2+1),7)))*BB80-((EU80*ROUND((0.2+1),7)))*BS80)+AE80*BS80)</f>
        <v>20998.306759999999</v>
      </c>
      <c r="CS80">
        <f t="shared" si="61"/>
        <v>10449.8174</v>
      </c>
      <c r="CT80">
        <f t="shared" si="62"/>
        <v>0</v>
      </c>
      <c r="CU80">
        <f t="shared" si="63"/>
        <v>0</v>
      </c>
      <c r="CV80">
        <f t="shared" si="64"/>
        <v>0</v>
      </c>
      <c r="CW80">
        <f t="shared" si="65"/>
        <v>17.687999999999999</v>
      </c>
      <c r="CX80">
        <f t="shared" si="66"/>
        <v>0</v>
      </c>
      <c r="CY80">
        <f t="shared" si="74"/>
        <v>40031.96</v>
      </c>
      <c r="CZ80">
        <f t="shared" si="75"/>
        <v>20015.98</v>
      </c>
      <c r="DB80">
        <v>14</v>
      </c>
      <c r="DC80" t="s">
        <v>3</v>
      </c>
      <c r="DD80" t="s">
        <v>3</v>
      </c>
      <c r="DE80" t="s">
        <v>40</v>
      </c>
      <c r="DF80" t="s">
        <v>40</v>
      </c>
      <c r="DG80" t="s">
        <v>40</v>
      </c>
      <c r="DH80" t="s">
        <v>3</v>
      </c>
      <c r="DI80" t="s">
        <v>40</v>
      </c>
      <c r="DJ80" t="s">
        <v>40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1007</v>
      </c>
      <c r="DV80" t="s">
        <v>38</v>
      </c>
      <c r="DW80" t="s">
        <v>38</v>
      </c>
      <c r="DX80">
        <v>1000</v>
      </c>
      <c r="DZ80" t="s">
        <v>3</v>
      </c>
      <c r="EA80" t="s">
        <v>3</v>
      </c>
      <c r="EB80" t="s">
        <v>3</v>
      </c>
      <c r="EC80" t="s">
        <v>3</v>
      </c>
      <c r="EE80">
        <v>56792871</v>
      </c>
      <c r="EF80">
        <v>2</v>
      </c>
      <c r="EG80" t="s">
        <v>29</v>
      </c>
      <c r="EH80">
        <v>1</v>
      </c>
      <c r="EI80" t="s">
        <v>30</v>
      </c>
      <c r="EJ80">
        <v>1</v>
      </c>
      <c r="EK80">
        <v>1001</v>
      </c>
      <c r="EL80" t="s">
        <v>31</v>
      </c>
      <c r="EM80" t="s">
        <v>32</v>
      </c>
      <c r="EO80" t="s">
        <v>41</v>
      </c>
      <c r="EQ80">
        <v>1441792</v>
      </c>
      <c r="ER80">
        <v>1012.64</v>
      </c>
      <c r="ES80">
        <v>0</v>
      </c>
      <c r="ET80">
        <v>1012.64</v>
      </c>
      <c r="EU80">
        <v>170.98</v>
      </c>
      <c r="EV80">
        <v>0</v>
      </c>
      <c r="EW80">
        <v>0</v>
      </c>
      <c r="EX80">
        <v>14.74</v>
      </c>
      <c r="EY80">
        <v>0</v>
      </c>
      <c r="FQ80">
        <v>0</v>
      </c>
      <c r="FR80">
        <v>0</v>
      </c>
      <c r="FS80">
        <v>0</v>
      </c>
      <c r="FX80">
        <v>92</v>
      </c>
      <c r="FY80">
        <v>46</v>
      </c>
      <c r="GA80" t="s">
        <v>3</v>
      </c>
      <c r="GD80">
        <v>1</v>
      </c>
      <c r="GF80">
        <v>-1268765994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>ROUND(IF(AND(BH80=3,BI80=3,FS80&lt;&gt;0),P80,0),0)</f>
        <v>0</v>
      </c>
      <c r="GM80">
        <f>ROUND(O80+X80+Y80,0)+GX80</f>
        <v>147485</v>
      </c>
      <c r="GN80">
        <f t="shared" si="67"/>
        <v>147485</v>
      </c>
      <c r="GO80">
        <f t="shared" si="68"/>
        <v>0</v>
      </c>
      <c r="GP80">
        <f t="shared" si="69"/>
        <v>0</v>
      </c>
      <c r="GR80">
        <v>0</v>
      </c>
      <c r="GS80">
        <v>3</v>
      </c>
      <c r="GT80">
        <v>0</v>
      </c>
      <c r="GU80" t="s">
        <v>3</v>
      </c>
      <c r="GV80">
        <f t="shared" si="70"/>
        <v>0</v>
      </c>
      <c r="GW80">
        <v>1</v>
      </c>
      <c r="GX80">
        <f>ROUND(HC80*I80,0)</f>
        <v>0</v>
      </c>
      <c r="HA80">
        <v>0</v>
      </c>
      <c r="HB80">
        <v>0</v>
      </c>
      <c r="HC80">
        <f t="shared" si="71"/>
        <v>0</v>
      </c>
      <c r="HE80" t="s">
        <v>3</v>
      </c>
      <c r="HF80" t="s">
        <v>3</v>
      </c>
      <c r="HM80" t="s">
        <v>3</v>
      </c>
      <c r="HN80" t="s">
        <v>34</v>
      </c>
      <c r="HO80" t="s">
        <v>35</v>
      </c>
      <c r="HP80" t="s">
        <v>31</v>
      </c>
      <c r="HQ80" t="s">
        <v>31</v>
      </c>
      <c r="HS80">
        <v>0</v>
      </c>
      <c r="IK80">
        <v>0</v>
      </c>
    </row>
    <row r="81" spans="1:255" x14ac:dyDescent="0.2">
      <c r="A81" s="2">
        <v>17</v>
      </c>
      <c r="B81" s="2">
        <v>1</v>
      </c>
      <c r="C81" s="2">
        <f>ROW(SmtRes!A44)</f>
        <v>44</v>
      </c>
      <c r="D81" s="2">
        <f>ROW(EtalonRes!A44)</f>
        <v>44</v>
      </c>
      <c r="E81" s="2" t="s">
        <v>3</v>
      </c>
      <c r="F81" s="2" t="s">
        <v>122</v>
      </c>
      <c r="G81" s="2" t="s">
        <v>123</v>
      </c>
      <c r="H81" s="2" t="s">
        <v>38</v>
      </c>
      <c r="I81" s="2">
        <f t="shared" si="72"/>
        <v>4.1639999999999997</v>
      </c>
      <c r="J81" s="2">
        <v>0</v>
      </c>
      <c r="K81" s="2">
        <f t="shared" si="73"/>
        <v>4.1639999999999997</v>
      </c>
      <c r="L81" s="2"/>
      <c r="M81" s="2"/>
      <c r="N81" s="2"/>
      <c r="O81" s="2">
        <f>ROUND(CP81,2)</f>
        <v>16916.77</v>
      </c>
      <c r="P81" s="2">
        <f>ROUND(CQ81*I81,2)</f>
        <v>0</v>
      </c>
      <c r="Q81" s="2">
        <f>ROUND(CR81*I81,2)</f>
        <v>16916.77</v>
      </c>
      <c r="R81" s="2">
        <f>ROUND(CS81*I81,2)</f>
        <v>2856.38</v>
      </c>
      <c r="S81" s="2">
        <f>ROUND(CT81*I81,2)</f>
        <v>0</v>
      </c>
      <c r="T81" s="2">
        <f>ROUND(CU81*I81,2)</f>
        <v>0</v>
      </c>
      <c r="U81" s="2">
        <f t="shared" si="53"/>
        <v>0</v>
      </c>
      <c r="V81" s="2">
        <f t="shared" si="54"/>
        <v>246.24230399999999</v>
      </c>
      <c r="W81" s="2">
        <f>ROUND(CX81*I81,2)</f>
        <v>0</v>
      </c>
      <c r="X81" s="2">
        <f>ROUND(CY81,2)</f>
        <v>2627.87</v>
      </c>
      <c r="Y81" s="2">
        <f>ROUND(CZ81,2)</f>
        <v>1313.93</v>
      </c>
      <c r="Z81" s="2"/>
      <c r="AA81" s="2">
        <v>-1</v>
      </c>
      <c r="AB81" s="2">
        <f t="shared" si="55"/>
        <v>4062.63</v>
      </c>
      <c r="AC81" s="2">
        <f t="shared" si="56"/>
        <v>0</v>
      </c>
      <c r="AD81" s="2">
        <f>ROUND(((((ET81*ROUND((4*(0.2+1)),7)))-((EU81*ROUND((4*(0.2+1)),7))))+AE81),2)</f>
        <v>4062.63</v>
      </c>
      <c r="AE81" s="2">
        <f>ROUND(((EU81*ROUND((4*(0.2+1)),7))),2)</f>
        <v>685.97</v>
      </c>
      <c r="AF81" s="2">
        <f>ROUND(((EV81*ROUND((4*(0.2+1)),7))),2)</f>
        <v>0</v>
      </c>
      <c r="AG81" s="2">
        <f t="shared" si="57"/>
        <v>0</v>
      </c>
      <c r="AH81" s="2">
        <f>((EW81*ROUND((4*(0.2+1)),7)))</f>
        <v>0</v>
      </c>
      <c r="AI81" s="2">
        <f>((EX81*ROUND((4*(0.2+1)),7)))</f>
        <v>59.135999999999996</v>
      </c>
      <c r="AJ81" s="2">
        <f t="shared" si="58"/>
        <v>0</v>
      </c>
      <c r="AK81" s="2">
        <v>846.38</v>
      </c>
      <c r="AL81" s="2">
        <v>0</v>
      </c>
      <c r="AM81" s="2">
        <v>846.38</v>
      </c>
      <c r="AN81" s="2">
        <v>142.91</v>
      </c>
      <c r="AO81" s="2">
        <v>0</v>
      </c>
      <c r="AP81" s="2">
        <v>0</v>
      </c>
      <c r="AQ81" s="2">
        <v>0</v>
      </c>
      <c r="AR81" s="2">
        <v>12.32</v>
      </c>
      <c r="AS81" s="2">
        <v>0</v>
      </c>
      <c r="AT81" s="2">
        <v>92</v>
      </c>
      <c r="AU81" s="2">
        <v>46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0</v>
      </c>
      <c r="BI81" s="2">
        <v>1</v>
      </c>
      <c r="BJ81" s="2" t="s">
        <v>124</v>
      </c>
      <c r="BK81" s="2"/>
      <c r="BL81" s="2"/>
      <c r="BM81" s="2">
        <v>1001</v>
      </c>
      <c r="BN81" s="2">
        <v>0</v>
      </c>
      <c r="BO81" s="2" t="s">
        <v>3</v>
      </c>
      <c r="BP81" s="2">
        <v>0</v>
      </c>
      <c r="BQ81" s="2">
        <v>2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92</v>
      </c>
      <c r="CA81" s="2">
        <v>46</v>
      </c>
      <c r="CB81" s="2" t="s">
        <v>3</v>
      </c>
      <c r="CC81" s="2"/>
      <c r="CD81" s="2"/>
      <c r="CE81" s="2">
        <v>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550</v>
      </c>
      <c r="CO81" s="2">
        <v>0</v>
      </c>
      <c r="CP81" s="2">
        <f t="shared" si="59"/>
        <v>16916.77</v>
      </c>
      <c r="CQ81" s="2">
        <f t="shared" si="60"/>
        <v>0</v>
      </c>
      <c r="CR81" s="2">
        <f>((((ET81*ROUND((4*(0.2+1)),7)))*BB81-((EU81*ROUND((4*(0.2+1)),7)))*BS81)+AE81*BS81)</f>
        <v>4062.6260000000002</v>
      </c>
      <c r="CS81" s="2">
        <f t="shared" si="61"/>
        <v>685.97</v>
      </c>
      <c r="CT81" s="2">
        <f t="shared" si="62"/>
        <v>0</v>
      </c>
      <c r="CU81" s="2">
        <f t="shared" si="63"/>
        <v>0</v>
      </c>
      <c r="CV81" s="2">
        <f t="shared" si="64"/>
        <v>0</v>
      </c>
      <c r="CW81" s="2">
        <f t="shared" si="65"/>
        <v>59.135999999999996</v>
      </c>
      <c r="CX81" s="2">
        <f t="shared" si="66"/>
        <v>0</v>
      </c>
      <c r="CY81" s="2">
        <f t="shared" si="74"/>
        <v>2627.8696</v>
      </c>
      <c r="CZ81" s="2">
        <f t="shared" si="75"/>
        <v>1313.9348</v>
      </c>
      <c r="DA81" s="2"/>
      <c r="DB81" s="2">
        <v>15</v>
      </c>
      <c r="DC81" s="2" t="s">
        <v>3</v>
      </c>
      <c r="DD81" s="2" t="s">
        <v>3</v>
      </c>
      <c r="DE81" s="2" t="s">
        <v>125</v>
      </c>
      <c r="DF81" s="2" t="s">
        <v>125</v>
      </c>
      <c r="DG81" s="2" t="s">
        <v>125</v>
      </c>
      <c r="DH81" s="2" t="s">
        <v>3</v>
      </c>
      <c r="DI81" s="2" t="s">
        <v>125</v>
      </c>
      <c r="DJ81" s="2" t="s">
        <v>125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1007</v>
      </c>
      <c r="DV81" s="2" t="s">
        <v>38</v>
      </c>
      <c r="DW81" s="2" t="s">
        <v>38</v>
      </c>
      <c r="DX81" s="2">
        <v>1000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56792871</v>
      </c>
      <c r="EF81" s="2">
        <v>2</v>
      </c>
      <c r="EG81" s="2" t="s">
        <v>29</v>
      </c>
      <c r="EH81" s="2">
        <v>1</v>
      </c>
      <c r="EI81" s="2" t="s">
        <v>30</v>
      </c>
      <c r="EJ81" s="2">
        <v>1</v>
      </c>
      <c r="EK81" s="2">
        <v>1001</v>
      </c>
      <c r="EL81" s="2" t="s">
        <v>31</v>
      </c>
      <c r="EM81" s="2" t="s">
        <v>32</v>
      </c>
      <c r="EN81" s="2"/>
      <c r="EO81" s="2" t="s">
        <v>41</v>
      </c>
      <c r="EP81" s="2"/>
      <c r="EQ81" s="2">
        <v>132096</v>
      </c>
      <c r="ER81" s="2">
        <v>846.38</v>
      </c>
      <c r="ES81" s="2">
        <v>0</v>
      </c>
      <c r="ET81" s="2">
        <v>846.38</v>
      </c>
      <c r="EU81" s="2">
        <v>142.91</v>
      </c>
      <c r="EV81" s="2">
        <v>0</v>
      </c>
      <c r="EW81" s="2">
        <v>0</v>
      </c>
      <c r="EX81" s="2">
        <v>12.32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92</v>
      </c>
      <c r="FY81" s="2">
        <v>46</v>
      </c>
      <c r="FZ81" s="2"/>
      <c r="GA81" s="2" t="s">
        <v>3</v>
      </c>
      <c r="GB81" s="2"/>
      <c r="GC81" s="2"/>
      <c r="GD81" s="2">
        <v>1</v>
      </c>
      <c r="GE81" s="2"/>
      <c r="GF81" s="2">
        <v>1339693066</v>
      </c>
      <c r="GG81" s="2">
        <v>2</v>
      </c>
      <c r="GH81" s="2">
        <v>1</v>
      </c>
      <c r="GI81" s="2">
        <v>-2</v>
      </c>
      <c r="GJ81" s="2">
        <v>0</v>
      </c>
      <c r="GK81" s="2">
        <v>0</v>
      </c>
      <c r="GL81" s="2">
        <f>ROUND(IF(AND(BH81=3,BI81=3,FS81&lt;&gt;0),P81,0),2)</f>
        <v>0</v>
      </c>
      <c r="GM81" s="2">
        <f>ROUND(O81+X81+Y81,2)+GX81</f>
        <v>20858.57</v>
      </c>
      <c r="GN81" s="2">
        <f t="shared" si="67"/>
        <v>20858.57</v>
      </c>
      <c r="GO81" s="2">
        <f t="shared" si="68"/>
        <v>0</v>
      </c>
      <c r="GP81" s="2">
        <f t="shared" si="69"/>
        <v>0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 t="shared" si="70"/>
        <v>0</v>
      </c>
      <c r="GW81" s="2">
        <v>1</v>
      </c>
      <c r="GX81" s="2">
        <f>ROUND(HC81*I81,2)</f>
        <v>0</v>
      </c>
      <c r="GY81" s="2"/>
      <c r="GZ81" s="2"/>
      <c r="HA81" s="2">
        <v>0</v>
      </c>
      <c r="HB81" s="2">
        <v>0</v>
      </c>
      <c r="HC81" s="2">
        <f t="shared" si="71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34</v>
      </c>
      <c r="HO81" s="2" t="s">
        <v>35</v>
      </c>
      <c r="HP81" s="2" t="s">
        <v>31</v>
      </c>
      <c r="HQ81" s="2" t="s">
        <v>31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C82">
        <f>ROW(SmtRes!A46)</f>
        <v>46</v>
      </c>
      <c r="D82">
        <f>ROW(EtalonRes!A46)</f>
        <v>46</v>
      </c>
      <c r="E82" t="s">
        <v>3</v>
      </c>
      <c r="F82" t="s">
        <v>122</v>
      </c>
      <c r="G82" t="s">
        <v>123</v>
      </c>
      <c r="H82" t="s">
        <v>38</v>
      </c>
      <c r="I82">
        <f t="shared" si="72"/>
        <v>4.1639999999999997</v>
      </c>
      <c r="J82">
        <v>0</v>
      </c>
      <c r="K82">
        <f t="shared" si="73"/>
        <v>4.1639999999999997</v>
      </c>
      <c r="O82">
        <f>ROUND(CP82,0)</f>
        <v>292322</v>
      </c>
      <c r="P82">
        <f>ROUND(CQ82*I82,0)</f>
        <v>0</v>
      </c>
      <c r="Q82">
        <f>ROUND(CR82*I82,0)</f>
        <v>292322</v>
      </c>
      <c r="R82">
        <f>ROUND(CS82*I82,0)</f>
        <v>145475</v>
      </c>
      <c r="S82">
        <f>ROUND(CT82*I82,0)</f>
        <v>0</v>
      </c>
      <c r="T82">
        <f>ROUND(CU82*I82,0)</f>
        <v>0</v>
      </c>
      <c r="U82">
        <f t="shared" si="53"/>
        <v>0</v>
      </c>
      <c r="V82">
        <f t="shared" si="54"/>
        <v>246.24230399999999</v>
      </c>
      <c r="W82">
        <f>ROUND(CX82*I82,0)</f>
        <v>0</v>
      </c>
      <c r="X82">
        <f>ROUND(CY82,0)</f>
        <v>133837</v>
      </c>
      <c r="Y82">
        <f>ROUND(CZ82,0)</f>
        <v>66919</v>
      </c>
      <c r="AA82">
        <v>-1</v>
      </c>
      <c r="AB82">
        <f t="shared" si="55"/>
        <v>4062.63</v>
      </c>
      <c r="AC82">
        <f t="shared" si="56"/>
        <v>0</v>
      </c>
      <c r="AD82">
        <f>ROUND(((((ET82*ROUND((4*(0.2+1)),7)))-((EU82*ROUND((4*(0.2+1)),7))))+AE82),2)</f>
        <v>4062.63</v>
      </c>
      <c r="AE82">
        <f>ROUND(((EU82*ROUND((4*(0.2+1)),7))),2)</f>
        <v>685.97</v>
      </c>
      <c r="AF82">
        <f>ROUND(((EV82*ROUND((4*(0.2+1)),7))),2)</f>
        <v>0</v>
      </c>
      <c r="AG82">
        <f t="shared" si="57"/>
        <v>0</v>
      </c>
      <c r="AH82">
        <f>((EW82*ROUND((4*(0.2+1)),7)))</f>
        <v>0</v>
      </c>
      <c r="AI82">
        <f>((EX82*ROUND((4*(0.2+1)),7)))</f>
        <v>59.135999999999996</v>
      </c>
      <c r="AJ82">
        <f t="shared" si="58"/>
        <v>0</v>
      </c>
      <c r="AK82">
        <v>846.38</v>
      </c>
      <c r="AL82">
        <v>0</v>
      </c>
      <c r="AM82">
        <v>846.38</v>
      </c>
      <c r="AN82">
        <v>142.91</v>
      </c>
      <c r="AO82">
        <v>0</v>
      </c>
      <c r="AP82">
        <v>0</v>
      </c>
      <c r="AQ82">
        <v>0</v>
      </c>
      <c r="AR82">
        <v>12.32</v>
      </c>
      <c r="AS82">
        <v>0</v>
      </c>
      <c r="AT82">
        <v>92</v>
      </c>
      <c r="AU82">
        <v>46</v>
      </c>
      <c r="AV82">
        <v>1</v>
      </c>
      <c r="AW82">
        <v>1</v>
      </c>
      <c r="AZ82">
        <v>1</v>
      </c>
      <c r="BA82">
        <v>50.93</v>
      </c>
      <c r="BB82">
        <v>17.28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124</v>
      </c>
      <c r="BM82">
        <v>1001</v>
      </c>
      <c r="BN82">
        <v>0</v>
      </c>
      <c r="BO82" t="s">
        <v>122</v>
      </c>
      <c r="BP82">
        <v>1</v>
      </c>
      <c r="BQ82">
        <v>2</v>
      </c>
      <c r="BR82">
        <v>0</v>
      </c>
      <c r="BS82">
        <v>50.93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92</v>
      </c>
      <c r="CA82">
        <v>46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550</v>
      </c>
      <c r="CO82">
        <v>0</v>
      </c>
      <c r="CP82">
        <f t="shared" si="59"/>
        <v>292322</v>
      </c>
      <c r="CQ82">
        <f t="shared" si="60"/>
        <v>0</v>
      </c>
      <c r="CR82">
        <f>((((ET82*ROUND((4*(0.2+1)),7)))*BB82-((EU82*ROUND((4*(0.2+1)),7)))*BS82)+AE82*BS82)</f>
        <v>70202.244579999999</v>
      </c>
      <c r="CS82">
        <f t="shared" si="61"/>
        <v>34936.452100000002</v>
      </c>
      <c r="CT82">
        <f t="shared" si="62"/>
        <v>0</v>
      </c>
      <c r="CU82">
        <f t="shared" si="63"/>
        <v>0</v>
      </c>
      <c r="CV82">
        <f t="shared" si="64"/>
        <v>0</v>
      </c>
      <c r="CW82">
        <f t="shared" si="65"/>
        <v>59.135999999999996</v>
      </c>
      <c r="CX82">
        <f t="shared" si="66"/>
        <v>0</v>
      </c>
      <c r="CY82">
        <f t="shared" si="74"/>
        <v>133837</v>
      </c>
      <c r="CZ82">
        <f t="shared" si="75"/>
        <v>66918.5</v>
      </c>
      <c r="DB82">
        <v>17</v>
      </c>
      <c r="DC82" t="s">
        <v>3</v>
      </c>
      <c r="DD82" t="s">
        <v>3</v>
      </c>
      <c r="DE82" t="s">
        <v>125</v>
      </c>
      <c r="DF82" t="s">
        <v>125</v>
      </c>
      <c r="DG82" t="s">
        <v>125</v>
      </c>
      <c r="DH82" t="s">
        <v>3</v>
      </c>
      <c r="DI82" t="s">
        <v>125</v>
      </c>
      <c r="DJ82" t="s">
        <v>125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1007</v>
      </c>
      <c r="DV82" t="s">
        <v>38</v>
      </c>
      <c r="DW82" t="s">
        <v>38</v>
      </c>
      <c r="DX82">
        <v>1000</v>
      </c>
      <c r="DZ82" t="s">
        <v>3</v>
      </c>
      <c r="EA82" t="s">
        <v>3</v>
      </c>
      <c r="EB82" t="s">
        <v>3</v>
      </c>
      <c r="EC82" t="s">
        <v>3</v>
      </c>
      <c r="EE82">
        <v>56792871</v>
      </c>
      <c r="EF82">
        <v>2</v>
      </c>
      <c r="EG82" t="s">
        <v>29</v>
      </c>
      <c r="EH82">
        <v>1</v>
      </c>
      <c r="EI82" t="s">
        <v>30</v>
      </c>
      <c r="EJ82">
        <v>1</v>
      </c>
      <c r="EK82">
        <v>1001</v>
      </c>
      <c r="EL82" t="s">
        <v>31</v>
      </c>
      <c r="EM82" t="s">
        <v>32</v>
      </c>
      <c r="EO82" t="s">
        <v>41</v>
      </c>
      <c r="EQ82">
        <v>132096</v>
      </c>
      <c r="ER82">
        <v>846.38</v>
      </c>
      <c r="ES82">
        <v>0</v>
      </c>
      <c r="ET82">
        <v>846.38</v>
      </c>
      <c r="EU82">
        <v>142.91</v>
      </c>
      <c r="EV82">
        <v>0</v>
      </c>
      <c r="EW82">
        <v>0</v>
      </c>
      <c r="EX82">
        <v>12.32</v>
      </c>
      <c r="EY82">
        <v>0</v>
      </c>
      <c r="FQ82">
        <v>0</v>
      </c>
      <c r="FR82">
        <v>0</v>
      </c>
      <c r="FS82">
        <v>0</v>
      </c>
      <c r="FX82">
        <v>92</v>
      </c>
      <c r="FY82">
        <v>46</v>
      </c>
      <c r="GA82" t="s">
        <v>3</v>
      </c>
      <c r="GD82">
        <v>1</v>
      </c>
      <c r="GF82">
        <v>1339693066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>ROUND(IF(AND(BH82=3,BI82=3,FS82&lt;&gt;0),P82,0),0)</f>
        <v>0</v>
      </c>
      <c r="GM82">
        <f>ROUND(O82+X82+Y82,0)+GX82</f>
        <v>493078</v>
      </c>
      <c r="GN82">
        <f t="shared" si="67"/>
        <v>493078</v>
      </c>
      <c r="GO82">
        <f t="shared" si="68"/>
        <v>0</v>
      </c>
      <c r="GP82">
        <f t="shared" si="69"/>
        <v>0</v>
      </c>
      <c r="GR82">
        <v>0</v>
      </c>
      <c r="GS82">
        <v>3</v>
      </c>
      <c r="GT82">
        <v>0</v>
      </c>
      <c r="GU82" t="s">
        <v>3</v>
      </c>
      <c r="GV82">
        <f t="shared" si="70"/>
        <v>0</v>
      </c>
      <c r="GW82">
        <v>1</v>
      </c>
      <c r="GX82">
        <f>ROUND(HC82*I82,0)</f>
        <v>0</v>
      </c>
      <c r="HA82">
        <v>0</v>
      </c>
      <c r="HB82">
        <v>0</v>
      </c>
      <c r="HC82">
        <f t="shared" si="71"/>
        <v>0</v>
      </c>
      <c r="HE82" t="s">
        <v>3</v>
      </c>
      <c r="HF82" t="s">
        <v>3</v>
      </c>
      <c r="HM82" t="s">
        <v>3</v>
      </c>
      <c r="HN82" t="s">
        <v>34</v>
      </c>
      <c r="HO82" t="s">
        <v>35</v>
      </c>
      <c r="HP82" t="s">
        <v>31</v>
      </c>
      <c r="HQ82" t="s">
        <v>31</v>
      </c>
      <c r="HS82">
        <v>0</v>
      </c>
      <c r="IK82">
        <v>0</v>
      </c>
    </row>
    <row r="83" spans="1:255" x14ac:dyDescent="0.2">
      <c r="A83" s="2">
        <v>17</v>
      </c>
      <c r="B83" s="2">
        <v>1</v>
      </c>
      <c r="C83" s="2">
        <f>ROW(SmtRes!A50)</f>
        <v>50</v>
      </c>
      <c r="D83" s="2">
        <f>ROW(EtalonRes!A50)</f>
        <v>50</v>
      </c>
      <c r="E83" s="2" t="s">
        <v>3</v>
      </c>
      <c r="F83" s="2" t="s">
        <v>126</v>
      </c>
      <c r="G83" s="2" t="s">
        <v>127</v>
      </c>
      <c r="H83" s="2" t="s">
        <v>128</v>
      </c>
      <c r="I83" s="2">
        <f t="shared" si="72"/>
        <v>4.1639999999999997</v>
      </c>
      <c r="J83" s="2">
        <v>0</v>
      </c>
      <c r="K83" s="2">
        <f t="shared" si="73"/>
        <v>4.1639999999999997</v>
      </c>
      <c r="L83" s="2"/>
      <c r="M83" s="2"/>
      <c r="N83" s="2"/>
      <c r="O83" s="2">
        <f>ROUND(CP83,2)</f>
        <v>6448.57</v>
      </c>
      <c r="P83" s="2">
        <f>ROUND(CQ83*I83,2)</f>
        <v>0</v>
      </c>
      <c r="Q83" s="2">
        <f>ROUND(CR83*I83,2)</f>
        <v>6448.57</v>
      </c>
      <c r="R83" s="2">
        <f>ROUND(CS83*I83,2)</f>
        <v>1044.33</v>
      </c>
      <c r="S83" s="2">
        <f>ROUND(CT83*I83,2)</f>
        <v>0</v>
      </c>
      <c r="T83" s="2">
        <f>ROUND(CU83*I83,2)</f>
        <v>0</v>
      </c>
      <c r="U83" s="2">
        <f t="shared" si="53"/>
        <v>0</v>
      </c>
      <c r="V83" s="2">
        <f t="shared" si="54"/>
        <v>76.900751999999997</v>
      </c>
      <c r="W83" s="2">
        <f>ROUND(CX83*I83,2)</f>
        <v>0</v>
      </c>
      <c r="X83" s="2">
        <f>ROUND(CY83,2)</f>
        <v>960.78</v>
      </c>
      <c r="Y83" s="2">
        <f>ROUND(CZ83,2)</f>
        <v>480.39</v>
      </c>
      <c r="Z83" s="2"/>
      <c r="AA83" s="2">
        <v>-1</v>
      </c>
      <c r="AB83" s="2">
        <f t="shared" si="55"/>
        <v>1548.65</v>
      </c>
      <c r="AC83" s="2">
        <f t="shared" si="56"/>
        <v>0</v>
      </c>
      <c r="AD83" s="2">
        <f>ROUND(((((ET83*ROUND((0.2+1),7)))-((EU83*ROUND((0.2+1),7))))+AE83),2)</f>
        <v>1548.65</v>
      </c>
      <c r="AE83" s="2">
        <f>ROUND(((EU83*ROUND((0.2+1),7))),2)</f>
        <v>250.8</v>
      </c>
      <c r="AF83" s="2">
        <f>ROUND(((EV83*ROUND((0.2+1),7))),2)</f>
        <v>0</v>
      </c>
      <c r="AG83" s="2">
        <f t="shared" si="57"/>
        <v>0</v>
      </c>
      <c r="AH83" s="2">
        <f>((EW83*ROUND((0.2+1),7)))</f>
        <v>0</v>
      </c>
      <c r="AI83" s="2">
        <f>((EX83*ROUND((0.2+1),7)))</f>
        <v>18.468</v>
      </c>
      <c r="AJ83" s="2">
        <f t="shared" si="58"/>
        <v>0</v>
      </c>
      <c r="AK83" s="2">
        <v>1290.54</v>
      </c>
      <c r="AL83" s="2">
        <v>0</v>
      </c>
      <c r="AM83" s="2">
        <v>1290.54</v>
      </c>
      <c r="AN83" s="2">
        <v>209</v>
      </c>
      <c r="AO83" s="2">
        <v>0</v>
      </c>
      <c r="AP83" s="2">
        <v>0</v>
      </c>
      <c r="AQ83" s="2">
        <v>0</v>
      </c>
      <c r="AR83" s="2">
        <v>15.39</v>
      </c>
      <c r="AS83" s="2">
        <v>0</v>
      </c>
      <c r="AT83" s="2">
        <v>92</v>
      </c>
      <c r="AU83" s="2">
        <v>46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1</v>
      </c>
      <c r="BJ83" s="2" t="s">
        <v>129</v>
      </c>
      <c r="BK83" s="2"/>
      <c r="BL83" s="2"/>
      <c r="BM83" s="2">
        <v>1002</v>
      </c>
      <c r="BN83" s="2">
        <v>0</v>
      </c>
      <c r="BO83" s="2" t="s">
        <v>3</v>
      </c>
      <c r="BP83" s="2">
        <v>0</v>
      </c>
      <c r="BQ83" s="2">
        <v>2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92</v>
      </c>
      <c r="CA83" s="2">
        <v>46</v>
      </c>
      <c r="CB83" s="2" t="s">
        <v>3</v>
      </c>
      <c r="CC83" s="2"/>
      <c r="CD83" s="2"/>
      <c r="CE83" s="2">
        <v>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550</v>
      </c>
      <c r="CO83" s="2">
        <v>0</v>
      </c>
      <c r="CP83" s="2">
        <f t="shared" si="59"/>
        <v>6448.57</v>
      </c>
      <c r="CQ83" s="2">
        <f t="shared" si="60"/>
        <v>0</v>
      </c>
      <c r="CR83" s="2">
        <f>((((ET83*ROUND((0.2+1),7)))*BB83-((EU83*ROUND((0.2+1),7)))*BS83)+AE83*BS83)</f>
        <v>1548.6479999999999</v>
      </c>
      <c r="CS83" s="2">
        <f t="shared" si="61"/>
        <v>250.8</v>
      </c>
      <c r="CT83" s="2">
        <f t="shared" si="62"/>
        <v>0</v>
      </c>
      <c r="CU83" s="2">
        <f t="shared" si="63"/>
        <v>0</v>
      </c>
      <c r="CV83" s="2">
        <f t="shared" si="64"/>
        <v>0</v>
      </c>
      <c r="CW83" s="2">
        <f t="shared" si="65"/>
        <v>18.468</v>
      </c>
      <c r="CX83" s="2">
        <f t="shared" si="66"/>
        <v>0</v>
      </c>
      <c r="CY83" s="2">
        <f t="shared" si="74"/>
        <v>960.78359999999986</v>
      </c>
      <c r="CZ83" s="2">
        <f t="shared" si="75"/>
        <v>480.39179999999993</v>
      </c>
      <c r="DA83" s="2"/>
      <c r="DB83" s="2">
        <v>19</v>
      </c>
      <c r="DC83" s="2" t="s">
        <v>3</v>
      </c>
      <c r="DD83" s="2" t="s">
        <v>3</v>
      </c>
      <c r="DE83" s="2" t="s">
        <v>40</v>
      </c>
      <c r="DF83" s="2" t="s">
        <v>40</v>
      </c>
      <c r="DG83" s="2" t="s">
        <v>40</v>
      </c>
      <c r="DH83" s="2" t="s">
        <v>3</v>
      </c>
      <c r="DI83" s="2" t="s">
        <v>40</v>
      </c>
      <c r="DJ83" s="2" t="s">
        <v>40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128</v>
      </c>
      <c r="DW83" s="2" t="s">
        <v>128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56792872</v>
      </c>
      <c r="EF83" s="2">
        <v>2</v>
      </c>
      <c r="EG83" s="2" t="s">
        <v>29</v>
      </c>
      <c r="EH83" s="2">
        <v>1</v>
      </c>
      <c r="EI83" s="2" t="s">
        <v>30</v>
      </c>
      <c r="EJ83" s="2">
        <v>1</v>
      </c>
      <c r="EK83" s="2">
        <v>1002</v>
      </c>
      <c r="EL83" s="2" t="s">
        <v>31</v>
      </c>
      <c r="EM83" s="2" t="s">
        <v>32</v>
      </c>
      <c r="EN83" s="2"/>
      <c r="EO83" s="2" t="s">
        <v>41</v>
      </c>
      <c r="EP83" s="2"/>
      <c r="EQ83" s="2">
        <v>132096</v>
      </c>
      <c r="ER83" s="2">
        <v>1290.54</v>
      </c>
      <c r="ES83" s="2">
        <v>0</v>
      </c>
      <c r="ET83" s="2">
        <v>1290.54</v>
      </c>
      <c r="EU83" s="2">
        <v>209</v>
      </c>
      <c r="EV83" s="2">
        <v>0</v>
      </c>
      <c r="EW83" s="2">
        <v>0</v>
      </c>
      <c r="EX83" s="2">
        <v>15.39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0</v>
      </c>
      <c r="FT83" s="2"/>
      <c r="FU83" s="2"/>
      <c r="FV83" s="2"/>
      <c r="FW83" s="2"/>
      <c r="FX83" s="2">
        <v>92</v>
      </c>
      <c r="FY83" s="2">
        <v>46</v>
      </c>
      <c r="FZ83" s="2"/>
      <c r="GA83" s="2" t="s">
        <v>3</v>
      </c>
      <c r="GB83" s="2"/>
      <c r="GC83" s="2"/>
      <c r="GD83" s="2">
        <v>1</v>
      </c>
      <c r="GE83" s="2"/>
      <c r="GF83" s="2">
        <v>1617504798</v>
      </c>
      <c r="GG83" s="2">
        <v>2</v>
      </c>
      <c r="GH83" s="2">
        <v>1</v>
      </c>
      <c r="GI83" s="2">
        <v>-2</v>
      </c>
      <c r="GJ83" s="2">
        <v>0</v>
      </c>
      <c r="GK83" s="2">
        <v>0</v>
      </c>
      <c r="GL83" s="2">
        <f>ROUND(IF(AND(BH83=3,BI83=3,FS83&lt;&gt;0),P83,0),2)</f>
        <v>0</v>
      </c>
      <c r="GM83" s="2">
        <f>ROUND(O83+X83+Y83,2)+GX83</f>
        <v>7889.74</v>
      </c>
      <c r="GN83" s="2">
        <f t="shared" si="67"/>
        <v>7889.74</v>
      </c>
      <c r="GO83" s="2">
        <f t="shared" si="68"/>
        <v>0</v>
      </c>
      <c r="GP83" s="2">
        <f t="shared" si="69"/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si="70"/>
        <v>0</v>
      </c>
      <c r="GW83" s="2">
        <v>1</v>
      </c>
      <c r="GX83" s="2">
        <f>ROUND(HC83*I83,2)</f>
        <v>0</v>
      </c>
      <c r="GY83" s="2"/>
      <c r="GZ83" s="2"/>
      <c r="HA83" s="2">
        <v>0</v>
      </c>
      <c r="HB83" s="2">
        <v>0</v>
      </c>
      <c r="HC83" s="2">
        <f t="shared" si="71"/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34</v>
      </c>
      <c r="HO83" s="2" t="s">
        <v>35</v>
      </c>
      <c r="HP83" s="2" t="s">
        <v>31</v>
      </c>
      <c r="HQ83" s="2" t="s">
        <v>31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ROW(SmtRes!A54)</f>
        <v>54</v>
      </c>
      <c r="D84">
        <f>ROW(EtalonRes!A54)</f>
        <v>54</v>
      </c>
      <c r="E84" t="s">
        <v>3</v>
      </c>
      <c r="F84" t="s">
        <v>126</v>
      </c>
      <c r="G84" t="s">
        <v>127</v>
      </c>
      <c r="H84" t="s">
        <v>128</v>
      </c>
      <c r="I84">
        <f t="shared" si="72"/>
        <v>4.1639999999999997</v>
      </c>
      <c r="J84">
        <v>0</v>
      </c>
      <c r="K84">
        <f t="shared" si="73"/>
        <v>4.1639999999999997</v>
      </c>
      <c r="O84">
        <f>ROUND(CP84,0)</f>
        <v>105241</v>
      </c>
      <c r="P84">
        <f>ROUND(CQ84*I84,0)</f>
        <v>0</v>
      </c>
      <c r="Q84">
        <f>ROUND(CR84*I84,0)</f>
        <v>105241</v>
      </c>
      <c r="R84">
        <f>ROUND(CS84*I84,0)</f>
        <v>53188</v>
      </c>
      <c r="S84">
        <f>ROUND(CT84*I84,0)</f>
        <v>0</v>
      </c>
      <c r="T84">
        <f>ROUND(CU84*I84,0)</f>
        <v>0</v>
      </c>
      <c r="U84">
        <f t="shared" si="53"/>
        <v>0</v>
      </c>
      <c r="V84">
        <f t="shared" si="54"/>
        <v>76.900751999999997</v>
      </c>
      <c r="W84">
        <f>ROUND(CX84*I84,0)</f>
        <v>0</v>
      </c>
      <c r="X84">
        <f>ROUND(CY84,0)</f>
        <v>48933</v>
      </c>
      <c r="Y84">
        <f>ROUND(CZ84,0)</f>
        <v>24466</v>
      </c>
      <c r="AA84">
        <v>-1</v>
      </c>
      <c r="AB84">
        <f t="shared" si="55"/>
        <v>1548.65</v>
      </c>
      <c r="AC84">
        <f t="shared" si="56"/>
        <v>0</v>
      </c>
      <c r="AD84">
        <f>ROUND(((((ET84*ROUND((0.2+1),7)))-((EU84*ROUND((0.2+1),7))))+AE84),2)</f>
        <v>1548.65</v>
      </c>
      <c r="AE84">
        <f>ROUND(((EU84*ROUND((0.2+1),7))),2)</f>
        <v>250.8</v>
      </c>
      <c r="AF84">
        <f>ROUND(((EV84*ROUND((0.2+1),7))),2)</f>
        <v>0</v>
      </c>
      <c r="AG84">
        <f t="shared" si="57"/>
        <v>0</v>
      </c>
      <c r="AH84">
        <f>((EW84*ROUND((0.2+1),7)))</f>
        <v>0</v>
      </c>
      <c r="AI84">
        <f>((EX84*ROUND((0.2+1),7)))</f>
        <v>18.468</v>
      </c>
      <c r="AJ84">
        <f t="shared" si="58"/>
        <v>0</v>
      </c>
      <c r="AK84">
        <v>1290.54</v>
      </c>
      <c r="AL84">
        <v>0</v>
      </c>
      <c r="AM84">
        <v>1290.54</v>
      </c>
      <c r="AN84">
        <v>209</v>
      </c>
      <c r="AO84">
        <v>0</v>
      </c>
      <c r="AP84">
        <v>0</v>
      </c>
      <c r="AQ84">
        <v>0</v>
      </c>
      <c r="AR84">
        <v>15.39</v>
      </c>
      <c r="AS84">
        <v>0</v>
      </c>
      <c r="AT84">
        <v>92</v>
      </c>
      <c r="AU84">
        <v>46</v>
      </c>
      <c r="AV84">
        <v>1</v>
      </c>
      <c r="AW84">
        <v>1</v>
      </c>
      <c r="AZ84">
        <v>1</v>
      </c>
      <c r="BA84">
        <v>50.93</v>
      </c>
      <c r="BB84">
        <v>16.32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129</v>
      </c>
      <c r="BM84">
        <v>1002</v>
      </c>
      <c r="BN84">
        <v>0</v>
      </c>
      <c r="BO84" t="s">
        <v>126</v>
      </c>
      <c r="BP84">
        <v>1</v>
      </c>
      <c r="BQ84">
        <v>2</v>
      </c>
      <c r="BR84">
        <v>0</v>
      </c>
      <c r="BS84">
        <v>50.93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92</v>
      </c>
      <c r="CA84">
        <v>46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550</v>
      </c>
      <c r="CO84">
        <v>0</v>
      </c>
      <c r="CP84">
        <f t="shared" si="59"/>
        <v>105241</v>
      </c>
      <c r="CQ84">
        <f t="shared" si="60"/>
        <v>0</v>
      </c>
      <c r="CR84">
        <f>((((ET84*ROUND((0.2+1),7)))*BB84-((EU84*ROUND((0.2+1),7)))*BS84)+AE84*BS84)</f>
        <v>25273.935360000003</v>
      </c>
      <c r="CS84">
        <f t="shared" si="61"/>
        <v>12773.244000000001</v>
      </c>
      <c r="CT84">
        <f t="shared" si="62"/>
        <v>0</v>
      </c>
      <c r="CU84">
        <f t="shared" si="63"/>
        <v>0</v>
      </c>
      <c r="CV84">
        <f t="shared" si="64"/>
        <v>0</v>
      </c>
      <c r="CW84">
        <f t="shared" si="65"/>
        <v>18.468</v>
      </c>
      <c r="CX84">
        <f t="shared" si="66"/>
        <v>0</v>
      </c>
      <c r="CY84">
        <f t="shared" si="74"/>
        <v>48932.959999999999</v>
      </c>
      <c r="CZ84">
        <f t="shared" si="75"/>
        <v>24466.48</v>
      </c>
      <c r="DB84">
        <v>20</v>
      </c>
      <c r="DC84" t="s">
        <v>3</v>
      </c>
      <c r="DD84" t="s">
        <v>3</v>
      </c>
      <c r="DE84" t="s">
        <v>40</v>
      </c>
      <c r="DF84" t="s">
        <v>40</v>
      </c>
      <c r="DG84" t="s">
        <v>40</v>
      </c>
      <c r="DH84" t="s">
        <v>3</v>
      </c>
      <c r="DI84" t="s">
        <v>40</v>
      </c>
      <c r="DJ84" t="s">
        <v>40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128</v>
      </c>
      <c r="DW84" t="s">
        <v>128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56792872</v>
      </c>
      <c r="EF84">
        <v>2</v>
      </c>
      <c r="EG84" t="s">
        <v>29</v>
      </c>
      <c r="EH84">
        <v>1</v>
      </c>
      <c r="EI84" t="s">
        <v>30</v>
      </c>
      <c r="EJ84">
        <v>1</v>
      </c>
      <c r="EK84">
        <v>1002</v>
      </c>
      <c r="EL84" t="s">
        <v>31</v>
      </c>
      <c r="EM84" t="s">
        <v>32</v>
      </c>
      <c r="EO84" t="s">
        <v>41</v>
      </c>
      <c r="EQ84">
        <v>132096</v>
      </c>
      <c r="ER84">
        <v>1290.54</v>
      </c>
      <c r="ES84">
        <v>0</v>
      </c>
      <c r="ET84">
        <v>1290.54</v>
      </c>
      <c r="EU84">
        <v>209</v>
      </c>
      <c r="EV84">
        <v>0</v>
      </c>
      <c r="EW84">
        <v>0</v>
      </c>
      <c r="EX84">
        <v>15.39</v>
      </c>
      <c r="EY84">
        <v>0</v>
      </c>
      <c r="FQ84">
        <v>0</v>
      </c>
      <c r="FR84">
        <v>0</v>
      </c>
      <c r="FS84">
        <v>0</v>
      </c>
      <c r="FX84">
        <v>92</v>
      </c>
      <c r="FY84">
        <v>46</v>
      </c>
      <c r="GA84" t="s">
        <v>3</v>
      </c>
      <c r="GD84">
        <v>1</v>
      </c>
      <c r="GF84">
        <v>1617504798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>ROUND(IF(AND(BH84=3,BI84=3,FS84&lt;&gt;0),P84,0),0)</f>
        <v>0</v>
      </c>
      <c r="GM84">
        <f>ROUND(O84+X84+Y84,0)+GX84</f>
        <v>178640</v>
      </c>
      <c r="GN84">
        <f t="shared" si="67"/>
        <v>178640</v>
      </c>
      <c r="GO84">
        <f t="shared" si="68"/>
        <v>0</v>
      </c>
      <c r="GP84">
        <f t="shared" si="69"/>
        <v>0</v>
      </c>
      <c r="GR84">
        <v>0</v>
      </c>
      <c r="GS84">
        <v>3</v>
      </c>
      <c r="GT84">
        <v>0</v>
      </c>
      <c r="GU84" t="s">
        <v>3</v>
      </c>
      <c r="GV84">
        <f t="shared" si="70"/>
        <v>0</v>
      </c>
      <c r="GW84">
        <v>1</v>
      </c>
      <c r="GX84">
        <f>ROUND(HC84*I84,0)</f>
        <v>0</v>
      </c>
      <c r="HA84">
        <v>0</v>
      </c>
      <c r="HB84">
        <v>0</v>
      </c>
      <c r="HC84">
        <f t="shared" si="71"/>
        <v>0</v>
      </c>
      <c r="HE84" t="s">
        <v>3</v>
      </c>
      <c r="HF84" t="s">
        <v>3</v>
      </c>
      <c r="HM84" t="s">
        <v>3</v>
      </c>
      <c r="HN84" t="s">
        <v>34</v>
      </c>
      <c r="HO84" t="s">
        <v>35</v>
      </c>
      <c r="HP84" t="s">
        <v>31</v>
      </c>
      <c r="HQ84" t="s">
        <v>31</v>
      </c>
      <c r="HS84">
        <v>0</v>
      </c>
      <c r="IK84">
        <v>0</v>
      </c>
    </row>
    <row r="85" spans="1:255" x14ac:dyDescent="0.2">
      <c r="A85" s="2">
        <v>17</v>
      </c>
      <c r="B85" s="2">
        <v>1</v>
      </c>
      <c r="C85" s="2">
        <f>ROW(SmtRes!A57)</f>
        <v>57</v>
      </c>
      <c r="D85" s="2">
        <f>ROW(EtalonRes!A57)</f>
        <v>57</v>
      </c>
      <c r="E85" s="2" t="s">
        <v>3</v>
      </c>
      <c r="F85" s="2" t="s">
        <v>130</v>
      </c>
      <c r="G85" s="2" t="s">
        <v>131</v>
      </c>
      <c r="H85" s="2" t="s">
        <v>128</v>
      </c>
      <c r="I85" s="2">
        <f t="shared" si="72"/>
        <v>4.1639999999999997</v>
      </c>
      <c r="J85" s="2">
        <v>0</v>
      </c>
      <c r="K85" s="2">
        <f t="shared" si="73"/>
        <v>4.1639999999999997</v>
      </c>
      <c r="L85" s="2"/>
      <c r="M85" s="2"/>
      <c r="N85" s="2"/>
      <c r="O85" s="2">
        <f>ROUND(CP85,2)</f>
        <v>5932.21</v>
      </c>
      <c r="P85" s="2">
        <f>ROUND(CQ85*I85,2)</f>
        <v>0</v>
      </c>
      <c r="Q85" s="2">
        <f>ROUND(CR85*I85,2)</f>
        <v>5932.21</v>
      </c>
      <c r="R85" s="2">
        <f>ROUND(CS85*I85,2)</f>
        <v>695.01</v>
      </c>
      <c r="S85" s="2">
        <f>ROUND(CT85*I85,2)</f>
        <v>0</v>
      </c>
      <c r="T85" s="2">
        <f>ROUND(CU85*I85,2)</f>
        <v>0</v>
      </c>
      <c r="U85" s="2">
        <f t="shared" si="53"/>
        <v>0</v>
      </c>
      <c r="V85" s="2">
        <f t="shared" si="54"/>
        <v>48.269088000000004</v>
      </c>
      <c r="W85" s="2">
        <f>ROUND(CX85*I85,2)</f>
        <v>0</v>
      </c>
      <c r="X85" s="2">
        <f>ROUND(CY85,2)</f>
        <v>639.41</v>
      </c>
      <c r="Y85" s="2">
        <f>ROUND(CZ85,2)</f>
        <v>319.7</v>
      </c>
      <c r="Z85" s="2"/>
      <c r="AA85" s="2">
        <v>-1</v>
      </c>
      <c r="AB85" s="2">
        <f t="shared" si="55"/>
        <v>1424.64</v>
      </c>
      <c r="AC85" s="2">
        <f t="shared" si="56"/>
        <v>0</v>
      </c>
      <c r="AD85" s="2">
        <f>ROUND(((((ET85*ROUND((7*(0.2+1)),7)))-((EU85*ROUND((7*(0.2+1)),7))))+AE85),2)</f>
        <v>1424.64</v>
      </c>
      <c r="AE85" s="2">
        <f>ROUND(((EU85*ROUND((7*(0.2+1)),7))),2)</f>
        <v>166.91</v>
      </c>
      <c r="AF85" s="2">
        <f>ROUND(((EV85*ROUND((7*(0.2+1)),7))),2)</f>
        <v>0</v>
      </c>
      <c r="AG85" s="2">
        <f t="shared" si="57"/>
        <v>0</v>
      </c>
      <c r="AH85" s="2">
        <f>((EW85*ROUND((7*(0.2+1)),7)))</f>
        <v>0</v>
      </c>
      <c r="AI85" s="2">
        <f>((EX85*ROUND((7*(0.2+1)),7)))</f>
        <v>11.591999999999999</v>
      </c>
      <c r="AJ85" s="2">
        <f t="shared" si="58"/>
        <v>0</v>
      </c>
      <c r="AK85" s="2">
        <v>169.6</v>
      </c>
      <c r="AL85" s="2">
        <v>0</v>
      </c>
      <c r="AM85" s="2">
        <v>169.6</v>
      </c>
      <c r="AN85" s="2">
        <v>19.87</v>
      </c>
      <c r="AO85" s="2">
        <v>0</v>
      </c>
      <c r="AP85" s="2">
        <v>0</v>
      </c>
      <c r="AQ85" s="2">
        <v>0</v>
      </c>
      <c r="AR85" s="2">
        <v>1.38</v>
      </c>
      <c r="AS85" s="2">
        <v>0</v>
      </c>
      <c r="AT85" s="2">
        <v>92</v>
      </c>
      <c r="AU85" s="2">
        <v>46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1</v>
      </c>
      <c r="BJ85" s="2" t="s">
        <v>132</v>
      </c>
      <c r="BK85" s="2"/>
      <c r="BL85" s="2"/>
      <c r="BM85" s="2">
        <v>1002</v>
      </c>
      <c r="BN85" s="2">
        <v>0</v>
      </c>
      <c r="BO85" s="2" t="s">
        <v>3</v>
      </c>
      <c r="BP85" s="2">
        <v>0</v>
      </c>
      <c r="BQ85" s="2">
        <v>2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92</v>
      </c>
      <c r="CA85" s="2">
        <v>46</v>
      </c>
      <c r="CB85" s="2" t="s">
        <v>3</v>
      </c>
      <c r="CC85" s="2"/>
      <c r="CD85" s="2"/>
      <c r="CE85" s="2">
        <v>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550</v>
      </c>
      <c r="CO85" s="2">
        <v>0</v>
      </c>
      <c r="CP85" s="2">
        <f t="shared" si="59"/>
        <v>5932.21</v>
      </c>
      <c r="CQ85" s="2">
        <f t="shared" si="60"/>
        <v>0</v>
      </c>
      <c r="CR85" s="2">
        <f>((((ET85*ROUND((7*(0.2+1)),7)))*BB85-((EU85*ROUND((7*(0.2+1)),7)))*BS85)+AE85*BS85)</f>
        <v>1424.6420000000001</v>
      </c>
      <c r="CS85" s="2">
        <f t="shared" si="61"/>
        <v>166.91</v>
      </c>
      <c r="CT85" s="2">
        <f t="shared" si="62"/>
        <v>0</v>
      </c>
      <c r="CU85" s="2">
        <f t="shared" si="63"/>
        <v>0</v>
      </c>
      <c r="CV85" s="2">
        <f t="shared" si="64"/>
        <v>0</v>
      </c>
      <c r="CW85" s="2">
        <f t="shared" si="65"/>
        <v>11.591999999999999</v>
      </c>
      <c r="CX85" s="2">
        <f t="shared" si="66"/>
        <v>0</v>
      </c>
      <c r="CY85" s="2">
        <f t="shared" si="74"/>
        <v>639.40919999999994</v>
      </c>
      <c r="CZ85" s="2">
        <f t="shared" si="75"/>
        <v>319.70459999999997</v>
      </c>
      <c r="DA85" s="2"/>
      <c r="DB85" s="2">
        <v>21</v>
      </c>
      <c r="DC85" s="2" t="s">
        <v>3</v>
      </c>
      <c r="DD85" s="2" t="s">
        <v>3</v>
      </c>
      <c r="DE85" s="2" t="s">
        <v>133</v>
      </c>
      <c r="DF85" s="2" t="s">
        <v>133</v>
      </c>
      <c r="DG85" s="2" t="s">
        <v>133</v>
      </c>
      <c r="DH85" s="2" t="s">
        <v>3</v>
      </c>
      <c r="DI85" s="2" t="s">
        <v>133</v>
      </c>
      <c r="DJ85" s="2" t="s">
        <v>133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1013</v>
      </c>
      <c r="DV85" s="2" t="s">
        <v>128</v>
      </c>
      <c r="DW85" s="2" t="s">
        <v>128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56792872</v>
      </c>
      <c r="EF85" s="2">
        <v>2</v>
      </c>
      <c r="EG85" s="2" t="s">
        <v>29</v>
      </c>
      <c r="EH85" s="2">
        <v>1</v>
      </c>
      <c r="EI85" s="2" t="s">
        <v>30</v>
      </c>
      <c r="EJ85" s="2">
        <v>1</v>
      </c>
      <c r="EK85" s="2">
        <v>1002</v>
      </c>
      <c r="EL85" s="2" t="s">
        <v>31</v>
      </c>
      <c r="EM85" s="2" t="s">
        <v>32</v>
      </c>
      <c r="EN85" s="2"/>
      <c r="EO85" s="2" t="s">
        <v>41</v>
      </c>
      <c r="EP85" s="2"/>
      <c r="EQ85" s="2">
        <v>132096</v>
      </c>
      <c r="ER85" s="2">
        <v>169.6</v>
      </c>
      <c r="ES85" s="2">
        <v>0</v>
      </c>
      <c r="ET85" s="2">
        <v>169.6</v>
      </c>
      <c r="EU85" s="2">
        <v>19.87</v>
      </c>
      <c r="EV85" s="2">
        <v>0</v>
      </c>
      <c r="EW85" s="2">
        <v>0</v>
      </c>
      <c r="EX85" s="2">
        <v>1.38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92</v>
      </c>
      <c r="FY85" s="2">
        <v>46</v>
      </c>
      <c r="FZ85" s="2"/>
      <c r="GA85" s="2" t="s">
        <v>3</v>
      </c>
      <c r="GB85" s="2"/>
      <c r="GC85" s="2"/>
      <c r="GD85" s="2">
        <v>1</v>
      </c>
      <c r="GE85" s="2"/>
      <c r="GF85" s="2">
        <v>271999321</v>
      </c>
      <c r="GG85" s="2">
        <v>2</v>
      </c>
      <c r="GH85" s="2">
        <v>1</v>
      </c>
      <c r="GI85" s="2">
        <v>-2</v>
      </c>
      <c r="GJ85" s="2">
        <v>0</v>
      </c>
      <c r="GK85" s="2">
        <v>0</v>
      </c>
      <c r="GL85" s="2">
        <f>ROUND(IF(AND(BH85=3,BI85=3,FS85&lt;&gt;0),P85,0),2)</f>
        <v>0</v>
      </c>
      <c r="GM85" s="2">
        <f>ROUND(O85+X85+Y85,2)+GX85</f>
        <v>6891.32</v>
      </c>
      <c r="GN85" s="2">
        <f t="shared" si="67"/>
        <v>6891.32</v>
      </c>
      <c r="GO85" s="2">
        <f t="shared" si="68"/>
        <v>0</v>
      </c>
      <c r="GP85" s="2">
        <f t="shared" si="69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70"/>
        <v>0</v>
      </c>
      <c r="GW85" s="2">
        <v>1</v>
      </c>
      <c r="GX85" s="2">
        <f>ROUND(HC85*I85,2)</f>
        <v>0</v>
      </c>
      <c r="GY85" s="2"/>
      <c r="GZ85" s="2"/>
      <c r="HA85" s="2">
        <v>0</v>
      </c>
      <c r="HB85" s="2">
        <v>0</v>
      </c>
      <c r="HC85" s="2">
        <f t="shared" si="71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34</v>
      </c>
      <c r="HO85" s="2" t="s">
        <v>35</v>
      </c>
      <c r="HP85" s="2" t="s">
        <v>31</v>
      </c>
      <c r="HQ85" s="2" t="s">
        <v>31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C86">
        <f>ROW(SmtRes!A60)</f>
        <v>60</v>
      </c>
      <c r="D86">
        <f>ROW(EtalonRes!A60)</f>
        <v>60</v>
      </c>
      <c r="E86" t="s">
        <v>3</v>
      </c>
      <c r="F86" t="s">
        <v>130</v>
      </c>
      <c r="G86" t="s">
        <v>131</v>
      </c>
      <c r="H86" t="s">
        <v>128</v>
      </c>
      <c r="I86">
        <f t="shared" si="72"/>
        <v>4.1639999999999997</v>
      </c>
      <c r="J86">
        <v>0</v>
      </c>
      <c r="K86">
        <f t="shared" si="73"/>
        <v>4.1639999999999997</v>
      </c>
      <c r="O86">
        <f>ROUND(CP86,0)</f>
        <v>79670</v>
      </c>
      <c r="P86">
        <f>ROUND(CQ86*I86,0)</f>
        <v>0</v>
      </c>
      <c r="Q86">
        <f>ROUND(CR86*I86,0)</f>
        <v>79670</v>
      </c>
      <c r="R86">
        <f>ROUND(CS86*I86,0)</f>
        <v>35397</v>
      </c>
      <c r="S86">
        <f>ROUND(CT86*I86,0)</f>
        <v>0</v>
      </c>
      <c r="T86">
        <f>ROUND(CU86*I86,0)</f>
        <v>0</v>
      </c>
      <c r="U86">
        <f t="shared" si="53"/>
        <v>0</v>
      </c>
      <c r="V86">
        <f t="shared" si="54"/>
        <v>48.269088000000004</v>
      </c>
      <c r="W86">
        <f>ROUND(CX86*I86,0)</f>
        <v>0</v>
      </c>
      <c r="X86">
        <f>ROUND(CY86,0)</f>
        <v>32565</v>
      </c>
      <c r="Y86">
        <f>ROUND(CZ86,0)</f>
        <v>16283</v>
      </c>
      <c r="AA86">
        <v>-1</v>
      </c>
      <c r="AB86">
        <f t="shared" si="55"/>
        <v>1424.64</v>
      </c>
      <c r="AC86">
        <f t="shared" si="56"/>
        <v>0</v>
      </c>
      <c r="AD86">
        <f>ROUND(((((ET86*ROUND((7*(0.2+1)),7)))-((EU86*ROUND((7*(0.2+1)),7))))+AE86),2)</f>
        <v>1424.64</v>
      </c>
      <c r="AE86">
        <f>ROUND(((EU86*ROUND((7*(0.2+1)),7))),2)</f>
        <v>166.91</v>
      </c>
      <c r="AF86">
        <f>ROUND(((EV86*ROUND((7*(0.2+1)),7))),2)</f>
        <v>0</v>
      </c>
      <c r="AG86">
        <f t="shared" si="57"/>
        <v>0</v>
      </c>
      <c r="AH86">
        <f>((EW86*ROUND((7*(0.2+1)),7)))</f>
        <v>0</v>
      </c>
      <c r="AI86">
        <f>((EX86*ROUND((7*(0.2+1)),7)))</f>
        <v>11.591999999999999</v>
      </c>
      <c r="AJ86">
        <f t="shared" si="58"/>
        <v>0</v>
      </c>
      <c r="AK86">
        <v>169.6</v>
      </c>
      <c r="AL86">
        <v>0</v>
      </c>
      <c r="AM86">
        <v>169.6</v>
      </c>
      <c r="AN86">
        <v>19.87</v>
      </c>
      <c r="AO86">
        <v>0</v>
      </c>
      <c r="AP86">
        <v>0</v>
      </c>
      <c r="AQ86">
        <v>0</v>
      </c>
      <c r="AR86">
        <v>1.38</v>
      </c>
      <c r="AS86">
        <v>0</v>
      </c>
      <c r="AT86">
        <v>92</v>
      </c>
      <c r="AU86">
        <v>46</v>
      </c>
      <c r="AV86">
        <v>1</v>
      </c>
      <c r="AW86">
        <v>1</v>
      </c>
      <c r="AZ86">
        <v>1</v>
      </c>
      <c r="BA86">
        <v>50.93</v>
      </c>
      <c r="BB86">
        <v>13.43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132</v>
      </c>
      <c r="BM86">
        <v>1002</v>
      </c>
      <c r="BN86">
        <v>0</v>
      </c>
      <c r="BO86" t="s">
        <v>130</v>
      </c>
      <c r="BP86">
        <v>1</v>
      </c>
      <c r="BQ86">
        <v>2</v>
      </c>
      <c r="BR86">
        <v>0</v>
      </c>
      <c r="BS86">
        <v>50.93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92</v>
      </c>
      <c r="CA86">
        <v>46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550</v>
      </c>
      <c r="CO86">
        <v>0</v>
      </c>
      <c r="CP86">
        <f t="shared" si="59"/>
        <v>79670</v>
      </c>
      <c r="CQ86">
        <f t="shared" si="60"/>
        <v>0</v>
      </c>
      <c r="CR86">
        <f>((((ET86*ROUND((7*(0.2+1)),7)))*BB86-((EU86*ROUND((7*(0.2+1)),7)))*BS86)+AE86*BS86)</f>
        <v>19133.017059999998</v>
      </c>
      <c r="CS86">
        <f t="shared" si="61"/>
        <v>8500.7263000000003</v>
      </c>
      <c r="CT86">
        <f t="shared" si="62"/>
        <v>0</v>
      </c>
      <c r="CU86">
        <f t="shared" si="63"/>
        <v>0</v>
      </c>
      <c r="CV86">
        <f t="shared" si="64"/>
        <v>0</v>
      </c>
      <c r="CW86">
        <f t="shared" si="65"/>
        <v>11.591999999999999</v>
      </c>
      <c r="CX86">
        <f t="shared" si="66"/>
        <v>0</v>
      </c>
      <c r="CY86">
        <f t="shared" si="74"/>
        <v>32565.24</v>
      </c>
      <c r="CZ86">
        <f t="shared" si="75"/>
        <v>16282.62</v>
      </c>
      <c r="DB86">
        <v>23</v>
      </c>
      <c r="DC86" t="s">
        <v>3</v>
      </c>
      <c r="DD86" t="s">
        <v>3</v>
      </c>
      <c r="DE86" t="s">
        <v>133</v>
      </c>
      <c r="DF86" t="s">
        <v>133</v>
      </c>
      <c r="DG86" t="s">
        <v>133</v>
      </c>
      <c r="DH86" t="s">
        <v>3</v>
      </c>
      <c r="DI86" t="s">
        <v>133</v>
      </c>
      <c r="DJ86" t="s">
        <v>133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128</v>
      </c>
      <c r="DW86" t="s">
        <v>128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56792872</v>
      </c>
      <c r="EF86">
        <v>2</v>
      </c>
      <c r="EG86" t="s">
        <v>29</v>
      </c>
      <c r="EH86">
        <v>1</v>
      </c>
      <c r="EI86" t="s">
        <v>30</v>
      </c>
      <c r="EJ86">
        <v>1</v>
      </c>
      <c r="EK86">
        <v>1002</v>
      </c>
      <c r="EL86" t="s">
        <v>31</v>
      </c>
      <c r="EM86" t="s">
        <v>32</v>
      </c>
      <c r="EO86" t="s">
        <v>41</v>
      </c>
      <c r="EQ86">
        <v>132096</v>
      </c>
      <c r="ER86">
        <v>169.6</v>
      </c>
      <c r="ES86">
        <v>0</v>
      </c>
      <c r="ET86">
        <v>169.6</v>
      </c>
      <c r="EU86">
        <v>19.87</v>
      </c>
      <c r="EV86">
        <v>0</v>
      </c>
      <c r="EW86">
        <v>0</v>
      </c>
      <c r="EX86">
        <v>1.38</v>
      </c>
      <c r="EY86">
        <v>0</v>
      </c>
      <c r="FQ86">
        <v>0</v>
      </c>
      <c r="FR86">
        <v>0</v>
      </c>
      <c r="FS86">
        <v>0</v>
      </c>
      <c r="FX86">
        <v>92</v>
      </c>
      <c r="FY86">
        <v>46</v>
      </c>
      <c r="GA86" t="s">
        <v>3</v>
      </c>
      <c r="GD86">
        <v>1</v>
      </c>
      <c r="GF86">
        <v>271999321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>ROUND(IF(AND(BH86=3,BI86=3,FS86&lt;&gt;0),P86,0),0)</f>
        <v>0</v>
      </c>
      <c r="GM86">
        <f>ROUND(O86+X86+Y86,0)+GX86</f>
        <v>128518</v>
      </c>
      <c r="GN86">
        <f t="shared" si="67"/>
        <v>128518</v>
      </c>
      <c r="GO86">
        <f t="shared" si="68"/>
        <v>0</v>
      </c>
      <c r="GP86">
        <f t="shared" si="69"/>
        <v>0</v>
      </c>
      <c r="GR86">
        <v>0</v>
      </c>
      <c r="GS86">
        <v>3</v>
      </c>
      <c r="GT86">
        <v>0</v>
      </c>
      <c r="GU86" t="s">
        <v>3</v>
      </c>
      <c r="GV86">
        <f t="shared" si="70"/>
        <v>0</v>
      </c>
      <c r="GW86">
        <v>1</v>
      </c>
      <c r="GX86">
        <f>ROUND(HC86*I86,0)</f>
        <v>0</v>
      </c>
      <c r="HA86">
        <v>0</v>
      </c>
      <c r="HB86">
        <v>0</v>
      </c>
      <c r="HC86">
        <f t="shared" si="71"/>
        <v>0</v>
      </c>
      <c r="HE86" t="s">
        <v>3</v>
      </c>
      <c r="HF86" t="s">
        <v>3</v>
      </c>
      <c r="HM86" t="s">
        <v>3</v>
      </c>
      <c r="HN86" t="s">
        <v>34</v>
      </c>
      <c r="HO86" t="s">
        <v>35</v>
      </c>
      <c r="HP86" t="s">
        <v>31</v>
      </c>
      <c r="HQ86" t="s">
        <v>31</v>
      </c>
      <c r="HS86">
        <v>0</v>
      </c>
      <c r="IK86">
        <v>0</v>
      </c>
    </row>
    <row r="87" spans="1:255" x14ac:dyDescent="0.2">
      <c r="A87" s="2">
        <v>17</v>
      </c>
      <c r="B87" s="2">
        <v>1</v>
      </c>
      <c r="C87" s="2">
        <f>ROW(SmtRes!A64)</f>
        <v>64</v>
      </c>
      <c r="D87" s="2">
        <f>ROW(EtalonRes!A64)</f>
        <v>64</v>
      </c>
      <c r="E87" s="2" t="s">
        <v>3</v>
      </c>
      <c r="F87" s="2" t="s">
        <v>134</v>
      </c>
      <c r="G87" s="2" t="s">
        <v>135</v>
      </c>
      <c r="H87" s="2" t="s">
        <v>128</v>
      </c>
      <c r="I87" s="2">
        <f t="shared" si="72"/>
        <v>4.1639999999999997</v>
      </c>
      <c r="J87" s="2">
        <v>0</v>
      </c>
      <c r="K87" s="2">
        <f t="shared" si="73"/>
        <v>4.1639999999999997</v>
      </c>
      <c r="L87" s="2"/>
      <c r="M87" s="2"/>
      <c r="N87" s="2"/>
      <c r="O87" s="2">
        <f>ROUND(CP87,2)</f>
        <v>9161.34</v>
      </c>
      <c r="P87" s="2">
        <f>ROUND(CQ87*I87,2)</f>
        <v>1016.02</v>
      </c>
      <c r="Q87" s="2">
        <f>ROUND(CR87*I87,2)</f>
        <v>7645.6</v>
      </c>
      <c r="R87" s="2">
        <f>ROUND(CS87*I87,2)</f>
        <v>806.28</v>
      </c>
      <c r="S87" s="2">
        <f>ROUND(CT87*I87,2)</f>
        <v>499.72</v>
      </c>
      <c r="T87" s="2">
        <f>ROUND(CU87*I87,2)</f>
        <v>0</v>
      </c>
      <c r="U87" s="2">
        <f t="shared" si="53"/>
        <v>69.505488</v>
      </c>
      <c r="V87" s="2">
        <f t="shared" si="54"/>
        <v>69.505488</v>
      </c>
      <c r="W87" s="2">
        <f>ROUND(CX87*I87,2)</f>
        <v>0</v>
      </c>
      <c r="X87" s="2">
        <f>ROUND(CY87,2)</f>
        <v>1201.52</v>
      </c>
      <c r="Y87" s="2">
        <f>ROUND(CZ87,2)</f>
        <v>600.76</v>
      </c>
      <c r="Z87" s="2"/>
      <c r="AA87" s="2">
        <v>-1</v>
      </c>
      <c r="AB87" s="2">
        <f t="shared" si="55"/>
        <v>2200.13</v>
      </c>
      <c r="AC87" s="2">
        <f t="shared" si="56"/>
        <v>244</v>
      </c>
      <c r="AD87" s="2">
        <f>ROUND(((((ET87*ROUND((0.2+1),7)))-((EU87*ROUND((0.2+1),7))))+AE87),2)</f>
        <v>1836.12</v>
      </c>
      <c r="AE87" s="2">
        <f>ROUND(((EU87*ROUND((0.2+1),7))),2)</f>
        <v>193.63</v>
      </c>
      <c r="AF87" s="2">
        <f>ROUND(((EV87*ROUND((0.2+1),7))),2)</f>
        <v>120.01</v>
      </c>
      <c r="AG87" s="2">
        <f t="shared" si="57"/>
        <v>0</v>
      </c>
      <c r="AH87" s="2">
        <f>((EW87*ROUND((0.2+1),7)))</f>
        <v>16.692</v>
      </c>
      <c r="AI87" s="2">
        <f>((EX87*ROUND((0.2+1),7)))</f>
        <v>16.692</v>
      </c>
      <c r="AJ87" s="2">
        <f t="shared" si="58"/>
        <v>0</v>
      </c>
      <c r="AK87" s="2">
        <v>1874.11</v>
      </c>
      <c r="AL87" s="2">
        <v>244</v>
      </c>
      <c r="AM87" s="2">
        <v>1530.1</v>
      </c>
      <c r="AN87" s="2">
        <v>161.36000000000001</v>
      </c>
      <c r="AO87" s="2">
        <v>100.01</v>
      </c>
      <c r="AP87" s="2">
        <v>0</v>
      </c>
      <c r="AQ87" s="2">
        <v>13.91</v>
      </c>
      <c r="AR87" s="2">
        <v>13.91</v>
      </c>
      <c r="AS87" s="2">
        <v>0</v>
      </c>
      <c r="AT87" s="2">
        <v>92</v>
      </c>
      <c r="AU87" s="2">
        <v>46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0</v>
      </c>
      <c r="BI87" s="2">
        <v>1</v>
      </c>
      <c r="BJ87" s="2" t="s">
        <v>136</v>
      </c>
      <c r="BK87" s="2"/>
      <c r="BL87" s="2"/>
      <c r="BM87" s="2">
        <v>1002</v>
      </c>
      <c r="BN87" s="2">
        <v>0</v>
      </c>
      <c r="BO87" s="2" t="s">
        <v>3</v>
      </c>
      <c r="BP87" s="2">
        <v>0</v>
      </c>
      <c r="BQ87" s="2">
        <v>2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92</v>
      </c>
      <c r="CA87" s="2">
        <v>46</v>
      </c>
      <c r="CB87" s="2" t="s">
        <v>3</v>
      </c>
      <c r="CC87" s="2"/>
      <c r="CD87" s="2"/>
      <c r="CE87" s="2">
        <v>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550</v>
      </c>
      <c r="CO87" s="2">
        <v>0</v>
      </c>
      <c r="CP87" s="2">
        <f t="shared" si="59"/>
        <v>9161.34</v>
      </c>
      <c r="CQ87" s="2">
        <f t="shared" si="60"/>
        <v>244</v>
      </c>
      <c r="CR87" s="2">
        <f>((((ET87*ROUND((0.2+1),7)))*BB87-((EU87*ROUND((0.2+1),7)))*BS87)+AE87*BS87)</f>
        <v>1836.1179999999999</v>
      </c>
      <c r="CS87" s="2">
        <f t="shared" si="61"/>
        <v>193.63</v>
      </c>
      <c r="CT87" s="2">
        <f t="shared" si="62"/>
        <v>120.01</v>
      </c>
      <c r="CU87" s="2">
        <f t="shared" si="63"/>
        <v>0</v>
      </c>
      <c r="CV87" s="2">
        <f t="shared" si="64"/>
        <v>16.692</v>
      </c>
      <c r="CW87" s="2">
        <f t="shared" si="65"/>
        <v>16.692</v>
      </c>
      <c r="CX87" s="2">
        <f t="shared" si="66"/>
        <v>0</v>
      </c>
      <c r="CY87" s="2">
        <f t="shared" si="74"/>
        <v>1201.52</v>
      </c>
      <c r="CZ87" s="2">
        <f t="shared" si="75"/>
        <v>600.76</v>
      </c>
      <c r="DA87" s="2"/>
      <c r="DB87" s="2">
        <v>25</v>
      </c>
      <c r="DC87" s="2" t="s">
        <v>3</v>
      </c>
      <c r="DD87" s="2" t="s">
        <v>3</v>
      </c>
      <c r="DE87" s="2" t="s">
        <v>40</v>
      </c>
      <c r="DF87" s="2" t="s">
        <v>40</v>
      </c>
      <c r="DG87" s="2" t="s">
        <v>40</v>
      </c>
      <c r="DH87" s="2" t="s">
        <v>3</v>
      </c>
      <c r="DI87" s="2" t="s">
        <v>40</v>
      </c>
      <c r="DJ87" s="2" t="s">
        <v>40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1013</v>
      </c>
      <c r="DV87" s="2" t="s">
        <v>128</v>
      </c>
      <c r="DW87" s="2" t="s">
        <v>128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56792872</v>
      </c>
      <c r="EF87" s="2">
        <v>2</v>
      </c>
      <c r="EG87" s="2" t="s">
        <v>29</v>
      </c>
      <c r="EH87" s="2">
        <v>1</v>
      </c>
      <c r="EI87" s="2" t="s">
        <v>30</v>
      </c>
      <c r="EJ87" s="2">
        <v>1</v>
      </c>
      <c r="EK87" s="2">
        <v>1002</v>
      </c>
      <c r="EL87" s="2" t="s">
        <v>31</v>
      </c>
      <c r="EM87" s="2" t="s">
        <v>32</v>
      </c>
      <c r="EN87" s="2"/>
      <c r="EO87" s="2" t="s">
        <v>41</v>
      </c>
      <c r="EP87" s="2"/>
      <c r="EQ87" s="2">
        <v>132096</v>
      </c>
      <c r="ER87" s="2">
        <v>1874.11</v>
      </c>
      <c r="ES87" s="2">
        <v>244</v>
      </c>
      <c r="ET87" s="2">
        <v>1530.1</v>
      </c>
      <c r="EU87" s="2">
        <v>161.36000000000001</v>
      </c>
      <c r="EV87" s="2">
        <v>100.01</v>
      </c>
      <c r="EW87" s="2">
        <v>13.91</v>
      </c>
      <c r="EX87" s="2">
        <v>13.91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92</v>
      </c>
      <c r="FY87" s="2">
        <v>46</v>
      </c>
      <c r="FZ87" s="2"/>
      <c r="GA87" s="2" t="s">
        <v>3</v>
      </c>
      <c r="GB87" s="2"/>
      <c r="GC87" s="2"/>
      <c r="GD87" s="2">
        <v>1</v>
      </c>
      <c r="GE87" s="2"/>
      <c r="GF87" s="2">
        <v>-1509234140</v>
      </c>
      <c r="GG87" s="2">
        <v>2</v>
      </c>
      <c r="GH87" s="2">
        <v>1</v>
      </c>
      <c r="GI87" s="2">
        <v>-2</v>
      </c>
      <c r="GJ87" s="2">
        <v>0</v>
      </c>
      <c r="GK87" s="2">
        <v>0</v>
      </c>
      <c r="GL87" s="2">
        <f>ROUND(IF(AND(BH87=3,BI87=3,FS87&lt;&gt;0),P87,0),2)</f>
        <v>0</v>
      </c>
      <c r="GM87" s="2">
        <f>ROUND(O87+X87+Y87,2)+GX87</f>
        <v>10963.62</v>
      </c>
      <c r="GN87" s="2">
        <f t="shared" si="67"/>
        <v>10963.62</v>
      </c>
      <c r="GO87" s="2">
        <f t="shared" si="68"/>
        <v>0</v>
      </c>
      <c r="GP87" s="2">
        <f t="shared" si="69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70"/>
        <v>0</v>
      </c>
      <c r="GW87" s="2">
        <v>1</v>
      </c>
      <c r="GX87" s="2">
        <f>ROUND(HC87*I87,2)</f>
        <v>0</v>
      </c>
      <c r="GY87" s="2"/>
      <c r="GZ87" s="2"/>
      <c r="HA87" s="2">
        <v>0</v>
      </c>
      <c r="HB87" s="2">
        <v>0</v>
      </c>
      <c r="HC87" s="2">
        <f t="shared" si="71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34</v>
      </c>
      <c r="HO87" s="2" t="s">
        <v>35</v>
      </c>
      <c r="HP87" s="2" t="s">
        <v>31</v>
      </c>
      <c r="HQ87" s="2" t="s">
        <v>31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C88">
        <f>ROW(SmtRes!A68)</f>
        <v>68</v>
      </c>
      <c r="D88">
        <f>ROW(EtalonRes!A68)</f>
        <v>68</v>
      </c>
      <c r="E88" t="s">
        <v>3</v>
      </c>
      <c r="F88" t="s">
        <v>134</v>
      </c>
      <c r="G88" t="s">
        <v>135</v>
      </c>
      <c r="H88" t="s">
        <v>128</v>
      </c>
      <c r="I88">
        <f t="shared" si="72"/>
        <v>4.1639999999999997</v>
      </c>
      <c r="J88">
        <v>0</v>
      </c>
      <c r="K88">
        <f t="shared" si="73"/>
        <v>4.1639999999999997</v>
      </c>
      <c r="O88">
        <f>ROUND(CP88,0)</f>
        <v>123189</v>
      </c>
      <c r="P88">
        <f>ROUND(CQ88*I88,0)</f>
        <v>13025</v>
      </c>
      <c r="Q88">
        <f>ROUND(CR88*I88,0)</f>
        <v>84713</v>
      </c>
      <c r="R88">
        <f>ROUND(CS88*I88,0)</f>
        <v>41064</v>
      </c>
      <c r="S88">
        <f>ROUND(CT88*I88,0)</f>
        <v>25451</v>
      </c>
      <c r="T88">
        <f>ROUND(CU88*I88,0)</f>
        <v>0</v>
      </c>
      <c r="U88">
        <f t="shared" si="53"/>
        <v>69.505488</v>
      </c>
      <c r="V88">
        <f t="shared" si="54"/>
        <v>69.505488</v>
      </c>
      <c r="W88">
        <f>ROUND(CX88*I88,0)</f>
        <v>0</v>
      </c>
      <c r="X88">
        <f>ROUND(CY88,0)</f>
        <v>61194</v>
      </c>
      <c r="Y88">
        <f>ROUND(CZ88,0)</f>
        <v>30597</v>
      </c>
      <c r="AA88">
        <v>-1</v>
      </c>
      <c r="AB88">
        <f t="shared" si="55"/>
        <v>2200.13</v>
      </c>
      <c r="AC88">
        <f t="shared" si="56"/>
        <v>244</v>
      </c>
      <c r="AD88">
        <f>ROUND(((((ET88*ROUND((0.2+1),7)))-((EU88*ROUND((0.2+1),7))))+AE88),2)</f>
        <v>1836.12</v>
      </c>
      <c r="AE88">
        <f>ROUND(((EU88*ROUND((0.2+1),7))),2)</f>
        <v>193.63</v>
      </c>
      <c r="AF88">
        <f>ROUND(((EV88*ROUND((0.2+1),7))),2)</f>
        <v>120.01</v>
      </c>
      <c r="AG88">
        <f t="shared" si="57"/>
        <v>0</v>
      </c>
      <c r="AH88">
        <f>((EW88*ROUND((0.2+1),7)))</f>
        <v>16.692</v>
      </c>
      <c r="AI88">
        <f>((EX88*ROUND((0.2+1),7)))</f>
        <v>16.692</v>
      </c>
      <c r="AJ88">
        <f t="shared" si="58"/>
        <v>0</v>
      </c>
      <c r="AK88">
        <v>1874.11</v>
      </c>
      <c r="AL88">
        <v>244</v>
      </c>
      <c r="AM88">
        <v>1530.1</v>
      </c>
      <c r="AN88">
        <v>161.36000000000001</v>
      </c>
      <c r="AO88">
        <v>100.01</v>
      </c>
      <c r="AP88">
        <v>0</v>
      </c>
      <c r="AQ88">
        <v>13.91</v>
      </c>
      <c r="AR88">
        <v>13.91</v>
      </c>
      <c r="AS88">
        <v>0</v>
      </c>
      <c r="AT88">
        <v>92</v>
      </c>
      <c r="AU88">
        <v>46</v>
      </c>
      <c r="AV88">
        <v>1</v>
      </c>
      <c r="AW88">
        <v>1</v>
      </c>
      <c r="AZ88">
        <v>1</v>
      </c>
      <c r="BA88">
        <v>50.93</v>
      </c>
      <c r="BB88">
        <v>11.08</v>
      </c>
      <c r="BC88">
        <v>12.82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136</v>
      </c>
      <c r="BM88">
        <v>1002</v>
      </c>
      <c r="BN88">
        <v>0</v>
      </c>
      <c r="BO88" t="s">
        <v>134</v>
      </c>
      <c r="BP88">
        <v>1</v>
      </c>
      <c r="BQ88">
        <v>2</v>
      </c>
      <c r="BR88">
        <v>0</v>
      </c>
      <c r="BS88">
        <v>50.93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92</v>
      </c>
      <c r="CA88">
        <v>46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550</v>
      </c>
      <c r="CO88">
        <v>0</v>
      </c>
      <c r="CP88">
        <f t="shared" si="59"/>
        <v>123189</v>
      </c>
      <c r="CQ88">
        <f t="shared" si="60"/>
        <v>3128.08</v>
      </c>
      <c r="CR88">
        <f>((((ET88*ROUND((0.2+1),7)))*BB88-((EU88*ROUND((0.2+1),7)))*BS88)+AE88*BS88)</f>
        <v>20344.107739999999</v>
      </c>
      <c r="CS88">
        <f t="shared" si="61"/>
        <v>9861.5758999999998</v>
      </c>
      <c r="CT88">
        <f t="shared" si="62"/>
        <v>6112.1093000000001</v>
      </c>
      <c r="CU88">
        <f t="shared" si="63"/>
        <v>0</v>
      </c>
      <c r="CV88">
        <f t="shared" si="64"/>
        <v>16.692</v>
      </c>
      <c r="CW88">
        <f t="shared" si="65"/>
        <v>16.692</v>
      </c>
      <c r="CX88">
        <f t="shared" si="66"/>
        <v>0</v>
      </c>
      <c r="CY88">
        <f t="shared" si="74"/>
        <v>61193.8</v>
      </c>
      <c r="CZ88">
        <f t="shared" si="75"/>
        <v>30596.9</v>
      </c>
      <c r="DB88">
        <v>26</v>
      </c>
      <c r="DC88" t="s">
        <v>3</v>
      </c>
      <c r="DD88" t="s">
        <v>3</v>
      </c>
      <c r="DE88" t="s">
        <v>40</v>
      </c>
      <c r="DF88" t="s">
        <v>40</v>
      </c>
      <c r="DG88" t="s">
        <v>40</v>
      </c>
      <c r="DH88" t="s">
        <v>3</v>
      </c>
      <c r="DI88" t="s">
        <v>40</v>
      </c>
      <c r="DJ88" t="s">
        <v>40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128</v>
      </c>
      <c r="DW88" t="s">
        <v>128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56792872</v>
      </c>
      <c r="EF88">
        <v>2</v>
      </c>
      <c r="EG88" t="s">
        <v>29</v>
      </c>
      <c r="EH88">
        <v>1</v>
      </c>
      <c r="EI88" t="s">
        <v>30</v>
      </c>
      <c r="EJ88">
        <v>1</v>
      </c>
      <c r="EK88">
        <v>1002</v>
      </c>
      <c r="EL88" t="s">
        <v>31</v>
      </c>
      <c r="EM88" t="s">
        <v>32</v>
      </c>
      <c r="EO88" t="s">
        <v>41</v>
      </c>
      <c r="EQ88">
        <v>132096</v>
      </c>
      <c r="ER88">
        <v>1874.11</v>
      </c>
      <c r="ES88">
        <v>244</v>
      </c>
      <c r="ET88">
        <v>1530.1</v>
      </c>
      <c r="EU88">
        <v>161.36000000000001</v>
      </c>
      <c r="EV88">
        <v>100.01</v>
      </c>
      <c r="EW88">
        <v>13.91</v>
      </c>
      <c r="EX88">
        <v>13.91</v>
      </c>
      <c r="EY88">
        <v>0</v>
      </c>
      <c r="FQ88">
        <v>0</v>
      </c>
      <c r="FR88">
        <v>0</v>
      </c>
      <c r="FS88">
        <v>0</v>
      </c>
      <c r="FX88">
        <v>92</v>
      </c>
      <c r="FY88">
        <v>46</v>
      </c>
      <c r="GA88" t="s">
        <v>3</v>
      </c>
      <c r="GD88">
        <v>1</v>
      </c>
      <c r="GF88">
        <v>-1509234140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>ROUND(IF(AND(BH88=3,BI88=3,FS88&lt;&gt;0),P88,0),0)</f>
        <v>0</v>
      </c>
      <c r="GM88">
        <f>ROUND(O88+X88+Y88,0)+GX88</f>
        <v>214980</v>
      </c>
      <c r="GN88">
        <f t="shared" si="67"/>
        <v>214980</v>
      </c>
      <c r="GO88">
        <f t="shared" si="68"/>
        <v>0</v>
      </c>
      <c r="GP88">
        <f t="shared" si="69"/>
        <v>0</v>
      </c>
      <c r="GR88">
        <v>0</v>
      </c>
      <c r="GS88">
        <v>3</v>
      </c>
      <c r="GT88">
        <v>0</v>
      </c>
      <c r="GU88" t="s">
        <v>3</v>
      </c>
      <c r="GV88">
        <f t="shared" si="70"/>
        <v>0</v>
      </c>
      <c r="GW88">
        <v>1</v>
      </c>
      <c r="GX88">
        <f>ROUND(HC88*I88,0)</f>
        <v>0</v>
      </c>
      <c r="HA88">
        <v>0</v>
      </c>
      <c r="HB88">
        <v>0</v>
      </c>
      <c r="HC88">
        <f t="shared" si="71"/>
        <v>0</v>
      </c>
      <c r="HE88" t="s">
        <v>3</v>
      </c>
      <c r="HF88" t="s">
        <v>3</v>
      </c>
      <c r="HM88" t="s">
        <v>3</v>
      </c>
      <c r="HN88" t="s">
        <v>34</v>
      </c>
      <c r="HO88" t="s">
        <v>35</v>
      </c>
      <c r="HP88" t="s">
        <v>31</v>
      </c>
      <c r="HQ88" t="s">
        <v>31</v>
      </c>
      <c r="HS88">
        <v>0</v>
      </c>
      <c r="IK88">
        <v>0</v>
      </c>
    </row>
    <row r="90" spans="1:255" x14ac:dyDescent="0.2">
      <c r="A90" s="3">
        <v>51</v>
      </c>
      <c r="B90" s="3">
        <f>B69</f>
        <v>1</v>
      </c>
      <c r="C90" s="3">
        <f>A69</f>
        <v>4</v>
      </c>
      <c r="D90" s="3">
        <f>ROW(A69)</f>
        <v>69</v>
      </c>
      <c r="E90" s="3"/>
      <c r="F90" s="3" t="str">
        <f>IF(F69&lt;&gt;"",F69,"")</f>
        <v>2</v>
      </c>
      <c r="G90" s="3" t="str">
        <f>IF(G69&lt;&gt;"",G69,"")</f>
        <v>Насыпь грунта 248017–2021-ИЛО1-ПЗУ-ТЧ л. 13, 248017–2021-ИЛО1-ПЗУ-04 примечания</v>
      </c>
      <c r="H90" s="3">
        <v>0</v>
      </c>
      <c r="I90" s="3"/>
      <c r="J90" s="3"/>
      <c r="K90" s="3"/>
      <c r="L90" s="3"/>
      <c r="M90" s="3"/>
      <c r="N90" s="3"/>
      <c r="O90" s="3">
        <f t="shared" ref="O90:T90" si="76">ROUND(AB90,0)</f>
        <v>24517</v>
      </c>
      <c r="P90" s="3">
        <f t="shared" si="76"/>
        <v>18</v>
      </c>
      <c r="Q90" s="3">
        <f t="shared" si="76"/>
        <v>24054</v>
      </c>
      <c r="R90" s="3">
        <f t="shared" si="76"/>
        <v>3087</v>
      </c>
      <c r="S90" s="3">
        <f t="shared" si="76"/>
        <v>445</v>
      </c>
      <c r="T90" s="3">
        <f t="shared" si="76"/>
        <v>0</v>
      </c>
      <c r="U90" s="3">
        <f>AH90</f>
        <v>57.013488000000002</v>
      </c>
      <c r="V90" s="3">
        <f>AI90</f>
        <v>238.99694399999998</v>
      </c>
      <c r="W90" s="3">
        <f>ROUND(AJ90,0)</f>
        <v>0</v>
      </c>
      <c r="X90" s="3">
        <f>ROUND(AK90,0)</f>
        <v>3249</v>
      </c>
      <c r="Y90" s="3">
        <f>ROUND(AL90,0)</f>
        <v>1624</v>
      </c>
      <c r="Z90" s="3"/>
      <c r="AA90" s="3"/>
      <c r="AB90" s="3">
        <f>ROUND(SUMIF(AA73:AA88,"=64881942",O73:O88),0)</f>
        <v>24517</v>
      </c>
      <c r="AC90" s="3">
        <f>ROUND(SUMIF(AA73:AA88,"=64881942",P73:P88),0)</f>
        <v>18</v>
      </c>
      <c r="AD90" s="3">
        <f>ROUND(SUMIF(AA73:AA88,"=64881942",Q73:Q88),0)</f>
        <v>24054</v>
      </c>
      <c r="AE90" s="3">
        <f>ROUND(SUMIF(AA73:AA88,"=64881942",R73:R88),0)</f>
        <v>3087</v>
      </c>
      <c r="AF90" s="3">
        <f>ROUND(SUMIF(AA73:AA88,"=64881942",S73:S88),0)</f>
        <v>445</v>
      </c>
      <c r="AG90" s="3">
        <f>ROUND(SUMIF(AA73:AA88,"=64881942",T73:T88),0)</f>
        <v>0</v>
      </c>
      <c r="AH90" s="3">
        <f>SUMIF(AA73:AA88,"=64881942",U73:U88)</f>
        <v>57.013488000000002</v>
      </c>
      <c r="AI90" s="3">
        <f>SUMIF(AA73:AA88,"=64881942",V73:V88)</f>
        <v>238.99694399999998</v>
      </c>
      <c r="AJ90" s="3">
        <f>ROUND(SUMIF(AA73:AA88,"=64881942",W73:W88),0)</f>
        <v>0</v>
      </c>
      <c r="AK90" s="3">
        <f>ROUND(SUMIF(AA73:AA88,"=64881942",X73:X88),0)</f>
        <v>3249</v>
      </c>
      <c r="AL90" s="3">
        <f>ROUND(SUMIF(AA73:AA88,"=64881942",Y73:Y88),0)</f>
        <v>1624</v>
      </c>
      <c r="AM90" s="3"/>
      <c r="AN90" s="3"/>
      <c r="AO90" s="3">
        <f t="shared" ref="AO90:BD90" si="77">ROUND(BX90,0)</f>
        <v>0</v>
      </c>
      <c r="AP90" s="3">
        <f t="shared" si="77"/>
        <v>0</v>
      </c>
      <c r="AQ90" s="3">
        <f t="shared" si="77"/>
        <v>0</v>
      </c>
      <c r="AR90" s="3">
        <f t="shared" si="77"/>
        <v>29390</v>
      </c>
      <c r="AS90" s="3">
        <f t="shared" si="77"/>
        <v>29390</v>
      </c>
      <c r="AT90" s="3">
        <f t="shared" si="77"/>
        <v>0</v>
      </c>
      <c r="AU90" s="3">
        <f t="shared" si="77"/>
        <v>0</v>
      </c>
      <c r="AV90" s="3">
        <f t="shared" si="77"/>
        <v>18</v>
      </c>
      <c r="AW90" s="3">
        <f t="shared" si="77"/>
        <v>18</v>
      </c>
      <c r="AX90" s="3">
        <f t="shared" si="77"/>
        <v>0</v>
      </c>
      <c r="AY90" s="3">
        <f t="shared" si="77"/>
        <v>18</v>
      </c>
      <c r="AZ90" s="3">
        <f t="shared" si="77"/>
        <v>0</v>
      </c>
      <c r="BA90" s="3">
        <f t="shared" si="77"/>
        <v>0</v>
      </c>
      <c r="BB90" s="3">
        <f t="shared" si="77"/>
        <v>0</v>
      </c>
      <c r="BC90" s="3">
        <f t="shared" si="77"/>
        <v>0</v>
      </c>
      <c r="BD90" s="3">
        <f t="shared" si="77"/>
        <v>0</v>
      </c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>
        <f>ROUND(SUMIF(AA73:AA88,"=64881942",FQ73:FQ88),0)</f>
        <v>0</v>
      </c>
      <c r="BY90" s="3">
        <f>ROUND(SUMIF(AA73:AA88,"=64881942",FR73:FR88),0)</f>
        <v>0</v>
      </c>
      <c r="BZ90" s="3">
        <f>ROUND(SUMIF(AA73:AA88,"=64881942",GL73:GL88),0)</f>
        <v>0</v>
      </c>
      <c r="CA90" s="3">
        <f>ROUND(SUMIF(AA73:AA88,"=64881942",GM73:GM88),0)</f>
        <v>29390</v>
      </c>
      <c r="CB90" s="3">
        <f>ROUND(SUMIF(AA73:AA88,"=64881942",GN73:GN88),0)</f>
        <v>29390</v>
      </c>
      <c r="CC90" s="3">
        <f>ROUND(SUMIF(AA73:AA88,"=64881942",GO73:GO88),0)</f>
        <v>0</v>
      </c>
      <c r="CD90" s="3">
        <f>ROUND(SUMIF(AA73:AA88,"=64881942",GP73:GP88),0)</f>
        <v>0</v>
      </c>
      <c r="CE90" s="3">
        <f>AC90-BX90</f>
        <v>18</v>
      </c>
      <c r="CF90" s="3">
        <f>AC90-BY90</f>
        <v>18</v>
      </c>
      <c r="CG90" s="3">
        <f>BX90-BZ90</f>
        <v>0</v>
      </c>
      <c r="CH90" s="3">
        <f>AC90-BX90-BY90+BZ90</f>
        <v>18</v>
      </c>
      <c r="CI90" s="3">
        <f>BY90-BZ90</f>
        <v>0</v>
      </c>
      <c r="CJ90" s="3">
        <f>ROUND(SUMIF(AA73:AA88,"=64881942",GX73:GX88),0)</f>
        <v>0</v>
      </c>
      <c r="CK90" s="3">
        <f>ROUND(SUMIF(AA73:AA88,"=64881942",GY73:GY88),0)</f>
        <v>0</v>
      </c>
      <c r="CL90" s="3">
        <f>ROUND(SUMIF(AA73:AA88,"=64881942",GZ73:GZ88),0)</f>
        <v>0</v>
      </c>
      <c r="CM90" s="3">
        <f>ROUND(SUMIF(AA73:AA88,"=64881942",HD73:HD88),0)</f>
        <v>0</v>
      </c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4">
        <f t="shared" ref="DG90:DL90" si="78">ROUND(DT90,0)</f>
        <v>366753</v>
      </c>
      <c r="DH90" s="4">
        <f t="shared" si="78"/>
        <v>441</v>
      </c>
      <c r="DI90" s="4">
        <f t="shared" si="78"/>
        <v>343663</v>
      </c>
      <c r="DJ90" s="4">
        <f t="shared" si="78"/>
        <v>157197</v>
      </c>
      <c r="DK90" s="4">
        <f t="shared" si="78"/>
        <v>22649</v>
      </c>
      <c r="DL90" s="4">
        <f t="shared" si="78"/>
        <v>0</v>
      </c>
      <c r="DM90" s="4">
        <f>DZ90</f>
        <v>57.013488000000002</v>
      </c>
      <c r="DN90" s="4">
        <f>EA90</f>
        <v>238.99694399999998</v>
      </c>
      <c r="DO90" s="4">
        <f>ROUND(EB90,0)</f>
        <v>0</v>
      </c>
      <c r="DP90" s="4">
        <f>ROUND(EC90,0)</f>
        <v>165458</v>
      </c>
      <c r="DQ90" s="4">
        <f>ROUND(ED90,0)</f>
        <v>82729</v>
      </c>
      <c r="DR90" s="4"/>
      <c r="DS90" s="4"/>
      <c r="DT90" s="4">
        <f>ROUND(SUMIF(AA73:AA88,"=64881939",O73:O88),0)</f>
        <v>366753</v>
      </c>
      <c r="DU90" s="4">
        <f>ROUND(SUMIF(AA73:AA88,"=64881939",P73:P88),0)</f>
        <v>441</v>
      </c>
      <c r="DV90" s="4">
        <f>ROUND(SUMIF(AA73:AA88,"=64881939",Q73:Q88),0)</f>
        <v>343663</v>
      </c>
      <c r="DW90" s="4">
        <f>ROUND(SUMIF(AA73:AA88,"=64881939",R73:R88),0)</f>
        <v>157197</v>
      </c>
      <c r="DX90" s="4">
        <f>ROUND(SUMIF(AA73:AA88,"=64881939",S73:S88),0)</f>
        <v>22649</v>
      </c>
      <c r="DY90" s="4">
        <f>ROUND(SUMIF(AA73:AA88,"=64881939",T73:T88),0)</f>
        <v>0</v>
      </c>
      <c r="DZ90" s="4">
        <f>SUMIF(AA73:AA88,"=64881939",U73:U88)</f>
        <v>57.013488000000002</v>
      </c>
      <c r="EA90" s="4">
        <f>SUMIF(AA73:AA88,"=64881939",V73:V88)</f>
        <v>238.99694399999998</v>
      </c>
      <c r="EB90" s="4">
        <f>ROUND(SUMIF(AA73:AA88,"=64881939",W73:W88),0)</f>
        <v>0</v>
      </c>
      <c r="EC90" s="4">
        <f>ROUND(SUMIF(AA73:AA88,"=64881939",X73:X88),0)</f>
        <v>165458</v>
      </c>
      <c r="ED90" s="4">
        <f>ROUND(SUMIF(AA73:AA88,"=64881939",Y73:Y88),0)</f>
        <v>82729</v>
      </c>
      <c r="EE90" s="4"/>
      <c r="EF90" s="4"/>
      <c r="EG90" s="4">
        <f t="shared" ref="EG90:EV90" si="79">ROUND(FP90,0)</f>
        <v>0</v>
      </c>
      <c r="EH90" s="4">
        <f t="shared" si="79"/>
        <v>0</v>
      </c>
      <c r="EI90" s="4">
        <f t="shared" si="79"/>
        <v>0</v>
      </c>
      <c r="EJ90" s="4">
        <f t="shared" si="79"/>
        <v>614940</v>
      </c>
      <c r="EK90" s="4">
        <f t="shared" si="79"/>
        <v>614940</v>
      </c>
      <c r="EL90" s="4">
        <f t="shared" si="79"/>
        <v>0</v>
      </c>
      <c r="EM90" s="4">
        <f t="shared" si="79"/>
        <v>0</v>
      </c>
      <c r="EN90" s="4">
        <f t="shared" si="79"/>
        <v>441</v>
      </c>
      <c r="EO90" s="4">
        <f t="shared" si="79"/>
        <v>441</v>
      </c>
      <c r="EP90" s="4">
        <f t="shared" si="79"/>
        <v>0</v>
      </c>
      <c r="EQ90" s="4">
        <f t="shared" si="79"/>
        <v>441</v>
      </c>
      <c r="ER90" s="4">
        <f t="shared" si="79"/>
        <v>0</v>
      </c>
      <c r="ES90" s="4">
        <f t="shared" si="79"/>
        <v>0</v>
      </c>
      <c r="ET90" s="4">
        <f t="shared" si="79"/>
        <v>0</v>
      </c>
      <c r="EU90" s="4">
        <f t="shared" si="79"/>
        <v>0</v>
      </c>
      <c r="EV90" s="4">
        <f t="shared" si="79"/>
        <v>0</v>
      </c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>
        <f>ROUND(SUMIF(AA73:AA88,"=64881939",FQ73:FQ88),0)</f>
        <v>0</v>
      </c>
      <c r="FQ90" s="4">
        <f>ROUND(SUMIF(AA73:AA88,"=64881939",FR73:FR88),0)</f>
        <v>0</v>
      </c>
      <c r="FR90" s="4">
        <f>ROUND(SUMIF(AA73:AA88,"=64881939",GL73:GL88),0)</f>
        <v>0</v>
      </c>
      <c r="FS90" s="4">
        <f>ROUND(SUMIF(AA73:AA88,"=64881939",GM73:GM88),0)</f>
        <v>614940</v>
      </c>
      <c r="FT90" s="4">
        <f>ROUND(SUMIF(AA73:AA88,"=64881939",GN73:GN88),0)</f>
        <v>614940</v>
      </c>
      <c r="FU90" s="4">
        <f>ROUND(SUMIF(AA73:AA88,"=64881939",GO73:GO88),0)</f>
        <v>0</v>
      </c>
      <c r="FV90" s="4">
        <f>ROUND(SUMIF(AA73:AA88,"=64881939",GP73:GP88),0)</f>
        <v>0</v>
      </c>
      <c r="FW90" s="4">
        <f>DU90-FP90</f>
        <v>441</v>
      </c>
      <c r="FX90" s="4">
        <f>DU90-FQ90</f>
        <v>441</v>
      </c>
      <c r="FY90" s="4">
        <f>FP90-FR90</f>
        <v>0</v>
      </c>
      <c r="FZ90" s="4">
        <f>DU90-FP90-FQ90+FR90</f>
        <v>441</v>
      </c>
      <c r="GA90" s="4">
        <f>FQ90-FR90</f>
        <v>0</v>
      </c>
      <c r="GB90" s="4">
        <f>ROUND(SUMIF(AA73:AA88,"=64881939",GX73:GX88),0)</f>
        <v>0</v>
      </c>
      <c r="GC90" s="4">
        <f>ROUND(SUMIF(AA73:AA88,"=64881939",GY73:GY88),0)</f>
        <v>0</v>
      </c>
      <c r="GD90" s="4">
        <f>ROUND(SUMIF(AA73:AA88,"=64881939",GZ73:GZ88),0)</f>
        <v>0</v>
      </c>
      <c r="GE90" s="4">
        <f>ROUND(SUMIF(AA73:AA88,"=64881939",HD73:HD88),0)</f>
        <v>0</v>
      </c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>
        <v>0</v>
      </c>
    </row>
    <row r="92" spans="1:255" x14ac:dyDescent="0.2">
      <c r="A92" s="5">
        <v>50</v>
      </c>
      <c r="B92" s="5">
        <v>0</v>
      </c>
      <c r="C92" s="5">
        <v>0</v>
      </c>
      <c r="D92" s="5">
        <v>1</v>
      </c>
      <c r="E92" s="5">
        <v>201</v>
      </c>
      <c r="F92" s="5">
        <f>ROUND(Source!O90,O92)</f>
        <v>24517</v>
      </c>
      <c r="G92" s="5" t="s">
        <v>55</v>
      </c>
      <c r="H92" s="5" t="s">
        <v>56</v>
      </c>
      <c r="I92" s="5"/>
      <c r="J92" s="5"/>
      <c r="K92" s="5">
        <v>201</v>
      </c>
      <c r="L92" s="5">
        <v>1</v>
      </c>
      <c r="M92" s="5">
        <v>3</v>
      </c>
      <c r="N92" s="5" t="s">
        <v>3</v>
      </c>
      <c r="O92" s="5">
        <v>0</v>
      </c>
      <c r="P92" s="5">
        <f>ROUND(Source!DG90,O92)</f>
        <v>366753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55" x14ac:dyDescent="0.2">
      <c r="A93" s="5">
        <v>50</v>
      </c>
      <c r="B93" s="5">
        <v>0</v>
      </c>
      <c r="C93" s="5">
        <v>0</v>
      </c>
      <c r="D93" s="5">
        <v>1</v>
      </c>
      <c r="E93" s="5">
        <v>202</v>
      </c>
      <c r="F93" s="5">
        <f>ROUND(Source!P90,O93)</f>
        <v>18</v>
      </c>
      <c r="G93" s="5" t="s">
        <v>57</v>
      </c>
      <c r="H93" s="5" t="s">
        <v>58</v>
      </c>
      <c r="I93" s="5"/>
      <c r="J93" s="5"/>
      <c r="K93" s="5">
        <v>202</v>
      </c>
      <c r="L93" s="5">
        <v>2</v>
      </c>
      <c r="M93" s="5">
        <v>3</v>
      </c>
      <c r="N93" s="5" t="s">
        <v>3</v>
      </c>
      <c r="O93" s="5">
        <v>0</v>
      </c>
      <c r="P93" s="5">
        <f>ROUND(Source!DH90,O93)</f>
        <v>441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222</v>
      </c>
      <c r="F94" s="5">
        <f>ROUND(Source!AO90,O94)</f>
        <v>0</v>
      </c>
      <c r="G94" s="5" t="s">
        <v>59</v>
      </c>
      <c r="H94" s="5" t="s">
        <v>60</v>
      </c>
      <c r="I94" s="5"/>
      <c r="J94" s="5"/>
      <c r="K94" s="5">
        <v>222</v>
      </c>
      <c r="L94" s="5">
        <v>3</v>
      </c>
      <c r="M94" s="5">
        <v>3</v>
      </c>
      <c r="N94" s="5" t="s">
        <v>3</v>
      </c>
      <c r="O94" s="5">
        <v>0</v>
      </c>
      <c r="P94" s="5">
        <f>ROUND(Source!EG90,O94)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225</v>
      </c>
      <c r="F95" s="5">
        <f>ROUND(Source!AV90,O95)</f>
        <v>18</v>
      </c>
      <c r="G95" s="5" t="s">
        <v>61</v>
      </c>
      <c r="H95" s="5" t="s">
        <v>62</v>
      </c>
      <c r="I95" s="5"/>
      <c r="J95" s="5"/>
      <c r="K95" s="5">
        <v>225</v>
      </c>
      <c r="L95" s="5">
        <v>4</v>
      </c>
      <c r="M95" s="5">
        <v>3</v>
      </c>
      <c r="N95" s="5" t="s">
        <v>3</v>
      </c>
      <c r="O95" s="5">
        <v>0</v>
      </c>
      <c r="P95" s="5">
        <f>ROUND(Source!EN90,O95)</f>
        <v>441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226</v>
      </c>
      <c r="F96" s="5">
        <f>ROUND(Source!AW90,O96)</f>
        <v>18</v>
      </c>
      <c r="G96" s="5" t="s">
        <v>63</v>
      </c>
      <c r="H96" s="5" t="s">
        <v>64</v>
      </c>
      <c r="I96" s="5"/>
      <c r="J96" s="5"/>
      <c r="K96" s="5">
        <v>226</v>
      </c>
      <c r="L96" s="5">
        <v>5</v>
      </c>
      <c r="M96" s="5">
        <v>3</v>
      </c>
      <c r="N96" s="5" t="s">
        <v>3</v>
      </c>
      <c r="O96" s="5">
        <v>0</v>
      </c>
      <c r="P96" s="5">
        <f>ROUND(Source!EO90,O96)</f>
        <v>441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227</v>
      </c>
      <c r="F97" s="5">
        <f>ROUND(Source!AX90,O97)</f>
        <v>0</v>
      </c>
      <c r="G97" s="5" t="s">
        <v>65</v>
      </c>
      <c r="H97" s="5" t="s">
        <v>66</v>
      </c>
      <c r="I97" s="5"/>
      <c r="J97" s="5"/>
      <c r="K97" s="5">
        <v>227</v>
      </c>
      <c r="L97" s="5">
        <v>6</v>
      </c>
      <c r="M97" s="5">
        <v>3</v>
      </c>
      <c r="N97" s="5" t="s">
        <v>3</v>
      </c>
      <c r="O97" s="5">
        <v>0</v>
      </c>
      <c r="P97" s="5">
        <f>ROUND(Source!EP90,O97)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228</v>
      </c>
      <c r="F98" s="5">
        <f>ROUND(Source!AY90,O98)</f>
        <v>18</v>
      </c>
      <c r="G98" s="5" t="s">
        <v>67</v>
      </c>
      <c r="H98" s="5" t="s">
        <v>68</v>
      </c>
      <c r="I98" s="5"/>
      <c r="J98" s="5"/>
      <c r="K98" s="5">
        <v>228</v>
      </c>
      <c r="L98" s="5">
        <v>7</v>
      </c>
      <c r="M98" s="5">
        <v>3</v>
      </c>
      <c r="N98" s="5" t="s">
        <v>3</v>
      </c>
      <c r="O98" s="5">
        <v>0</v>
      </c>
      <c r="P98" s="5">
        <f>ROUND(Source!EQ90,O98)</f>
        <v>441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216</v>
      </c>
      <c r="F99" s="5">
        <f>ROUND(Source!AP90,O99)</f>
        <v>0</v>
      </c>
      <c r="G99" s="5" t="s">
        <v>69</v>
      </c>
      <c r="H99" s="5" t="s">
        <v>70</v>
      </c>
      <c r="I99" s="5"/>
      <c r="J99" s="5"/>
      <c r="K99" s="5">
        <v>216</v>
      </c>
      <c r="L99" s="5">
        <v>8</v>
      </c>
      <c r="M99" s="5">
        <v>3</v>
      </c>
      <c r="N99" s="5" t="s">
        <v>3</v>
      </c>
      <c r="O99" s="5">
        <v>0</v>
      </c>
      <c r="P99" s="5">
        <f>ROUND(Source!EH90,O99)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223</v>
      </c>
      <c r="F100" s="5">
        <f>ROUND(Source!AQ90,O100)</f>
        <v>0</v>
      </c>
      <c r="G100" s="5" t="s">
        <v>71</v>
      </c>
      <c r="H100" s="5" t="s">
        <v>72</v>
      </c>
      <c r="I100" s="5"/>
      <c r="J100" s="5"/>
      <c r="K100" s="5">
        <v>223</v>
      </c>
      <c r="L100" s="5">
        <v>9</v>
      </c>
      <c r="M100" s="5">
        <v>3</v>
      </c>
      <c r="N100" s="5" t="s">
        <v>3</v>
      </c>
      <c r="O100" s="5">
        <v>0</v>
      </c>
      <c r="P100" s="5">
        <f>ROUND(Source!EI90,O100)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229</v>
      </c>
      <c r="F101" s="5">
        <f>ROUND(Source!AZ90,O101)</f>
        <v>0</v>
      </c>
      <c r="G101" s="5" t="s">
        <v>73</v>
      </c>
      <c r="H101" s="5" t="s">
        <v>74</v>
      </c>
      <c r="I101" s="5"/>
      <c r="J101" s="5"/>
      <c r="K101" s="5">
        <v>229</v>
      </c>
      <c r="L101" s="5">
        <v>10</v>
      </c>
      <c r="M101" s="5">
        <v>3</v>
      </c>
      <c r="N101" s="5" t="s">
        <v>3</v>
      </c>
      <c r="O101" s="5">
        <v>0</v>
      </c>
      <c r="P101" s="5">
        <f>ROUND(Source!ER90,O101)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203</v>
      </c>
      <c r="F102" s="5">
        <f>ROUND(Source!Q90,O102)</f>
        <v>24054</v>
      </c>
      <c r="G102" s="5" t="s">
        <v>75</v>
      </c>
      <c r="H102" s="5" t="s">
        <v>76</v>
      </c>
      <c r="I102" s="5"/>
      <c r="J102" s="5"/>
      <c r="K102" s="5">
        <v>203</v>
      </c>
      <c r="L102" s="5">
        <v>11</v>
      </c>
      <c r="M102" s="5">
        <v>3</v>
      </c>
      <c r="N102" s="5" t="s">
        <v>3</v>
      </c>
      <c r="O102" s="5">
        <v>0</v>
      </c>
      <c r="P102" s="5">
        <f>ROUND(Source!DI90,O102)</f>
        <v>343663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231</v>
      </c>
      <c r="F103" s="5">
        <f>ROUND(Source!BB90,O103)</f>
        <v>0</v>
      </c>
      <c r="G103" s="5" t="s">
        <v>77</v>
      </c>
      <c r="H103" s="5" t="s">
        <v>78</v>
      </c>
      <c r="I103" s="5"/>
      <c r="J103" s="5"/>
      <c r="K103" s="5">
        <v>231</v>
      </c>
      <c r="L103" s="5">
        <v>12</v>
      </c>
      <c r="M103" s="5">
        <v>3</v>
      </c>
      <c r="N103" s="5" t="s">
        <v>3</v>
      </c>
      <c r="O103" s="5">
        <v>0</v>
      </c>
      <c r="P103" s="5">
        <f>ROUND(Source!ET90,O103)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204</v>
      </c>
      <c r="F104" s="5">
        <f>ROUND(Source!R90,O104)</f>
        <v>3087</v>
      </c>
      <c r="G104" s="5" t="s">
        <v>79</v>
      </c>
      <c r="H104" s="5" t="s">
        <v>80</v>
      </c>
      <c r="I104" s="5"/>
      <c r="J104" s="5"/>
      <c r="K104" s="5">
        <v>204</v>
      </c>
      <c r="L104" s="5">
        <v>13</v>
      </c>
      <c r="M104" s="5">
        <v>3</v>
      </c>
      <c r="N104" s="5" t="s">
        <v>3</v>
      </c>
      <c r="O104" s="5">
        <v>0</v>
      </c>
      <c r="P104" s="5">
        <f>ROUND(Source!DJ90,O104)</f>
        <v>157197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205</v>
      </c>
      <c r="F105" s="5">
        <f>ROUND(Source!S90,O105)</f>
        <v>445</v>
      </c>
      <c r="G105" s="5" t="s">
        <v>81</v>
      </c>
      <c r="H105" s="5" t="s">
        <v>82</v>
      </c>
      <c r="I105" s="5"/>
      <c r="J105" s="5"/>
      <c r="K105" s="5">
        <v>205</v>
      </c>
      <c r="L105" s="5">
        <v>14</v>
      </c>
      <c r="M105" s="5">
        <v>3</v>
      </c>
      <c r="N105" s="5" t="s">
        <v>3</v>
      </c>
      <c r="O105" s="5">
        <v>0</v>
      </c>
      <c r="P105" s="5">
        <f>ROUND(Source!DK90,O105)</f>
        <v>22649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232</v>
      </c>
      <c r="F106" s="5">
        <f>ROUND(Source!BC90,O106)</f>
        <v>0</v>
      </c>
      <c r="G106" s="5" t="s">
        <v>83</v>
      </c>
      <c r="H106" s="5" t="s">
        <v>84</v>
      </c>
      <c r="I106" s="5"/>
      <c r="J106" s="5"/>
      <c r="K106" s="5">
        <v>232</v>
      </c>
      <c r="L106" s="5">
        <v>15</v>
      </c>
      <c r="M106" s="5">
        <v>3</v>
      </c>
      <c r="N106" s="5" t="s">
        <v>3</v>
      </c>
      <c r="O106" s="5">
        <v>0</v>
      </c>
      <c r="P106" s="5">
        <f>ROUND(Source!EU90,O106)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214</v>
      </c>
      <c r="F107" s="5">
        <f>ROUND(Source!AS90,O107)</f>
        <v>29390</v>
      </c>
      <c r="G107" s="5" t="s">
        <v>85</v>
      </c>
      <c r="H107" s="5" t="s">
        <v>86</v>
      </c>
      <c r="I107" s="5"/>
      <c r="J107" s="5"/>
      <c r="K107" s="5">
        <v>214</v>
      </c>
      <c r="L107" s="5">
        <v>16</v>
      </c>
      <c r="M107" s="5">
        <v>3</v>
      </c>
      <c r="N107" s="5" t="s">
        <v>3</v>
      </c>
      <c r="O107" s="5">
        <v>0</v>
      </c>
      <c r="P107" s="5">
        <f>ROUND(Source!EK90,O107)</f>
        <v>614940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215</v>
      </c>
      <c r="F108" s="5">
        <f>ROUND(Source!AT90,O108)</f>
        <v>0</v>
      </c>
      <c r="G108" s="5" t="s">
        <v>87</v>
      </c>
      <c r="H108" s="5" t="s">
        <v>88</v>
      </c>
      <c r="I108" s="5"/>
      <c r="J108" s="5"/>
      <c r="K108" s="5">
        <v>215</v>
      </c>
      <c r="L108" s="5">
        <v>17</v>
      </c>
      <c r="M108" s="5">
        <v>3</v>
      </c>
      <c r="N108" s="5" t="s">
        <v>3</v>
      </c>
      <c r="O108" s="5">
        <v>0</v>
      </c>
      <c r="P108" s="5">
        <f>ROUND(Source!EL90,O108)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217</v>
      </c>
      <c r="F109" s="5">
        <f>ROUND(Source!AU90,O109)</f>
        <v>0</v>
      </c>
      <c r="G109" s="5" t="s">
        <v>89</v>
      </c>
      <c r="H109" s="5" t="s">
        <v>90</v>
      </c>
      <c r="I109" s="5"/>
      <c r="J109" s="5"/>
      <c r="K109" s="5">
        <v>217</v>
      </c>
      <c r="L109" s="5">
        <v>18</v>
      </c>
      <c r="M109" s="5">
        <v>3</v>
      </c>
      <c r="N109" s="5" t="s">
        <v>3</v>
      </c>
      <c r="O109" s="5">
        <v>0</v>
      </c>
      <c r="P109" s="5">
        <f>ROUND(Source!EM90,O109)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230</v>
      </c>
      <c r="F110" s="5">
        <f>ROUND(Source!BA90,O110)</f>
        <v>0</v>
      </c>
      <c r="G110" s="5" t="s">
        <v>91</v>
      </c>
      <c r="H110" s="5" t="s">
        <v>92</v>
      </c>
      <c r="I110" s="5"/>
      <c r="J110" s="5"/>
      <c r="K110" s="5">
        <v>230</v>
      </c>
      <c r="L110" s="5">
        <v>19</v>
      </c>
      <c r="M110" s="5">
        <v>3</v>
      </c>
      <c r="N110" s="5" t="s">
        <v>3</v>
      </c>
      <c r="O110" s="5">
        <v>0</v>
      </c>
      <c r="P110" s="5">
        <f>ROUND(Source!ES90,O110)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206</v>
      </c>
      <c r="F111" s="5">
        <f>ROUND(Source!T90,O111)</f>
        <v>0</v>
      </c>
      <c r="G111" s="5" t="s">
        <v>93</v>
      </c>
      <c r="H111" s="5" t="s">
        <v>94</v>
      </c>
      <c r="I111" s="5"/>
      <c r="J111" s="5"/>
      <c r="K111" s="5">
        <v>206</v>
      </c>
      <c r="L111" s="5">
        <v>20</v>
      </c>
      <c r="M111" s="5">
        <v>3</v>
      </c>
      <c r="N111" s="5" t="s">
        <v>3</v>
      </c>
      <c r="O111" s="5">
        <v>0</v>
      </c>
      <c r="P111" s="5">
        <f>ROUND(Source!DL90,O111)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207</v>
      </c>
      <c r="F112" s="5">
        <f>ROUND(Source!U90,O112)</f>
        <v>57.013488000000002</v>
      </c>
      <c r="G112" s="5" t="s">
        <v>95</v>
      </c>
      <c r="H112" s="5" t="s">
        <v>96</v>
      </c>
      <c r="I112" s="5"/>
      <c r="J112" s="5"/>
      <c r="K112" s="5">
        <v>207</v>
      </c>
      <c r="L112" s="5">
        <v>21</v>
      </c>
      <c r="M112" s="5">
        <v>3</v>
      </c>
      <c r="N112" s="5" t="s">
        <v>3</v>
      </c>
      <c r="O112" s="5">
        <v>7</v>
      </c>
      <c r="P112" s="5">
        <f>ROUND(Source!DM90,O112)</f>
        <v>57.013488000000002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55" x14ac:dyDescent="0.2">
      <c r="A113" s="5">
        <v>50</v>
      </c>
      <c r="B113" s="5">
        <v>0</v>
      </c>
      <c r="C113" s="5">
        <v>0</v>
      </c>
      <c r="D113" s="5">
        <v>1</v>
      </c>
      <c r="E113" s="5">
        <v>208</v>
      </c>
      <c r="F113" s="5">
        <f>ROUND(Source!V90,O113)</f>
        <v>238.99694400000001</v>
      </c>
      <c r="G113" s="5" t="s">
        <v>97</v>
      </c>
      <c r="H113" s="5" t="s">
        <v>98</v>
      </c>
      <c r="I113" s="5"/>
      <c r="J113" s="5"/>
      <c r="K113" s="5">
        <v>208</v>
      </c>
      <c r="L113" s="5">
        <v>22</v>
      </c>
      <c r="M113" s="5">
        <v>3</v>
      </c>
      <c r="N113" s="5" t="s">
        <v>3</v>
      </c>
      <c r="O113" s="5">
        <v>7</v>
      </c>
      <c r="P113" s="5">
        <f>ROUND(Source!DN90,O113)</f>
        <v>238.99694400000001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55" x14ac:dyDescent="0.2">
      <c r="A114" s="5">
        <v>50</v>
      </c>
      <c r="B114" s="5">
        <v>0</v>
      </c>
      <c r="C114" s="5">
        <v>0</v>
      </c>
      <c r="D114" s="5">
        <v>1</v>
      </c>
      <c r="E114" s="5">
        <v>209</v>
      </c>
      <c r="F114" s="5">
        <f>ROUND(Source!W90,O114)</f>
        <v>0</v>
      </c>
      <c r="G114" s="5" t="s">
        <v>99</v>
      </c>
      <c r="H114" s="5" t="s">
        <v>100</v>
      </c>
      <c r="I114" s="5"/>
      <c r="J114" s="5"/>
      <c r="K114" s="5">
        <v>209</v>
      </c>
      <c r="L114" s="5">
        <v>23</v>
      </c>
      <c r="M114" s="5">
        <v>3</v>
      </c>
      <c r="N114" s="5" t="s">
        <v>3</v>
      </c>
      <c r="O114" s="5">
        <v>0</v>
      </c>
      <c r="P114" s="5">
        <f>ROUND(Source!DO90,O114)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55" x14ac:dyDescent="0.2">
      <c r="A115" s="5">
        <v>50</v>
      </c>
      <c r="B115" s="5">
        <v>0</v>
      </c>
      <c r="C115" s="5">
        <v>0</v>
      </c>
      <c r="D115" s="5">
        <v>1</v>
      </c>
      <c r="E115" s="5">
        <v>233</v>
      </c>
      <c r="F115" s="5">
        <f>ROUND(Source!BD90,O115)</f>
        <v>0</v>
      </c>
      <c r="G115" s="5" t="s">
        <v>101</v>
      </c>
      <c r="H115" s="5" t="s">
        <v>102</v>
      </c>
      <c r="I115" s="5"/>
      <c r="J115" s="5"/>
      <c r="K115" s="5">
        <v>233</v>
      </c>
      <c r="L115" s="5">
        <v>24</v>
      </c>
      <c r="M115" s="5">
        <v>3</v>
      </c>
      <c r="N115" s="5" t="s">
        <v>3</v>
      </c>
      <c r="O115" s="5">
        <v>0</v>
      </c>
      <c r="P115" s="5">
        <f>ROUND(Source!EV90,O115)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55" x14ac:dyDescent="0.2">
      <c r="A116" s="5">
        <v>50</v>
      </c>
      <c r="B116" s="5">
        <v>0</v>
      </c>
      <c r="C116" s="5">
        <v>0</v>
      </c>
      <c r="D116" s="5">
        <v>1</v>
      </c>
      <c r="E116" s="5">
        <v>210</v>
      </c>
      <c r="F116" s="5">
        <f>ROUND(Source!X90,O116)</f>
        <v>3249</v>
      </c>
      <c r="G116" s="5" t="s">
        <v>103</v>
      </c>
      <c r="H116" s="5" t="s">
        <v>104</v>
      </c>
      <c r="I116" s="5"/>
      <c r="J116" s="5"/>
      <c r="K116" s="5">
        <v>210</v>
      </c>
      <c r="L116" s="5">
        <v>25</v>
      </c>
      <c r="M116" s="5">
        <v>3</v>
      </c>
      <c r="N116" s="5" t="s">
        <v>3</v>
      </c>
      <c r="O116" s="5">
        <v>0</v>
      </c>
      <c r="P116" s="5">
        <f>ROUND(Source!DP90,O116)</f>
        <v>165458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55" x14ac:dyDescent="0.2">
      <c r="A117" s="5">
        <v>50</v>
      </c>
      <c r="B117" s="5">
        <v>0</v>
      </c>
      <c r="C117" s="5">
        <v>0</v>
      </c>
      <c r="D117" s="5">
        <v>1</v>
      </c>
      <c r="E117" s="5">
        <v>211</v>
      </c>
      <c r="F117" s="5">
        <f>ROUND(Source!Y90,O117)</f>
        <v>1624</v>
      </c>
      <c r="G117" s="5" t="s">
        <v>105</v>
      </c>
      <c r="H117" s="5" t="s">
        <v>106</v>
      </c>
      <c r="I117" s="5"/>
      <c r="J117" s="5"/>
      <c r="K117" s="5">
        <v>211</v>
      </c>
      <c r="L117" s="5">
        <v>26</v>
      </c>
      <c r="M117" s="5">
        <v>3</v>
      </c>
      <c r="N117" s="5" t="s">
        <v>3</v>
      </c>
      <c r="O117" s="5">
        <v>0</v>
      </c>
      <c r="P117" s="5">
        <f>ROUND(Source!DQ90,O117)</f>
        <v>82729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55" x14ac:dyDescent="0.2">
      <c r="A118" s="5">
        <v>50</v>
      </c>
      <c r="B118" s="5">
        <v>0</v>
      </c>
      <c r="C118" s="5">
        <v>0</v>
      </c>
      <c r="D118" s="5">
        <v>1</v>
      </c>
      <c r="E118" s="5">
        <v>224</v>
      </c>
      <c r="F118" s="5">
        <f>ROUND(Source!AR90,O118)</f>
        <v>29390</v>
      </c>
      <c r="G118" s="5" t="s">
        <v>107</v>
      </c>
      <c r="H118" s="5" t="s">
        <v>108</v>
      </c>
      <c r="I118" s="5"/>
      <c r="J118" s="5"/>
      <c r="K118" s="5">
        <v>224</v>
      </c>
      <c r="L118" s="5">
        <v>27</v>
      </c>
      <c r="M118" s="5">
        <v>3</v>
      </c>
      <c r="N118" s="5" t="s">
        <v>3</v>
      </c>
      <c r="O118" s="5">
        <v>0</v>
      </c>
      <c r="P118" s="5">
        <f>ROUND(Source!EJ90,O118)</f>
        <v>614940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20" spans="1:255" x14ac:dyDescent="0.2">
      <c r="A120" s="1">
        <v>4</v>
      </c>
      <c r="B120" s="1">
        <v>1</v>
      </c>
      <c r="C120" s="1"/>
      <c r="D120" s="1">
        <f>ROW(A137)</f>
        <v>137</v>
      </c>
      <c r="E120" s="1"/>
      <c r="F120" s="1" t="s">
        <v>137</v>
      </c>
      <c r="G120" s="1" t="s">
        <v>138</v>
      </c>
      <c r="H120" s="1" t="s">
        <v>3</v>
      </c>
      <c r="I120" s="1">
        <v>0</v>
      </c>
      <c r="J120" s="1"/>
      <c r="K120" s="1">
        <v>-1</v>
      </c>
      <c r="L120" s="1"/>
      <c r="M120" s="1" t="s">
        <v>3</v>
      </c>
      <c r="N120" s="1"/>
      <c r="O120" s="1"/>
      <c r="P120" s="1"/>
      <c r="Q120" s="1"/>
      <c r="R120" s="1"/>
      <c r="S120" s="1">
        <v>0</v>
      </c>
      <c r="T120" s="1">
        <v>0</v>
      </c>
      <c r="U120" s="1" t="s">
        <v>3</v>
      </c>
      <c r="V120" s="1">
        <v>9</v>
      </c>
      <c r="W120" s="1"/>
      <c r="X120" s="1"/>
      <c r="Y120" s="1"/>
      <c r="Z120" s="1"/>
      <c r="AA120" s="1"/>
      <c r="AB120" s="1" t="s">
        <v>3</v>
      </c>
      <c r="AC120" s="1" t="s">
        <v>3</v>
      </c>
      <c r="AD120" s="1" t="s">
        <v>3</v>
      </c>
      <c r="AE120" s="1" t="s">
        <v>3</v>
      </c>
      <c r="AF120" s="1" t="s">
        <v>3</v>
      </c>
      <c r="AG120" s="1" t="s">
        <v>3</v>
      </c>
      <c r="AH120" s="1"/>
      <c r="AI120" s="1"/>
      <c r="AJ120" s="1"/>
      <c r="AK120" s="1"/>
      <c r="AL120" s="1"/>
      <c r="AM120" s="1"/>
      <c r="AN120" s="1"/>
      <c r="AO120" s="1"/>
      <c r="AP120" s="1" t="s">
        <v>3</v>
      </c>
      <c r="AQ120" s="1" t="s">
        <v>3</v>
      </c>
      <c r="AR120" s="1" t="s">
        <v>3</v>
      </c>
      <c r="AS120" s="1"/>
      <c r="AT120" s="1"/>
      <c r="AU120" s="1"/>
      <c r="AV120" s="1"/>
      <c r="AW120" s="1"/>
      <c r="AX120" s="1"/>
      <c r="AY120" s="1"/>
      <c r="AZ120" s="1" t="s">
        <v>3</v>
      </c>
      <c r="BA120" s="1"/>
      <c r="BB120" s="1" t="s">
        <v>3</v>
      </c>
      <c r="BC120" s="1" t="s">
        <v>3</v>
      </c>
      <c r="BD120" s="1" t="s">
        <v>3</v>
      </c>
      <c r="BE120" s="1" t="s">
        <v>3</v>
      </c>
      <c r="BF120" s="1" t="s">
        <v>3</v>
      </c>
      <c r="BG120" s="1" t="s">
        <v>3</v>
      </c>
      <c r="BH120" s="1" t="s">
        <v>3</v>
      </c>
      <c r="BI120" s="1" t="s">
        <v>3</v>
      </c>
      <c r="BJ120" s="1" t="s">
        <v>3</v>
      </c>
      <c r="BK120" s="1" t="s">
        <v>3</v>
      </c>
      <c r="BL120" s="1" t="s">
        <v>3</v>
      </c>
      <c r="BM120" s="1" t="s">
        <v>3</v>
      </c>
      <c r="BN120" s="1" t="s">
        <v>3</v>
      </c>
      <c r="BO120" s="1" t="s">
        <v>3</v>
      </c>
      <c r="BP120" s="1" t="s">
        <v>3</v>
      </c>
      <c r="BQ120" s="1"/>
      <c r="BR120" s="1"/>
      <c r="BS120" s="1"/>
      <c r="BT120" s="1"/>
      <c r="BU120" s="1"/>
      <c r="BV120" s="1"/>
      <c r="BW120" s="1"/>
      <c r="BX120" s="1">
        <v>0</v>
      </c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>
        <v>0</v>
      </c>
    </row>
    <row r="122" spans="1:255" x14ac:dyDescent="0.2">
      <c r="A122" s="3">
        <v>52</v>
      </c>
      <c r="B122" s="3">
        <f t="shared" ref="B122:G122" si="80">B137</f>
        <v>1</v>
      </c>
      <c r="C122" s="3">
        <f t="shared" si="80"/>
        <v>4</v>
      </c>
      <c r="D122" s="3">
        <f t="shared" si="80"/>
        <v>120</v>
      </c>
      <c r="E122" s="3">
        <f t="shared" si="80"/>
        <v>0</v>
      </c>
      <c r="F122" s="3" t="str">
        <f t="shared" si="80"/>
        <v>4</v>
      </c>
      <c r="G122" s="3" t="str">
        <f t="shared" si="80"/>
        <v>Щебеночное покрытие/ 248017–2021-ИЛО1-ПЗУ-ТЧ л.11,14/248017–2021-ИЛО1-ПЗУ-0,4,05</v>
      </c>
      <c r="H122" s="3"/>
      <c r="I122" s="3"/>
      <c r="J122" s="3"/>
      <c r="K122" s="3"/>
      <c r="L122" s="3"/>
      <c r="M122" s="3"/>
      <c r="N122" s="3"/>
      <c r="O122" s="3">
        <f t="shared" ref="O122:AT122" si="81">O137</f>
        <v>25340</v>
      </c>
      <c r="P122" s="3">
        <f t="shared" si="81"/>
        <v>18807</v>
      </c>
      <c r="Q122" s="3">
        <f t="shared" si="81"/>
        <v>5977</v>
      </c>
      <c r="R122" s="3">
        <f t="shared" si="81"/>
        <v>603</v>
      </c>
      <c r="S122" s="3">
        <f t="shared" si="81"/>
        <v>555</v>
      </c>
      <c r="T122" s="3">
        <f t="shared" si="81"/>
        <v>0</v>
      </c>
      <c r="U122" s="3">
        <f t="shared" si="81"/>
        <v>69.574404000000001</v>
      </c>
      <c r="V122" s="3">
        <f t="shared" si="81"/>
        <v>39.274307999999998</v>
      </c>
      <c r="W122" s="3">
        <f t="shared" si="81"/>
        <v>4509</v>
      </c>
      <c r="X122" s="3">
        <f t="shared" si="81"/>
        <v>1530</v>
      </c>
      <c r="Y122" s="3">
        <f t="shared" si="81"/>
        <v>1394</v>
      </c>
      <c r="Z122" s="3">
        <f t="shared" si="81"/>
        <v>0</v>
      </c>
      <c r="AA122" s="3">
        <f t="shared" si="81"/>
        <v>0</v>
      </c>
      <c r="AB122" s="3">
        <f t="shared" si="81"/>
        <v>25340</v>
      </c>
      <c r="AC122" s="3">
        <f t="shared" si="81"/>
        <v>18807</v>
      </c>
      <c r="AD122" s="3">
        <f t="shared" si="81"/>
        <v>5977</v>
      </c>
      <c r="AE122" s="3">
        <f t="shared" si="81"/>
        <v>603</v>
      </c>
      <c r="AF122" s="3">
        <f t="shared" si="81"/>
        <v>555</v>
      </c>
      <c r="AG122" s="3">
        <f t="shared" si="81"/>
        <v>0</v>
      </c>
      <c r="AH122" s="3">
        <f t="shared" si="81"/>
        <v>69.574404000000001</v>
      </c>
      <c r="AI122" s="3">
        <f t="shared" si="81"/>
        <v>39.274307999999998</v>
      </c>
      <c r="AJ122" s="3">
        <f t="shared" si="81"/>
        <v>4509</v>
      </c>
      <c r="AK122" s="3">
        <f t="shared" si="81"/>
        <v>1530</v>
      </c>
      <c r="AL122" s="3">
        <f t="shared" si="81"/>
        <v>1394</v>
      </c>
      <c r="AM122" s="3">
        <f t="shared" si="81"/>
        <v>0</v>
      </c>
      <c r="AN122" s="3">
        <f t="shared" si="81"/>
        <v>0</v>
      </c>
      <c r="AO122" s="3">
        <f t="shared" si="81"/>
        <v>0</v>
      </c>
      <c r="AP122" s="3">
        <f t="shared" si="81"/>
        <v>0</v>
      </c>
      <c r="AQ122" s="3">
        <f t="shared" si="81"/>
        <v>0</v>
      </c>
      <c r="AR122" s="3">
        <f t="shared" si="81"/>
        <v>28264</v>
      </c>
      <c r="AS122" s="3">
        <f t="shared" si="81"/>
        <v>28264</v>
      </c>
      <c r="AT122" s="3">
        <f t="shared" si="81"/>
        <v>0</v>
      </c>
      <c r="AU122" s="3">
        <f t="shared" ref="AU122:BZ122" si="82">AU137</f>
        <v>0</v>
      </c>
      <c r="AV122" s="3">
        <f t="shared" si="82"/>
        <v>18807</v>
      </c>
      <c r="AW122" s="3">
        <f t="shared" si="82"/>
        <v>18807</v>
      </c>
      <c r="AX122" s="3">
        <f t="shared" si="82"/>
        <v>0</v>
      </c>
      <c r="AY122" s="3">
        <f t="shared" si="82"/>
        <v>18807</v>
      </c>
      <c r="AZ122" s="3">
        <f t="shared" si="82"/>
        <v>0</v>
      </c>
      <c r="BA122" s="3">
        <f t="shared" si="82"/>
        <v>0</v>
      </c>
      <c r="BB122" s="3">
        <f t="shared" si="82"/>
        <v>0</v>
      </c>
      <c r="BC122" s="3">
        <f t="shared" si="82"/>
        <v>0</v>
      </c>
      <c r="BD122" s="3">
        <f t="shared" si="82"/>
        <v>500</v>
      </c>
      <c r="BE122" s="3">
        <f t="shared" si="82"/>
        <v>0</v>
      </c>
      <c r="BF122" s="3">
        <f t="shared" si="82"/>
        <v>0</v>
      </c>
      <c r="BG122" s="3">
        <f t="shared" si="82"/>
        <v>0</v>
      </c>
      <c r="BH122" s="3">
        <f t="shared" si="82"/>
        <v>0</v>
      </c>
      <c r="BI122" s="3">
        <f t="shared" si="82"/>
        <v>0</v>
      </c>
      <c r="BJ122" s="3">
        <f t="shared" si="82"/>
        <v>0</v>
      </c>
      <c r="BK122" s="3">
        <f t="shared" si="82"/>
        <v>0</v>
      </c>
      <c r="BL122" s="3">
        <f t="shared" si="82"/>
        <v>0</v>
      </c>
      <c r="BM122" s="3">
        <f t="shared" si="82"/>
        <v>0</v>
      </c>
      <c r="BN122" s="3">
        <f t="shared" si="82"/>
        <v>0</v>
      </c>
      <c r="BO122" s="3">
        <f t="shared" si="82"/>
        <v>0</v>
      </c>
      <c r="BP122" s="3">
        <f t="shared" si="82"/>
        <v>0</v>
      </c>
      <c r="BQ122" s="3">
        <f t="shared" si="82"/>
        <v>0</v>
      </c>
      <c r="BR122" s="3">
        <f t="shared" si="82"/>
        <v>0</v>
      </c>
      <c r="BS122" s="3">
        <f t="shared" si="82"/>
        <v>0</v>
      </c>
      <c r="BT122" s="3">
        <f t="shared" si="82"/>
        <v>0</v>
      </c>
      <c r="BU122" s="3">
        <f t="shared" si="82"/>
        <v>0</v>
      </c>
      <c r="BV122" s="3">
        <f t="shared" si="82"/>
        <v>0</v>
      </c>
      <c r="BW122" s="3">
        <f t="shared" si="82"/>
        <v>0</v>
      </c>
      <c r="BX122" s="3">
        <f t="shared" si="82"/>
        <v>0</v>
      </c>
      <c r="BY122" s="3">
        <f t="shared" si="82"/>
        <v>0</v>
      </c>
      <c r="BZ122" s="3">
        <f t="shared" si="82"/>
        <v>0</v>
      </c>
      <c r="CA122" s="3">
        <f t="shared" ref="CA122:DF122" si="83">CA137</f>
        <v>28264</v>
      </c>
      <c r="CB122" s="3">
        <f t="shared" si="83"/>
        <v>28264</v>
      </c>
      <c r="CC122" s="3">
        <f t="shared" si="83"/>
        <v>0</v>
      </c>
      <c r="CD122" s="3">
        <f t="shared" si="83"/>
        <v>0</v>
      </c>
      <c r="CE122" s="3">
        <f t="shared" si="83"/>
        <v>18807</v>
      </c>
      <c r="CF122" s="3">
        <f t="shared" si="83"/>
        <v>18807</v>
      </c>
      <c r="CG122" s="3">
        <f t="shared" si="83"/>
        <v>0</v>
      </c>
      <c r="CH122" s="3">
        <f t="shared" si="83"/>
        <v>18807</v>
      </c>
      <c r="CI122" s="3">
        <f t="shared" si="83"/>
        <v>0</v>
      </c>
      <c r="CJ122" s="3">
        <f t="shared" si="83"/>
        <v>0</v>
      </c>
      <c r="CK122" s="3">
        <f t="shared" si="83"/>
        <v>0</v>
      </c>
      <c r="CL122" s="3">
        <f t="shared" si="83"/>
        <v>0</v>
      </c>
      <c r="CM122" s="3">
        <f t="shared" si="83"/>
        <v>500</v>
      </c>
      <c r="CN122" s="3">
        <f t="shared" si="83"/>
        <v>0</v>
      </c>
      <c r="CO122" s="3">
        <f t="shared" si="83"/>
        <v>0</v>
      </c>
      <c r="CP122" s="3">
        <f t="shared" si="83"/>
        <v>0</v>
      </c>
      <c r="CQ122" s="3">
        <f t="shared" si="83"/>
        <v>0</v>
      </c>
      <c r="CR122" s="3">
        <f t="shared" si="83"/>
        <v>0</v>
      </c>
      <c r="CS122" s="3">
        <f t="shared" si="83"/>
        <v>0</v>
      </c>
      <c r="CT122" s="3">
        <f t="shared" si="83"/>
        <v>0</v>
      </c>
      <c r="CU122" s="3">
        <f t="shared" si="83"/>
        <v>0</v>
      </c>
      <c r="CV122" s="3">
        <f t="shared" si="83"/>
        <v>0</v>
      </c>
      <c r="CW122" s="3">
        <f t="shared" si="83"/>
        <v>0</v>
      </c>
      <c r="CX122" s="3">
        <f t="shared" si="83"/>
        <v>0</v>
      </c>
      <c r="CY122" s="3">
        <f t="shared" si="83"/>
        <v>0</v>
      </c>
      <c r="CZ122" s="3">
        <f t="shared" si="83"/>
        <v>0</v>
      </c>
      <c r="DA122" s="3">
        <f t="shared" si="83"/>
        <v>0</v>
      </c>
      <c r="DB122" s="3">
        <f t="shared" si="83"/>
        <v>0</v>
      </c>
      <c r="DC122" s="3">
        <f t="shared" si="83"/>
        <v>0</v>
      </c>
      <c r="DD122" s="3">
        <f t="shared" si="83"/>
        <v>0</v>
      </c>
      <c r="DE122" s="3">
        <f t="shared" si="83"/>
        <v>0</v>
      </c>
      <c r="DF122" s="3">
        <f t="shared" si="83"/>
        <v>0</v>
      </c>
      <c r="DG122" s="4">
        <f t="shared" ref="DG122:EL122" si="84">DG137</f>
        <v>427972</v>
      </c>
      <c r="DH122" s="4">
        <f t="shared" si="84"/>
        <v>334972</v>
      </c>
      <c r="DI122" s="4">
        <f t="shared" si="84"/>
        <v>64712</v>
      </c>
      <c r="DJ122" s="4">
        <f t="shared" si="84"/>
        <v>26735</v>
      </c>
      <c r="DK122" s="4">
        <f t="shared" si="84"/>
        <v>28288</v>
      </c>
      <c r="DL122" s="4">
        <f t="shared" si="84"/>
        <v>0</v>
      </c>
      <c r="DM122" s="4">
        <f t="shared" si="84"/>
        <v>69.574404000000001</v>
      </c>
      <c r="DN122" s="4">
        <f t="shared" si="84"/>
        <v>39.274307999999998</v>
      </c>
      <c r="DO122" s="4">
        <f t="shared" si="84"/>
        <v>4509</v>
      </c>
      <c r="DP122" s="4">
        <f t="shared" si="84"/>
        <v>77908</v>
      </c>
      <c r="DQ122" s="4">
        <f t="shared" si="84"/>
        <v>71019</v>
      </c>
      <c r="DR122" s="4">
        <f t="shared" si="84"/>
        <v>0</v>
      </c>
      <c r="DS122" s="4">
        <f t="shared" si="84"/>
        <v>0</v>
      </c>
      <c r="DT122" s="4">
        <f t="shared" si="84"/>
        <v>427972</v>
      </c>
      <c r="DU122" s="4">
        <f t="shared" si="84"/>
        <v>334972</v>
      </c>
      <c r="DV122" s="4">
        <f t="shared" si="84"/>
        <v>64712</v>
      </c>
      <c r="DW122" s="4">
        <f t="shared" si="84"/>
        <v>26735</v>
      </c>
      <c r="DX122" s="4">
        <f t="shared" si="84"/>
        <v>28288</v>
      </c>
      <c r="DY122" s="4">
        <f t="shared" si="84"/>
        <v>0</v>
      </c>
      <c r="DZ122" s="4">
        <f t="shared" si="84"/>
        <v>69.574404000000001</v>
      </c>
      <c r="EA122" s="4">
        <f t="shared" si="84"/>
        <v>39.274307999999998</v>
      </c>
      <c r="EB122" s="4">
        <f t="shared" si="84"/>
        <v>4509</v>
      </c>
      <c r="EC122" s="4">
        <f t="shared" si="84"/>
        <v>77908</v>
      </c>
      <c r="ED122" s="4">
        <f t="shared" si="84"/>
        <v>71019</v>
      </c>
      <c r="EE122" s="4">
        <f t="shared" si="84"/>
        <v>0</v>
      </c>
      <c r="EF122" s="4">
        <f t="shared" si="84"/>
        <v>0</v>
      </c>
      <c r="EG122" s="4">
        <f t="shared" si="84"/>
        <v>0</v>
      </c>
      <c r="EH122" s="4">
        <f t="shared" si="84"/>
        <v>0</v>
      </c>
      <c r="EI122" s="4">
        <f t="shared" si="84"/>
        <v>0</v>
      </c>
      <c r="EJ122" s="4">
        <f t="shared" si="84"/>
        <v>576899</v>
      </c>
      <c r="EK122" s="4">
        <f t="shared" si="84"/>
        <v>576899</v>
      </c>
      <c r="EL122" s="4">
        <f t="shared" si="84"/>
        <v>0</v>
      </c>
      <c r="EM122" s="4">
        <f t="shared" ref="EM122:FR122" si="85">EM137</f>
        <v>0</v>
      </c>
      <c r="EN122" s="4">
        <f t="shared" si="85"/>
        <v>334972</v>
      </c>
      <c r="EO122" s="4">
        <f t="shared" si="85"/>
        <v>334972</v>
      </c>
      <c r="EP122" s="4">
        <f t="shared" si="85"/>
        <v>0</v>
      </c>
      <c r="EQ122" s="4">
        <f t="shared" si="85"/>
        <v>334972</v>
      </c>
      <c r="ER122" s="4">
        <f t="shared" si="85"/>
        <v>0</v>
      </c>
      <c r="ES122" s="4">
        <f t="shared" si="85"/>
        <v>0</v>
      </c>
      <c r="ET122" s="4">
        <f t="shared" si="85"/>
        <v>0</v>
      </c>
      <c r="EU122" s="4">
        <f t="shared" si="85"/>
        <v>0</v>
      </c>
      <c r="EV122" s="4">
        <f t="shared" si="85"/>
        <v>8607</v>
      </c>
      <c r="EW122" s="4">
        <f t="shared" si="85"/>
        <v>0</v>
      </c>
      <c r="EX122" s="4">
        <f t="shared" si="85"/>
        <v>0</v>
      </c>
      <c r="EY122" s="4">
        <f t="shared" si="85"/>
        <v>0</v>
      </c>
      <c r="EZ122" s="4">
        <f t="shared" si="85"/>
        <v>0</v>
      </c>
      <c r="FA122" s="4">
        <f t="shared" si="85"/>
        <v>0</v>
      </c>
      <c r="FB122" s="4">
        <f t="shared" si="85"/>
        <v>0</v>
      </c>
      <c r="FC122" s="4">
        <f t="shared" si="85"/>
        <v>0</v>
      </c>
      <c r="FD122" s="4">
        <f t="shared" si="85"/>
        <v>0</v>
      </c>
      <c r="FE122" s="4">
        <f t="shared" si="85"/>
        <v>0</v>
      </c>
      <c r="FF122" s="4">
        <f t="shared" si="85"/>
        <v>0</v>
      </c>
      <c r="FG122" s="4">
        <f t="shared" si="85"/>
        <v>0</v>
      </c>
      <c r="FH122" s="4">
        <f t="shared" si="85"/>
        <v>0</v>
      </c>
      <c r="FI122" s="4">
        <f t="shared" si="85"/>
        <v>0</v>
      </c>
      <c r="FJ122" s="4">
        <f t="shared" si="85"/>
        <v>0</v>
      </c>
      <c r="FK122" s="4">
        <f t="shared" si="85"/>
        <v>0</v>
      </c>
      <c r="FL122" s="4">
        <f t="shared" si="85"/>
        <v>0</v>
      </c>
      <c r="FM122" s="4">
        <f t="shared" si="85"/>
        <v>0</v>
      </c>
      <c r="FN122" s="4">
        <f t="shared" si="85"/>
        <v>0</v>
      </c>
      <c r="FO122" s="4">
        <f t="shared" si="85"/>
        <v>0</v>
      </c>
      <c r="FP122" s="4">
        <f t="shared" si="85"/>
        <v>0</v>
      </c>
      <c r="FQ122" s="4">
        <f t="shared" si="85"/>
        <v>0</v>
      </c>
      <c r="FR122" s="4">
        <f t="shared" si="85"/>
        <v>0</v>
      </c>
      <c r="FS122" s="4">
        <f t="shared" ref="FS122:GX122" si="86">FS137</f>
        <v>576899</v>
      </c>
      <c r="FT122" s="4">
        <f t="shared" si="86"/>
        <v>576899</v>
      </c>
      <c r="FU122" s="4">
        <f t="shared" si="86"/>
        <v>0</v>
      </c>
      <c r="FV122" s="4">
        <f t="shared" si="86"/>
        <v>0</v>
      </c>
      <c r="FW122" s="4">
        <f t="shared" si="86"/>
        <v>334972</v>
      </c>
      <c r="FX122" s="4">
        <f t="shared" si="86"/>
        <v>334972</v>
      </c>
      <c r="FY122" s="4">
        <f t="shared" si="86"/>
        <v>0</v>
      </c>
      <c r="FZ122" s="4">
        <f t="shared" si="86"/>
        <v>334972</v>
      </c>
      <c r="GA122" s="4">
        <f t="shared" si="86"/>
        <v>0</v>
      </c>
      <c r="GB122" s="4">
        <f t="shared" si="86"/>
        <v>0</v>
      </c>
      <c r="GC122" s="4">
        <f t="shared" si="86"/>
        <v>0</v>
      </c>
      <c r="GD122" s="4">
        <f t="shared" si="86"/>
        <v>0</v>
      </c>
      <c r="GE122" s="4">
        <f t="shared" si="86"/>
        <v>8607</v>
      </c>
      <c r="GF122" s="4">
        <f t="shared" si="86"/>
        <v>0</v>
      </c>
      <c r="GG122" s="4">
        <f t="shared" si="86"/>
        <v>0</v>
      </c>
      <c r="GH122" s="4">
        <f t="shared" si="86"/>
        <v>0</v>
      </c>
      <c r="GI122" s="4">
        <f t="shared" si="86"/>
        <v>0</v>
      </c>
      <c r="GJ122" s="4">
        <f t="shared" si="86"/>
        <v>0</v>
      </c>
      <c r="GK122" s="4">
        <f t="shared" si="86"/>
        <v>0</v>
      </c>
      <c r="GL122" s="4">
        <f t="shared" si="86"/>
        <v>0</v>
      </c>
      <c r="GM122" s="4">
        <f t="shared" si="86"/>
        <v>0</v>
      </c>
      <c r="GN122" s="4">
        <f t="shared" si="86"/>
        <v>0</v>
      </c>
      <c r="GO122" s="4">
        <f t="shared" si="86"/>
        <v>0</v>
      </c>
      <c r="GP122" s="4">
        <f t="shared" si="86"/>
        <v>0</v>
      </c>
      <c r="GQ122" s="4">
        <f t="shared" si="86"/>
        <v>0</v>
      </c>
      <c r="GR122" s="4">
        <f t="shared" si="86"/>
        <v>0</v>
      </c>
      <c r="GS122" s="4">
        <f t="shared" si="86"/>
        <v>0</v>
      </c>
      <c r="GT122" s="4">
        <f t="shared" si="86"/>
        <v>0</v>
      </c>
      <c r="GU122" s="4">
        <f t="shared" si="86"/>
        <v>0</v>
      </c>
      <c r="GV122" s="4">
        <f t="shared" si="86"/>
        <v>0</v>
      </c>
      <c r="GW122" s="4">
        <f t="shared" si="86"/>
        <v>0</v>
      </c>
      <c r="GX122" s="4">
        <f t="shared" si="86"/>
        <v>0</v>
      </c>
    </row>
    <row r="124" spans="1:255" x14ac:dyDescent="0.2">
      <c r="A124" s="2">
        <v>17</v>
      </c>
      <c r="B124" s="2">
        <v>1</v>
      </c>
      <c r="C124" s="2">
        <f>ROW(SmtRes!A74)</f>
        <v>74</v>
      </c>
      <c r="D124" s="2">
        <f>ROW(EtalonRes!A74)</f>
        <v>74</v>
      </c>
      <c r="E124" s="2" t="s">
        <v>137</v>
      </c>
      <c r="F124" s="2" t="s">
        <v>139</v>
      </c>
      <c r="G124" s="2" t="s">
        <v>140</v>
      </c>
      <c r="H124" s="2" t="s">
        <v>141</v>
      </c>
      <c r="I124" s="2">
        <f>ROUND(ROUND((7+85)/100,4),7)</f>
        <v>0.92</v>
      </c>
      <c r="J124" s="2">
        <v>0</v>
      </c>
      <c r="K124" s="2">
        <f>ROUND(ROUND((7+85)/100,4),7)</f>
        <v>0.92</v>
      </c>
      <c r="L124" s="2"/>
      <c r="M124" s="2"/>
      <c r="N124" s="2"/>
      <c r="O124" s="2">
        <f>ROUND(CP124,2)</f>
        <v>563.89</v>
      </c>
      <c r="P124" s="2">
        <f>ROUND(CQ124*I124,2)</f>
        <v>0</v>
      </c>
      <c r="Q124" s="2">
        <f>ROUND(CR124*I124,2)</f>
        <v>450.05</v>
      </c>
      <c r="R124" s="2">
        <f>ROUND(CS124*I124,2)</f>
        <v>55.52</v>
      </c>
      <c r="S124" s="2">
        <f>ROUND(CT124*I124,2)</f>
        <v>113.84</v>
      </c>
      <c r="T124" s="2">
        <f>ROUND(CU124*I124,2)</f>
        <v>0</v>
      </c>
      <c r="U124" s="2">
        <f t="shared" ref="U124:U135" si="87">ROUND(CV124*I124,7)</f>
        <v>14.59488</v>
      </c>
      <c r="V124" s="2">
        <f t="shared" ref="V124:V135" si="88">ROUND(CW124*I124,7)</f>
        <v>4.1841600000000003</v>
      </c>
      <c r="W124" s="2">
        <f>ROUND(CX124*I124,2)</f>
        <v>0</v>
      </c>
      <c r="X124" s="2">
        <f>ROUND(CY124,2)</f>
        <v>248.96</v>
      </c>
      <c r="Y124" s="2">
        <f>ROUND(CZ124,2)</f>
        <v>226.94</v>
      </c>
      <c r="Z124" s="2"/>
      <c r="AA124" s="2">
        <v>64881942</v>
      </c>
      <c r="AB124" s="2">
        <f t="shared" ref="AB124:AB135" si="89">ROUND((AC124+AD124+AF124),2)</f>
        <v>612.91999999999996</v>
      </c>
      <c r="AC124" s="2">
        <f t="shared" ref="AC124:AC135" si="90">ROUND((ES124),2)</f>
        <v>0</v>
      </c>
      <c r="AD124" s="2">
        <f>ROUND(((((ET124*ROUND((0.2+1),7)))-((EU124*ROUND((0.2+1),7))))+AE124),2)</f>
        <v>489.18</v>
      </c>
      <c r="AE124" s="2">
        <f>ROUND(((EU124*ROUND((0.2+1),7))),2)</f>
        <v>60.35</v>
      </c>
      <c r="AF124" s="2">
        <f>ROUND(((EV124*ROUND((0.2+1),7))),2)</f>
        <v>123.74</v>
      </c>
      <c r="AG124" s="2">
        <f t="shared" ref="AG124:AG135" si="91">ROUND((AP124),2)</f>
        <v>0</v>
      </c>
      <c r="AH124" s="2">
        <f>((EW124*ROUND((0.2+1),7)))</f>
        <v>15.864000000000001</v>
      </c>
      <c r="AI124" s="2">
        <f>((EX124*ROUND((0.2+1),7)))</f>
        <v>4.548</v>
      </c>
      <c r="AJ124" s="2">
        <f t="shared" ref="AJ124:AJ135" si="92">(AS124)</f>
        <v>0</v>
      </c>
      <c r="AK124" s="2">
        <v>510.77</v>
      </c>
      <c r="AL124" s="2">
        <v>0</v>
      </c>
      <c r="AM124" s="2">
        <v>407.65</v>
      </c>
      <c r="AN124" s="2">
        <v>50.29</v>
      </c>
      <c r="AO124" s="2">
        <v>103.12</v>
      </c>
      <c r="AP124" s="2">
        <v>0</v>
      </c>
      <c r="AQ124" s="2">
        <v>13.22</v>
      </c>
      <c r="AR124" s="2">
        <v>3.79</v>
      </c>
      <c r="AS124" s="2">
        <v>0</v>
      </c>
      <c r="AT124" s="2">
        <v>147</v>
      </c>
      <c r="AU124" s="2">
        <v>134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3</v>
      </c>
      <c r="BE124" s="2" t="s">
        <v>3</v>
      </c>
      <c r="BF124" s="2" t="s">
        <v>3</v>
      </c>
      <c r="BG124" s="2" t="s">
        <v>3</v>
      </c>
      <c r="BH124" s="2">
        <v>0</v>
      </c>
      <c r="BI124" s="2">
        <v>1</v>
      </c>
      <c r="BJ124" s="2" t="s">
        <v>142</v>
      </c>
      <c r="BK124" s="2"/>
      <c r="BL124" s="2"/>
      <c r="BM124" s="2">
        <v>27001</v>
      </c>
      <c r="BN124" s="2">
        <v>0</v>
      </c>
      <c r="BO124" s="2" t="s">
        <v>3</v>
      </c>
      <c r="BP124" s="2">
        <v>0</v>
      </c>
      <c r="BQ124" s="2">
        <v>2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3</v>
      </c>
      <c r="BZ124" s="2">
        <v>147</v>
      </c>
      <c r="CA124" s="2">
        <v>134</v>
      </c>
      <c r="CB124" s="2" t="s">
        <v>3</v>
      </c>
      <c r="CC124" s="2"/>
      <c r="CD124" s="2"/>
      <c r="CE124" s="2">
        <v>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2" t="s">
        <v>550</v>
      </c>
      <c r="CO124" s="2">
        <v>0</v>
      </c>
      <c r="CP124" s="2">
        <f t="shared" ref="CP124:CP135" si="93">(P124+Q124+S124)</f>
        <v>563.89</v>
      </c>
      <c r="CQ124" s="2">
        <f t="shared" ref="CQ124:CQ135" si="94">AC124*BC124</f>
        <v>0</v>
      </c>
      <c r="CR124" s="2">
        <f>((((ET124*ROUND((0.2+1),7)))*BB124-((EU124*ROUND((0.2+1),7)))*BS124)+AE124*BS124)</f>
        <v>489.18199999999996</v>
      </c>
      <c r="CS124" s="2">
        <f t="shared" ref="CS124:CS135" si="95">AE124*BS124</f>
        <v>60.35</v>
      </c>
      <c r="CT124" s="2">
        <f t="shared" ref="CT124:CT135" si="96">AF124*BA124</f>
        <v>123.74</v>
      </c>
      <c r="CU124" s="2">
        <f t="shared" ref="CU124:CU135" si="97">AG124</f>
        <v>0</v>
      </c>
      <c r="CV124" s="2">
        <f t="shared" ref="CV124:CV135" si="98">AH124</f>
        <v>15.864000000000001</v>
      </c>
      <c r="CW124" s="2">
        <f t="shared" ref="CW124:CW135" si="99">AI124</f>
        <v>4.548</v>
      </c>
      <c r="CX124" s="2">
        <f t="shared" ref="CX124:CX135" si="100">AJ124</f>
        <v>0</v>
      </c>
      <c r="CY124" s="2">
        <f t="shared" ref="CY124:CY129" si="101">(((S124+R124)*AT124)/100)</f>
        <v>248.95920000000001</v>
      </c>
      <c r="CZ124" s="2">
        <f t="shared" ref="CZ124:CZ129" si="102">(((S124+R124)*AU124)/100)</f>
        <v>226.94240000000002</v>
      </c>
      <c r="DA124" s="2"/>
      <c r="DB124" s="2">
        <v>27</v>
      </c>
      <c r="DC124" s="2" t="s">
        <v>3</v>
      </c>
      <c r="DD124" s="2" t="s">
        <v>3</v>
      </c>
      <c r="DE124" s="2" t="s">
        <v>40</v>
      </c>
      <c r="DF124" s="2" t="s">
        <v>40</v>
      </c>
      <c r="DG124" s="2" t="s">
        <v>40</v>
      </c>
      <c r="DH124" s="2" t="s">
        <v>3</v>
      </c>
      <c r="DI124" s="2" t="s">
        <v>40</v>
      </c>
      <c r="DJ124" s="2" t="s">
        <v>40</v>
      </c>
      <c r="DK124" s="2" t="s">
        <v>3</v>
      </c>
      <c r="DL124" s="2" t="s">
        <v>3</v>
      </c>
      <c r="DM124" s="2" t="s">
        <v>3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1007</v>
      </c>
      <c r="DV124" s="2" t="s">
        <v>141</v>
      </c>
      <c r="DW124" s="2" t="s">
        <v>141</v>
      </c>
      <c r="DX124" s="2">
        <v>100</v>
      </c>
      <c r="DY124" s="2"/>
      <c r="DZ124" s="2" t="s">
        <v>3</v>
      </c>
      <c r="EA124" s="2" t="s">
        <v>3</v>
      </c>
      <c r="EB124" s="2" t="s">
        <v>3</v>
      </c>
      <c r="EC124" s="2" t="s">
        <v>3</v>
      </c>
      <c r="ED124" s="2"/>
      <c r="EE124" s="2">
        <v>56793054</v>
      </c>
      <c r="EF124" s="2">
        <v>2</v>
      </c>
      <c r="EG124" s="2" t="s">
        <v>29</v>
      </c>
      <c r="EH124" s="2">
        <v>21</v>
      </c>
      <c r="EI124" s="2" t="s">
        <v>143</v>
      </c>
      <c r="EJ124" s="2">
        <v>1</v>
      </c>
      <c r="EK124" s="2">
        <v>27001</v>
      </c>
      <c r="EL124" s="2" t="s">
        <v>143</v>
      </c>
      <c r="EM124" s="2" t="s">
        <v>144</v>
      </c>
      <c r="EN124" s="2"/>
      <c r="EO124" s="2" t="s">
        <v>41</v>
      </c>
      <c r="EP124" s="2"/>
      <c r="EQ124" s="2">
        <v>1441792</v>
      </c>
      <c r="ER124" s="2">
        <v>510.77</v>
      </c>
      <c r="ES124" s="2">
        <v>0</v>
      </c>
      <c r="ET124" s="2">
        <v>407.65</v>
      </c>
      <c r="EU124" s="2">
        <v>50.29</v>
      </c>
      <c r="EV124" s="2">
        <v>103.12</v>
      </c>
      <c r="EW124" s="2">
        <v>13.22</v>
      </c>
      <c r="EX124" s="2">
        <v>3.79</v>
      </c>
      <c r="EY124" s="2">
        <v>0</v>
      </c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v>0</v>
      </c>
      <c r="FS124" s="2">
        <v>0</v>
      </c>
      <c r="FT124" s="2"/>
      <c r="FU124" s="2"/>
      <c r="FV124" s="2"/>
      <c r="FW124" s="2"/>
      <c r="FX124" s="2">
        <v>147</v>
      </c>
      <c r="FY124" s="2">
        <v>134</v>
      </c>
      <c r="FZ124" s="2"/>
      <c r="GA124" s="2" t="s">
        <v>3</v>
      </c>
      <c r="GB124" s="2"/>
      <c r="GC124" s="2"/>
      <c r="GD124" s="2">
        <v>1</v>
      </c>
      <c r="GE124" s="2"/>
      <c r="GF124" s="2">
        <v>1824628608</v>
      </c>
      <c r="GG124" s="2">
        <v>2</v>
      </c>
      <c r="GH124" s="2">
        <v>1</v>
      </c>
      <c r="GI124" s="2">
        <v>-2</v>
      </c>
      <c r="GJ124" s="2">
        <v>0</v>
      </c>
      <c r="GK124" s="2">
        <v>0</v>
      </c>
      <c r="GL124" s="2">
        <f>ROUND(IF(AND(BH124=3,BI124=3,FS124&lt;&gt;0),P124,0),2)</f>
        <v>0</v>
      </c>
      <c r="GM124" s="2">
        <f>ROUND(O124+X124+Y124,2)+GX124</f>
        <v>1039.79</v>
      </c>
      <c r="GN124" s="2">
        <f t="shared" ref="GN124:GN135" si="103">IF(OR(BI124=0,BI124=1),GM124-GX124,0)</f>
        <v>1039.79</v>
      </c>
      <c r="GO124" s="2">
        <f t="shared" ref="GO124:GO135" si="104">IF(BI124=2,GM124-GX124,0)</f>
        <v>0</v>
      </c>
      <c r="GP124" s="2">
        <f t="shared" ref="GP124:GP135" si="105">IF(BI124=4,GM124-GX124,0)</f>
        <v>0</v>
      </c>
      <c r="GQ124" s="2"/>
      <c r="GR124" s="2">
        <v>0</v>
      </c>
      <c r="GS124" s="2">
        <v>3</v>
      </c>
      <c r="GT124" s="2">
        <v>0</v>
      </c>
      <c r="GU124" s="2" t="s">
        <v>3</v>
      </c>
      <c r="GV124" s="2">
        <f t="shared" ref="GV124:GV135" si="106">ROUND((GT124),2)</f>
        <v>0</v>
      </c>
      <c r="GW124" s="2">
        <v>1</v>
      </c>
      <c r="GX124" s="2">
        <f>ROUND(HC124*I124,2)</f>
        <v>0</v>
      </c>
      <c r="GY124" s="2"/>
      <c r="GZ124" s="2"/>
      <c r="HA124" s="2">
        <v>0</v>
      </c>
      <c r="HB124" s="2">
        <v>0</v>
      </c>
      <c r="HC124" s="2">
        <f t="shared" ref="HC124:HC135" si="107">GV124*GW124</f>
        <v>0</v>
      </c>
      <c r="HD124" s="2"/>
      <c r="HE124" s="2" t="s">
        <v>3</v>
      </c>
      <c r="HF124" s="2" t="s">
        <v>3</v>
      </c>
      <c r="HG124" s="2"/>
      <c r="HH124" s="2"/>
      <c r="HI124" s="2"/>
      <c r="HJ124" s="2"/>
      <c r="HK124" s="2"/>
      <c r="HL124" s="2"/>
      <c r="HM124" s="2" t="s">
        <v>3</v>
      </c>
      <c r="HN124" s="2" t="s">
        <v>145</v>
      </c>
      <c r="HO124" s="2" t="s">
        <v>146</v>
      </c>
      <c r="HP124" s="2" t="s">
        <v>143</v>
      </c>
      <c r="HQ124" s="2" t="s">
        <v>143</v>
      </c>
      <c r="HR124" s="2"/>
      <c r="HS124" s="2">
        <v>0</v>
      </c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2">
      <c r="A125">
        <v>17</v>
      </c>
      <c r="B125">
        <v>1</v>
      </c>
      <c r="C125">
        <f>ROW(SmtRes!A80)</f>
        <v>80</v>
      </c>
      <c r="D125">
        <f>ROW(EtalonRes!A80)</f>
        <v>80</v>
      </c>
      <c r="E125" t="s">
        <v>137</v>
      </c>
      <c r="F125" t="s">
        <v>139</v>
      </c>
      <c r="G125" t="s">
        <v>140</v>
      </c>
      <c r="H125" t="s">
        <v>141</v>
      </c>
      <c r="I125">
        <f>ROUND(ROUND((7+85)/100,4),7)</f>
        <v>0.92</v>
      </c>
      <c r="J125">
        <v>0</v>
      </c>
      <c r="K125">
        <f>ROUND(ROUND((7+85)/100,4),7)</f>
        <v>0.92</v>
      </c>
      <c r="O125">
        <f>ROUND(CP125,0)</f>
        <v>11883</v>
      </c>
      <c r="P125">
        <f>ROUND(CQ125*I125,0)</f>
        <v>0</v>
      </c>
      <c r="Q125">
        <f>ROUND(CR125*I125,0)</f>
        <v>6085</v>
      </c>
      <c r="R125">
        <f>ROUND(CS125*I125,0)</f>
        <v>2828</v>
      </c>
      <c r="S125">
        <f>ROUND(CT125*I125,0)</f>
        <v>5798</v>
      </c>
      <c r="T125">
        <f>ROUND(CU125*I125,0)</f>
        <v>0</v>
      </c>
      <c r="U125">
        <f t="shared" si="87"/>
        <v>14.59488</v>
      </c>
      <c r="V125">
        <f t="shared" si="88"/>
        <v>4.1841600000000003</v>
      </c>
      <c r="W125">
        <f>ROUND(CX125*I125,0)</f>
        <v>0</v>
      </c>
      <c r="X125">
        <f>ROUND(CY125,0)</f>
        <v>12680</v>
      </c>
      <c r="Y125">
        <f>ROUND(CZ125,0)</f>
        <v>11559</v>
      </c>
      <c r="AA125">
        <v>64881939</v>
      </c>
      <c r="AB125">
        <f t="shared" si="89"/>
        <v>612.91999999999996</v>
      </c>
      <c r="AC125">
        <f t="shared" si="90"/>
        <v>0</v>
      </c>
      <c r="AD125">
        <f>ROUND(((((ET125*ROUND((0.2+1),7)))-((EU125*ROUND((0.2+1),7))))+AE125),2)</f>
        <v>489.18</v>
      </c>
      <c r="AE125">
        <f>ROUND(((EU125*ROUND((0.2+1),7))),2)</f>
        <v>60.35</v>
      </c>
      <c r="AF125">
        <f>ROUND(((EV125*ROUND((0.2+1),7))),2)</f>
        <v>123.74</v>
      </c>
      <c r="AG125">
        <f t="shared" si="91"/>
        <v>0</v>
      </c>
      <c r="AH125">
        <f>((EW125*ROUND((0.2+1),7)))</f>
        <v>15.864000000000001</v>
      </c>
      <c r="AI125">
        <f>((EX125*ROUND((0.2+1),7)))</f>
        <v>4.548</v>
      </c>
      <c r="AJ125">
        <f t="shared" si="92"/>
        <v>0</v>
      </c>
      <c r="AK125">
        <v>510.77</v>
      </c>
      <c r="AL125">
        <v>0</v>
      </c>
      <c r="AM125">
        <v>407.65</v>
      </c>
      <c r="AN125">
        <v>50.29</v>
      </c>
      <c r="AO125">
        <v>103.12</v>
      </c>
      <c r="AP125">
        <v>0</v>
      </c>
      <c r="AQ125">
        <v>13.22</v>
      </c>
      <c r="AR125">
        <v>3.79</v>
      </c>
      <c r="AS125">
        <v>0</v>
      </c>
      <c r="AT125">
        <v>147</v>
      </c>
      <c r="AU125">
        <v>134</v>
      </c>
      <c r="AV125">
        <v>1</v>
      </c>
      <c r="AW125">
        <v>1</v>
      </c>
      <c r="AZ125">
        <v>1</v>
      </c>
      <c r="BA125">
        <v>50.93</v>
      </c>
      <c r="BB125">
        <v>13.52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1</v>
      </c>
      <c r="BJ125" t="s">
        <v>142</v>
      </c>
      <c r="BM125">
        <v>27001</v>
      </c>
      <c r="BN125">
        <v>0</v>
      </c>
      <c r="BO125" t="s">
        <v>139</v>
      </c>
      <c r="BP125">
        <v>1</v>
      </c>
      <c r="BQ125">
        <v>2</v>
      </c>
      <c r="BR125">
        <v>0</v>
      </c>
      <c r="BS125">
        <v>50.93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147</v>
      </c>
      <c r="CA125">
        <v>134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550</v>
      </c>
      <c r="CO125">
        <v>0</v>
      </c>
      <c r="CP125">
        <f t="shared" si="93"/>
        <v>11883</v>
      </c>
      <c r="CQ125">
        <f t="shared" si="94"/>
        <v>0</v>
      </c>
      <c r="CR125">
        <f>((((ET125*ROUND((0.2+1),7)))*BB125-((EU125*ROUND((0.2+1),7)))*BS125)+AE125*BS125)</f>
        <v>6613.8154599999998</v>
      </c>
      <c r="CS125">
        <f t="shared" si="95"/>
        <v>3073.6255000000001</v>
      </c>
      <c r="CT125">
        <f t="shared" si="96"/>
        <v>6302.0781999999999</v>
      </c>
      <c r="CU125">
        <f t="shared" si="97"/>
        <v>0</v>
      </c>
      <c r="CV125">
        <f t="shared" si="98"/>
        <v>15.864000000000001</v>
      </c>
      <c r="CW125">
        <f t="shared" si="99"/>
        <v>4.548</v>
      </c>
      <c r="CX125">
        <f t="shared" si="100"/>
        <v>0</v>
      </c>
      <c r="CY125">
        <f t="shared" si="101"/>
        <v>12680.22</v>
      </c>
      <c r="CZ125">
        <f t="shared" si="102"/>
        <v>11558.84</v>
      </c>
      <c r="DB125">
        <v>28</v>
      </c>
      <c r="DC125" t="s">
        <v>3</v>
      </c>
      <c r="DD125" t="s">
        <v>3</v>
      </c>
      <c r="DE125" t="s">
        <v>40</v>
      </c>
      <c r="DF125" t="s">
        <v>40</v>
      </c>
      <c r="DG125" t="s">
        <v>40</v>
      </c>
      <c r="DH125" t="s">
        <v>3</v>
      </c>
      <c r="DI125" t="s">
        <v>40</v>
      </c>
      <c r="DJ125" t="s">
        <v>40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1007</v>
      </c>
      <c r="DV125" t="s">
        <v>141</v>
      </c>
      <c r="DW125" t="s">
        <v>141</v>
      </c>
      <c r="DX125">
        <v>100</v>
      </c>
      <c r="DZ125" t="s">
        <v>3</v>
      </c>
      <c r="EA125" t="s">
        <v>3</v>
      </c>
      <c r="EB125" t="s">
        <v>3</v>
      </c>
      <c r="EC125" t="s">
        <v>3</v>
      </c>
      <c r="EE125">
        <v>56793054</v>
      </c>
      <c r="EF125">
        <v>2</v>
      </c>
      <c r="EG125" t="s">
        <v>29</v>
      </c>
      <c r="EH125">
        <v>21</v>
      </c>
      <c r="EI125" t="s">
        <v>143</v>
      </c>
      <c r="EJ125">
        <v>1</v>
      </c>
      <c r="EK125">
        <v>27001</v>
      </c>
      <c r="EL125" t="s">
        <v>143</v>
      </c>
      <c r="EM125" t="s">
        <v>144</v>
      </c>
      <c r="EO125" t="s">
        <v>41</v>
      </c>
      <c r="EQ125">
        <v>1441792</v>
      </c>
      <c r="ER125">
        <v>510.77</v>
      </c>
      <c r="ES125">
        <v>0</v>
      </c>
      <c r="ET125">
        <v>407.65</v>
      </c>
      <c r="EU125">
        <v>50.29</v>
      </c>
      <c r="EV125">
        <v>103.12</v>
      </c>
      <c r="EW125">
        <v>13.22</v>
      </c>
      <c r="EX125">
        <v>3.79</v>
      </c>
      <c r="EY125">
        <v>0</v>
      </c>
      <c r="FQ125">
        <v>0</v>
      </c>
      <c r="FR125">
        <v>0</v>
      </c>
      <c r="FS125">
        <v>0</v>
      </c>
      <c r="FX125">
        <v>147</v>
      </c>
      <c r="FY125">
        <v>134</v>
      </c>
      <c r="GA125" t="s">
        <v>3</v>
      </c>
      <c r="GD125">
        <v>1</v>
      </c>
      <c r="GF125">
        <v>1824628608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>ROUND(IF(AND(BH125=3,BI125=3,FS125&lt;&gt;0),P125,0),0)</f>
        <v>0</v>
      </c>
      <c r="GM125">
        <f>ROUND(O125+X125+Y125,0)+GX125</f>
        <v>36122</v>
      </c>
      <c r="GN125">
        <f t="shared" si="103"/>
        <v>36122</v>
      </c>
      <c r="GO125">
        <f t="shared" si="104"/>
        <v>0</v>
      </c>
      <c r="GP125">
        <f t="shared" si="105"/>
        <v>0</v>
      </c>
      <c r="GR125">
        <v>0</v>
      </c>
      <c r="GS125">
        <v>3</v>
      </c>
      <c r="GT125">
        <v>0</v>
      </c>
      <c r="GU125" t="s">
        <v>3</v>
      </c>
      <c r="GV125">
        <f t="shared" si="106"/>
        <v>0</v>
      </c>
      <c r="GW125">
        <v>1</v>
      </c>
      <c r="GX125">
        <f>ROUND(HC125*I125,0)</f>
        <v>0</v>
      </c>
      <c r="HA125">
        <v>0</v>
      </c>
      <c r="HB125">
        <v>0</v>
      </c>
      <c r="HC125">
        <f t="shared" si="107"/>
        <v>0</v>
      </c>
      <c r="HE125" t="s">
        <v>3</v>
      </c>
      <c r="HF125" t="s">
        <v>3</v>
      </c>
      <c r="HM125" t="s">
        <v>3</v>
      </c>
      <c r="HN125" t="s">
        <v>145</v>
      </c>
      <c r="HO125" t="s">
        <v>146</v>
      </c>
      <c r="HP125" t="s">
        <v>143</v>
      </c>
      <c r="HQ125" t="s">
        <v>143</v>
      </c>
      <c r="HS125">
        <v>0</v>
      </c>
      <c r="IK125">
        <v>0</v>
      </c>
    </row>
    <row r="126" spans="1:255" x14ac:dyDescent="0.2">
      <c r="A126" s="2">
        <v>17</v>
      </c>
      <c r="B126" s="2">
        <v>1</v>
      </c>
      <c r="C126" s="2">
        <f>ROW(SmtRes!A82)</f>
        <v>82</v>
      </c>
      <c r="D126" s="2">
        <f>ROW(EtalonRes!A82)</f>
        <v>82</v>
      </c>
      <c r="E126" s="2" t="s">
        <v>147</v>
      </c>
      <c r="F126" s="2" t="s">
        <v>148</v>
      </c>
      <c r="G126" s="2" t="s">
        <v>149</v>
      </c>
      <c r="H126" s="2" t="s">
        <v>51</v>
      </c>
      <c r="I126" s="2">
        <f>ROUND(ROUND(92*1.54,4),7)</f>
        <v>141.68</v>
      </c>
      <c r="J126" s="2">
        <v>0</v>
      </c>
      <c r="K126" s="2">
        <f>ROUND(ROUND(92*1.54,4),7)</f>
        <v>141.68</v>
      </c>
      <c r="L126" s="2"/>
      <c r="M126" s="2"/>
      <c r="N126" s="2"/>
      <c r="O126" s="2">
        <f>ROUND(CP126,2)</f>
        <v>500.13</v>
      </c>
      <c r="P126" s="2">
        <f>ROUND(CQ126*I126,2)</f>
        <v>0</v>
      </c>
      <c r="Q126" s="2">
        <f>ROUND(CR126*I126,2)</f>
        <v>500.13</v>
      </c>
      <c r="R126" s="2">
        <f>ROUND(CS126*I126,2)</f>
        <v>117.59</v>
      </c>
      <c r="S126" s="2">
        <f>ROUND(CT126*I126,2)</f>
        <v>0</v>
      </c>
      <c r="T126" s="2">
        <f>ROUND(CU126*I126,2)</f>
        <v>0</v>
      </c>
      <c r="U126" s="2">
        <f t="shared" si="87"/>
        <v>0</v>
      </c>
      <c r="V126" s="2">
        <f t="shared" si="88"/>
        <v>3.4003199999999998</v>
      </c>
      <c r="W126" s="2">
        <f>ROUND(CX126*I126,2)</f>
        <v>0</v>
      </c>
      <c r="X126" s="2">
        <f>ROUND(CY126,2)</f>
        <v>0</v>
      </c>
      <c r="Y126" s="2">
        <f>ROUND(CZ126,2)</f>
        <v>0</v>
      </c>
      <c r="Z126" s="2"/>
      <c r="AA126" s="2">
        <v>64881942</v>
      </c>
      <c r="AB126" s="2">
        <f t="shared" si="89"/>
        <v>3.53</v>
      </c>
      <c r="AC126" s="2">
        <f t="shared" si="90"/>
        <v>0</v>
      </c>
      <c r="AD126" s="2">
        <f>ROUND(((ET126)+ROUND(((EU126)*1.6),2)),2)</f>
        <v>3.53</v>
      </c>
      <c r="AE126" s="2">
        <f>ROUND(((EU126)+ROUND(((EU126)*1.6),2)),2)</f>
        <v>0.83</v>
      </c>
      <c r="AF126" s="2">
        <f>ROUND(((EV126)+ROUND(((EV126)*1.6),2)),2)</f>
        <v>0</v>
      </c>
      <c r="AG126" s="2">
        <f t="shared" si="91"/>
        <v>0</v>
      </c>
      <c r="AH126" s="2">
        <f>(EW126)</f>
        <v>0</v>
      </c>
      <c r="AI126" s="2">
        <f>(EX126)</f>
        <v>2.4E-2</v>
      </c>
      <c r="AJ126" s="2">
        <f t="shared" si="92"/>
        <v>0</v>
      </c>
      <c r="AK126" s="2">
        <v>3.53</v>
      </c>
      <c r="AL126" s="2">
        <v>0</v>
      </c>
      <c r="AM126" s="2">
        <v>3.02</v>
      </c>
      <c r="AN126" s="2">
        <v>0.32</v>
      </c>
      <c r="AO126" s="2">
        <v>0</v>
      </c>
      <c r="AP126" s="2">
        <v>0</v>
      </c>
      <c r="AQ126" s="2">
        <v>0</v>
      </c>
      <c r="AR126" s="2">
        <v>2.4E-2</v>
      </c>
      <c r="AS126" s="2">
        <v>0</v>
      </c>
      <c r="AT126" s="2">
        <v>0</v>
      </c>
      <c r="AU126" s="2">
        <v>0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0</v>
      </c>
      <c r="BI126" s="2">
        <v>1</v>
      </c>
      <c r="BJ126" s="2" t="s">
        <v>150</v>
      </c>
      <c r="BK126" s="2"/>
      <c r="BL126" s="2"/>
      <c r="BM126" s="2">
        <v>700004</v>
      </c>
      <c r="BN126" s="2">
        <v>0</v>
      </c>
      <c r="BO126" s="2" t="s">
        <v>3</v>
      </c>
      <c r="BP126" s="2">
        <v>0</v>
      </c>
      <c r="BQ126" s="2">
        <v>19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0</v>
      </c>
      <c r="CA126" s="2">
        <v>0</v>
      </c>
      <c r="CB126" s="2" t="s">
        <v>3</v>
      </c>
      <c r="CC126" s="2"/>
      <c r="CD126" s="2"/>
      <c r="CE126" s="2">
        <v>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2" t="s">
        <v>3</v>
      </c>
      <c r="CO126" s="2">
        <v>0</v>
      </c>
      <c r="CP126" s="2">
        <f t="shared" si="93"/>
        <v>500.13</v>
      </c>
      <c r="CQ126" s="2">
        <f t="shared" si="94"/>
        <v>0</v>
      </c>
      <c r="CR126" s="2">
        <f>(((ET126)*BB126-(EU126)*BS126)+AE126*BS126)</f>
        <v>3.5300000000000002</v>
      </c>
      <c r="CS126" s="2">
        <f t="shared" si="95"/>
        <v>0.83</v>
      </c>
      <c r="CT126" s="2">
        <f t="shared" si="96"/>
        <v>0</v>
      </c>
      <c r="CU126" s="2">
        <f t="shared" si="97"/>
        <v>0</v>
      </c>
      <c r="CV126" s="2">
        <f t="shared" si="98"/>
        <v>0</v>
      </c>
      <c r="CW126" s="2">
        <f t="shared" si="99"/>
        <v>2.4E-2</v>
      </c>
      <c r="CX126" s="2">
        <f t="shared" si="100"/>
        <v>0</v>
      </c>
      <c r="CY126" s="2">
        <f t="shared" si="101"/>
        <v>0</v>
      </c>
      <c r="CZ126" s="2">
        <f t="shared" si="102"/>
        <v>0</v>
      </c>
      <c r="DA126" s="2"/>
      <c r="DB126" s="2"/>
      <c r="DC126" s="2" t="s">
        <v>3</v>
      </c>
      <c r="DD126" s="2" t="s">
        <v>3</v>
      </c>
      <c r="DE126" s="2" t="s">
        <v>3</v>
      </c>
      <c r="DF126" s="2" t="s">
        <v>3</v>
      </c>
      <c r="DG126" s="2" t="s">
        <v>3</v>
      </c>
      <c r="DH126" s="2" t="s">
        <v>3</v>
      </c>
      <c r="DI126" s="2" t="s">
        <v>3</v>
      </c>
      <c r="DJ126" s="2" t="s">
        <v>3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1013</v>
      </c>
      <c r="DV126" s="2" t="s">
        <v>51</v>
      </c>
      <c r="DW126" s="2" t="s">
        <v>51</v>
      </c>
      <c r="DX126" s="2">
        <v>1</v>
      </c>
      <c r="DY126" s="2"/>
      <c r="DZ126" s="2" t="s">
        <v>3</v>
      </c>
      <c r="EA126" s="2" t="s">
        <v>3</v>
      </c>
      <c r="EB126" s="2" t="s">
        <v>3</v>
      </c>
      <c r="EC126" s="2" t="s">
        <v>3</v>
      </c>
      <c r="ED126" s="2"/>
      <c r="EE126" s="2">
        <v>56793280</v>
      </c>
      <c r="EF126" s="2">
        <v>19</v>
      </c>
      <c r="EG126" s="2" t="s">
        <v>53</v>
      </c>
      <c r="EH126" s="2">
        <v>106</v>
      </c>
      <c r="EI126" s="2" t="s">
        <v>53</v>
      </c>
      <c r="EJ126" s="2">
        <v>1</v>
      </c>
      <c r="EK126" s="2">
        <v>700004</v>
      </c>
      <c r="EL126" s="2" t="s">
        <v>53</v>
      </c>
      <c r="EM126" s="2" t="s">
        <v>54</v>
      </c>
      <c r="EN126" s="2"/>
      <c r="EO126" s="2" t="s">
        <v>3</v>
      </c>
      <c r="EP126" s="2"/>
      <c r="EQ126" s="2">
        <v>131072</v>
      </c>
      <c r="ER126" s="2">
        <v>3.53</v>
      </c>
      <c r="ES126" s="2">
        <v>0</v>
      </c>
      <c r="ET126" s="2">
        <v>3.02</v>
      </c>
      <c r="EU126" s="2">
        <v>0.32</v>
      </c>
      <c r="EV126" s="2">
        <v>0</v>
      </c>
      <c r="EW126" s="2">
        <v>0</v>
      </c>
      <c r="EX126" s="2">
        <v>2.4E-2</v>
      </c>
      <c r="EY126" s="2">
        <v>0</v>
      </c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v>0</v>
      </c>
      <c r="FS126" s="2">
        <v>0</v>
      </c>
      <c r="FT126" s="2"/>
      <c r="FU126" s="2"/>
      <c r="FV126" s="2"/>
      <c r="FW126" s="2"/>
      <c r="FX126" s="2">
        <v>0</v>
      </c>
      <c r="FY126" s="2">
        <v>0</v>
      </c>
      <c r="FZ126" s="2"/>
      <c r="GA126" s="2" t="s">
        <v>3</v>
      </c>
      <c r="GB126" s="2"/>
      <c r="GC126" s="2"/>
      <c r="GD126" s="2">
        <v>1</v>
      </c>
      <c r="GE126" s="2"/>
      <c r="GF126" s="2">
        <v>1456867642</v>
      </c>
      <c r="GG126" s="2">
        <v>2</v>
      </c>
      <c r="GH126" s="2">
        <v>1</v>
      </c>
      <c r="GI126" s="2">
        <v>-2</v>
      </c>
      <c r="GJ126" s="2">
        <v>0</v>
      </c>
      <c r="GK126" s="2">
        <v>0</v>
      </c>
      <c r="GL126" s="2">
        <f>ROUND(IF(AND(BH126=3,BI126=3,FS126&lt;&gt;0),P126,0),2)</f>
        <v>0</v>
      </c>
      <c r="GM126" s="2">
        <f>ROUND(O126+X126+Y126,2)+GX126</f>
        <v>500.13</v>
      </c>
      <c r="GN126" s="2">
        <f t="shared" si="103"/>
        <v>500.13</v>
      </c>
      <c r="GO126" s="2">
        <f t="shared" si="104"/>
        <v>0</v>
      </c>
      <c r="GP126" s="2">
        <f t="shared" si="105"/>
        <v>0</v>
      </c>
      <c r="GQ126" s="2"/>
      <c r="GR126" s="2">
        <v>0</v>
      </c>
      <c r="GS126" s="2">
        <v>3</v>
      </c>
      <c r="GT126" s="2">
        <v>0</v>
      </c>
      <c r="GU126" s="2" t="s">
        <v>3</v>
      </c>
      <c r="GV126" s="2">
        <f t="shared" si="106"/>
        <v>0</v>
      </c>
      <c r="GW126" s="2">
        <v>1</v>
      </c>
      <c r="GX126" s="2">
        <f>ROUND(HC126*I126,2)</f>
        <v>0</v>
      </c>
      <c r="GY126" s="2"/>
      <c r="GZ126" s="2"/>
      <c r="HA126" s="2">
        <v>0</v>
      </c>
      <c r="HB126" s="2">
        <v>0</v>
      </c>
      <c r="HC126" s="2">
        <f t="shared" si="107"/>
        <v>0</v>
      </c>
      <c r="HD126" s="2">
        <f>GM126</f>
        <v>500.13</v>
      </c>
      <c r="HE126" s="2" t="s">
        <v>3</v>
      </c>
      <c r="HF126" s="2" t="s">
        <v>3</v>
      </c>
      <c r="HG126" s="2"/>
      <c r="HH126" s="2"/>
      <c r="HI126" s="2"/>
      <c r="HJ126" s="2"/>
      <c r="HK126" s="2"/>
      <c r="HL126" s="2"/>
      <c r="HM126" s="2" t="s">
        <v>3</v>
      </c>
      <c r="HN126" s="2" t="s">
        <v>3</v>
      </c>
      <c r="HO126" s="2" t="s">
        <v>3</v>
      </c>
      <c r="HP126" s="2" t="s">
        <v>3</v>
      </c>
      <c r="HQ126" s="2" t="s">
        <v>3</v>
      </c>
      <c r="HR126" s="2"/>
      <c r="HS126" s="2">
        <v>0</v>
      </c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x14ac:dyDescent="0.2">
      <c r="A127">
        <v>17</v>
      </c>
      <c r="B127">
        <v>1</v>
      </c>
      <c r="C127">
        <f>ROW(SmtRes!A84)</f>
        <v>84</v>
      </c>
      <c r="D127">
        <f>ROW(EtalonRes!A84)</f>
        <v>84</v>
      </c>
      <c r="E127" t="s">
        <v>147</v>
      </c>
      <c r="F127" t="s">
        <v>148</v>
      </c>
      <c r="G127" t="s">
        <v>149</v>
      </c>
      <c r="H127" t="s">
        <v>51</v>
      </c>
      <c r="I127">
        <f>ROUND(ROUND(92*1.54,4),7)</f>
        <v>141.68</v>
      </c>
      <c r="J127">
        <v>0</v>
      </c>
      <c r="K127">
        <f>ROUND(ROUND(92*1.54,4),7)</f>
        <v>141.68</v>
      </c>
      <c r="O127">
        <f>ROUND(CP127,0)</f>
        <v>8607</v>
      </c>
      <c r="P127">
        <f>ROUND(CQ127*I127,0)</f>
        <v>0</v>
      </c>
      <c r="Q127">
        <f>ROUND(CR127*I127,0)</f>
        <v>8607</v>
      </c>
      <c r="R127">
        <f>ROUND(CS127*I127,0)</f>
        <v>2024</v>
      </c>
      <c r="S127">
        <f>ROUND(CT127*I127,0)</f>
        <v>0</v>
      </c>
      <c r="T127">
        <f>ROUND(CU127*I127,0)</f>
        <v>0</v>
      </c>
      <c r="U127">
        <f t="shared" si="87"/>
        <v>0</v>
      </c>
      <c r="V127">
        <f t="shared" si="88"/>
        <v>3.4003199999999998</v>
      </c>
      <c r="W127">
        <f>ROUND(CX127*I127,0)</f>
        <v>0</v>
      </c>
      <c r="X127">
        <f>ROUND(CY127,0)</f>
        <v>0</v>
      </c>
      <c r="Y127">
        <f>ROUND(CZ127,0)</f>
        <v>0</v>
      </c>
      <c r="AA127">
        <v>64881939</v>
      </c>
      <c r="AB127">
        <f t="shared" si="89"/>
        <v>3.53</v>
      </c>
      <c r="AC127">
        <f t="shared" si="90"/>
        <v>0</v>
      </c>
      <c r="AD127">
        <f>ROUND(((ET127)+ROUND(((EU127)*1.6),2)),2)</f>
        <v>3.53</v>
      </c>
      <c r="AE127">
        <f>ROUND(((EU127)+ROUND(((EU127)*1.6),2)),2)</f>
        <v>0.83</v>
      </c>
      <c r="AF127">
        <f>ROUND(((EV127)+ROUND(((EV127)*1.6),2)),2)</f>
        <v>0</v>
      </c>
      <c r="AG127">
        <f t="shared" si="91"/>
        <v>0</v>
      </c>
      <c r="AH127">
        <f>(EW127)</f>
        <v>0</v>
      </c>
      <c r="AI127">
        <f>(EX127)</f>
        <v>2.4E-2</v>
      </c>
      <c r="AJ127">
        <f t="shared" si="92"/>
        <v>0</v>
      </c>
      <c r="AK127">
        <v>3.53</v>
      </c>
      <c r="AL127">
        <v>0</v>
      </c>
      <c r="AM127">
        <v>3.02</v>
      </c>
      <c r="AN127">
        <v>0.32</v>
      </c>
      <c r="AO127">
        <v>0</v>
      </c>
      <c r="AP127">
        <v>0</v>
      </c>
      <c r="AQ127">
        <v>0</v>
      </c>
      <c r="AR127">
        <v>2.4E-2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17.21</v>
      </c>
      <c r="BB127">
        <v>17.21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1</v>
      </c>
      <c r="BJ127" t="s">
        <v>150</v>
      </c>
      <c r="BM127">
        <v>700004</v>
      </c>
      <c r="BN127">
        <v>0</v>
      </c>
      <c r="BO127" t="s">
        <v>3</v>
      </c>
      <c r="BP127">
        <v>0</v>
      </c>
      <c r="BQ127">
        <v>19</v>
      </c>
      <c r="BR127">
        <v>0</v>
      </c>
      <c r="BS127">
        <v>17.21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93"/>
        <v>8607</v>
      </c>
      <c r="CQ127">
        <f t="shared" si="94"/>
        <v>0</v>
      </c>
      <c r="CR127">
        <f>(((ET127)*BB127-(EU127)*BS127)+AE127*BS127)</f>
        <v>60.751300000000008</v>
      </c>
      <c r="CS127">
        <f t="shared" si="95"/>
        <v>14.2843</v>
      </c>
      <c r="CT127">
        <f t="shared" si="96"/>
        <v>0</v>
      </c>
      <c r="CU127">
        <f t="shared" si="97"/>
        <v>0</v>
      </c>
      <c r="CV127">
        <f t="shared" si="98"/>
        <v>0</v>
      </c>
      <c r="CW127">
        <f t="shared" si="99"/>
        <v>2.4E-2</v>
      </c>
      <c r="CX127">
        <f t="shared" si="100"/>
        <v>0</v>
      </c>
      <c r="CY127">
        <f t="shared" si="101"/>
        <v>0</v>
      </c>
      <c r="CZ127">
        <f t="shared" si="102"/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51</v>
      </c>
      <c r="DW127" t="s">
        <v>51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56793280</v>
      </c>
      <c r="EF127">
        <v>19</v>
      </c>
      <c r="EG127" t="s">
        <v>53</v>
      </c>
      <c r="EH127">
        <v>106</v>
      </c>
      <c r="EI127" t="s">
        <v>53</v>
      </c>
      <c r="EJ127">
        <v>1</v>
      </c>
      <c r="EK127">
        <v>700004</v>
      </c>
      <c r="EL127" t="s">
        <v>53</v>
      </c>
      <c r="EM127" t="s">
        <v>54</v>
      </c>
      <c r="EO127" t="s">
        <v>3</v>
      </c>
      <c r="EQ127">
        <v>131072</v>
      </c>
      <c r="ER127">
        <v>3.53</v>
      </c>
      <c r="ES127">
        <v>0</v>
      </c>
      <c r="ET127">
        <v>3.02</v>
      </c>
      <c r="EU127">
        <v>0.32</v>
      </c>
      <c r="EV127">
        <v>0</v>
      </c>
      <c r="EW127">
        <v>0</v>
      </c>
      <c r="EX127">
        <v>2.4E-2</v>
      </c>
      <c r="EY127">
        <v>0</v>
      </c>
      <c r="FQ127">
        <v>0</v>
      </c>
      <c r="FR127">
        <v>0</v>
      </c>
      <c r="FS127">
        <v>0</v>
      </c>
      <c r="FX127">
        <v>0</v>
      </c>
      <c r="FY127">
        <v>0</v>
      </c>
      <c r="GA127" t="s">
        <v>3</v>
      </c>
      <c r="GD127">
        <v>1</v>
      </c>
      <c r="GF127">
        <v>1456867642</v>
      </c>
      <c r="GG127">
        <v>2</v>
      </c>
      <c r="GH127">
        <v>1</v>
      </c>
      <c r="GI127">
        <v>2</v>
      </c>
      <c r="GJ127">
        <v>0</v>
      </c>
      <c r="GK127">
        <v>0</v>
      </c>
      <c r="GL127">
        <f>ROUND(IF(AND(BH127=3,BI127=3,FS127&lt;&gt;0),P127,0),0)</f>
        <v>0</v>
      </c>
      <c r="GM127">
        <f>ROUND(O127+X127+Y127,0)+GX127</f>
        <v>8607</v>
      </c>
      <c r="GN127">
        <f t="shared" si="103"/>
        <v>8607</v>
      </c>
      <c r="GO127">
        <f t="shared" si="104"/>
        <v>0</v>
      </c>
      <c r="GP127">
        <f t="shared" si="105"/>
        <v>0</v>
      </c>
      <c r="GR127">
        <v>0</v>
      </c>
      <c r="GS127">
        <v>3</v>
      </c>
      <c r="GT127">
        <v>0</v>
      </c>
      <c r="GU127" t="s">
        <v>3</v>
      </c>
      <c r="GV127">
        <f t="shared" si="106"/>
        <v>0</v>
      </c>
      <c r="GW127">
        <v>1</v>
      </c>
      <c r="GX127">
        <f>ROUND(HC127*I127,0)</f>
        <v>0</v>
      </c>
      <c r="HA127">
        <v>0</v>
      </c>
      <c r="HB127">
        <v>0</v>
      </c>
      <c r="HC127">
        <f t="shared" si="107"/>
        <v>0</v>
      </c>
      <c r="HD127">
        <f>GM127</f>
        <v>8607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8" spans="1:255" x14ac:dyDescent="0.2">
      <c r="A128" s="2">
        <v>17</v>
      </c>
      <c r="B128" s="2">
        <v>1</v>
      </c>
      <c r="C128" s="2">
        <f>ROW(SmtRes!A90)</f>
        <v>90</v>
      </c>
      <c r="D128" s="2">
        <f>ROW(EtalonRes!A91)</f>
        <v>91</v>
      </c>
      <c r="E128" s="2" t="s">
        <v>151</v>
      </c>
      <c r="F128" s="2" t="s">
        <v>152</v>
      </c>
      <c r="G128" s="2" t="s">
        <v>153</v>
      </c>
      <c r="H128" s="2" t="s">
        <v>154</v>
      </c>
      <c r="I128" s="2">
        <f>ROUND(ROUND((423+156)/1000,4),7)</f>
        <v>0.57899999999999996</v>
      </c>
      <c r="J128" s="2">
        <v>0</v>
      </c>
      <c r="K128" s="2">
        <f>ROUND(ROUND((423+156)/1000,4),7)</f>
        <v>0.57899999999999996</v>
      </c>
      <c r="L128" s="2"/>
      <c r="M128" s="2"/>
      <c r="N128" s="2"/>
      <c r="O128" s="2">
        <f>ROUND(CP128,2)</f>
        <v>520.37</v>
      </c>
      <c r="P128" s="2">
        <f>ROUND(CQ128*I128,2)</f>
        <v>0.45</v>
      </c>
      <c r="Q128" s="2">
        <f>ROUND(CR128*I128,2)</f>
        <v>350.28</v>
      </c>
      <c r="R128" s="2">
        <f>ROUND(CS128*I128,2)</f>
        <v>42.38</v>
      </c>
      <c r="S128" s="2">
        <f>ROUND(CT128*I128,2)</f>
        <v>169.64</v>
      </c>
      <c r="T128" s="2">
        <f>ROUND(CU128*I128,2)</f>
        <v>0</v>
      </c>
      <c r="U128" s="2">
        <f t="shared" si="87"/>
        <v>21.365100000000002</v>
      </c>
      <c r="V128" s="2">
        <f t="shared" si="88"/>
        <v>3.0640679999999998</v>
      </c>
      <c r="W128" s="2">
        <f>ROUND(CX128*I128,2)</f>
        <v>0</v>
      </c>
      <c r="X128" s="2">
        <f>ROUND(CY128,2)</f>
        <v>311.67</v>
      </c>
      <c r="Y128" s="2">
        <f>ROUND(CZ128,2)</f>
        <v>284.11</v>
      </c>
      <c r="Z128" s="2"/>
      <c r="AA128" s="2">
        <v>64881942</v>
      </c>
      <c r="AB128" s="2">
        <f t="shared" si="89"/>
        <v>898.74</v>
      </c>
      <c r="AC128" s="2">
        <f t="shared" si="90"/>
        <v>0.78</v>
      </c>
      <c r="AD128" s="2">
        <f>ROUND(((((ET128*ROUND((0.2+1),7)))-((EU128*ROUND((0.2+1),7))))+AE128),2)</f>
        <v>604.97</v>
      </c>
      <c r="AE128" s="2">
        <f>ROUND(((EU128*ROUND((0.2+1),7))),2)</f>
        <v>73.19</v>
      </c>
      <c r="AF128" s="2">
        <f>ROUND(((EV128*ROUND((0.2+1),7))),2)</f>
        <v>292.99</v>
      </c>
      <c r="AG128" s="2">
        <f t="shared" si="91"/>
        <v>0</v>
      </c>
      <c r="AH128" s="2">
        <f>((EW128*ROUND((0.2+1),7)))</f>
        <v>36.9</v>
      </c>
      <c r="AI128" s="2">
        <f>((EX128*ROUND((0.2+1),7)))</f>
        <v>5.2919999999999998</v>
      </c>
      <c r="AJ128" s="2">
        <f t="shared" si="92"/>
        <v>0</v>
      </c>
      <c r="AK128" s="2">
        <v>749.08</v>
      </c>
      <c r="AL128" s="2">
        <v>0.78</v>
      </c>
      <c r="AM128" s="2">
        <v>504.14</v>
      </c>
      <c r="AN128" s="2">
        <v>60.99</v>
      </c>
      <c r="AO128" s="2">
        <v>244.16</v>
      </c>
      <c r="AP128" s="2">
        <v>0</v>
      </c>
      <c r="AQ128" s="2">
        <v>30.75</v>
      </c>
      <c r="AR128" s="2">
        <v>4.41</v>
      </c>
      <c r="AS128" s="2">
        <v>0</v>
      </c>
      <c r="AT128" s="2">
        <v>147</v>
      </c>
      <c r="AU128" s="2">
        <v>134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0</v>
      </c>
      <c r="BI128" s="2">
        <v>1</v>
      </c>
      <c r="BJ128" s="2" t="s">
        <v>155</v>
      </c>
      <c r="BK128" s="2"/>
      <c r="BL128" s="2"/>
      <c r="BM128" s="2">
        <v>27001</v>
      </c>
      <c r="BN128" s="2">
        <v>0</v>
      </c>
      <c r="BO128" s="2" t="s">
        <v>3</v>
      </c>
      <c r="BP128" s="2">
        <v>0</v>
      </c>
      <c r="BQ128" s="2">
        <v>2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147</v>
      </c>
      <c r="CA128" s="2">
        <v>134</v>
      </c>
      <c r="CB128" s="2" t="s">
        <v>3</v>
      </c>
      <c r="CC128" s="2"/>
      <c r="CD128" s="2"/>
      <c r="CE128" s="2">
        <v>0</v>
      </c>
      <c r="CF128" s="2">
        <v>0</v>
      </c>
      <c r="CG128" s="2">
        <v>0</v>
      </c>
      <c r="CH128" s="2"/>
      <c r="CI128" s="2"/>
      <c r="CJ128" s="2"/>
      <c r="CK128" s="2"/>
      <c r="CL128" s="2"/>
      <c r="CM128" s="2">
        <v>0</v>
      </c>
      <c r="CN128" s="2" t="s">
        <v>550</v>
      </c>
      <c r="CO128" s="2">
        <v>0</v>
      </c>
      <c r="CP128" s="2">
        <f t="shared" si="93"/>
        <v>520.36999999999989</v>
      </c>
      <c r="CQ128" s="2">
        <f t="shared" si="94"/>
        <v>0.78</v>
      </c>
      <c r="CR128" s="2">
        <f>((((ET128*ROUND((0.2+1),7)))*BB128-((EU128*ROUND((0.2+1),7)))*BS128)+AE128*BS128)</f>
        <v>604.97</v>
      </c>
      <c r="CS128" s="2">
        <f t="shared" si="95"/>
        <v>73.19</v>
      </c>
      <c r="CT128" s="2">
        <f t="shared" si="96"/>
        <v>292.99</v>
      </c>
      <c r="CU128" s="2">
        <f t="shared" si="97"/>
        <v>0</v>
      </c>
      <c r="CV128" s="2">
        <f t="shared" si="98"/>
        <v>36.9</v>
      </c>
      <c r="CW128" s="2">
        <f t="shared" si="99"/>
        <v>5.2919999999999998</v>
      </c>
      <c r="CX128" s="2">
        <f t="shared" si="100"/>
        <v>0</v>
      </c>
      <c r="CY128" s="2">
        <f t="shared" si="101"/>
        <v>311.6694</v>
      </c>
      <c r="CZ128" s="2">
        <f t="shared" si="102"/>
        <v>284.10679999999996</v>
      </c>
      <c r="DA128" s="2"/>
      <c r="DB128" s="2">
        <v>29</v>
      </c>
      <c r="DC128" s="2" t="s">
        <v>3</v>
      </c>
      <c r="DD128" s="2" t="s">
        <v>3</v>
      </c>
      <c r="DE128" s="2" t="s">
        <v>40</v>
      </c>
      <c r="DF128" s="2" t="s">
        <v>40</v>
      </c>
      <c r="DG128" s="2" t="s">
        <v>40</v>
      </c>
      <c r="DH128" s="2" t="s">
        <v>3</v>
      </c>
      <c r="DI128" s="2" t="s">
        <v>40</v>
      </c>
      <c r="DJ128" s="2" t="s">
        <v>40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1005</v>
      </c>
      <c r="DV128" s="2" t="s">
        <v>154</v>
      </c>
      <c r="DW128" s="2" t="s">
        <v>154</v>
      </c>
      <c r="DX128" s="2">
        <v>1000</v>
      </c>
      <c r="DY128" s="2"/>
      <c r="DZ128" s="2" t="s">
        <v>3</v>
      </c>
      <c r="EA128" s="2" t="s">
        <v>3</v>
      </c>
      <c r="EB128" s="2" t="s">
        <v>3</v>
      </c>
      <c r="EC128" s="2" t="s">
        <v>3</v>
      </c>
      <c r="ED128" s="2"/>
      <c r="EE128" s="2">
        <v>56793054</v>
      </c>
      <c r="EF128" s="2">
        <v>2</v>
      </c>
      <c r="EG128" s="2" t="s">
        <v>29</v>
      </c>
      <c r="EH128" s="2">
        <v>21</v>
      </c>
      <c r="EI128" s="2" t="s">
        <v>143</v>
      </c>
      <c r="EJ128" s="2">
        <v>1</v>
      </c>
      <c r="EK128" s="2">
        <v>27001</v>
      </c>
      <c r="EL128" s="2" t="s">
        <v>143</v>
      </c>
      <c r="EM128" s="2" t="s">
        <v>144</v>
      </c>
      <c r="EN128" s="2"/>
      <c r="EO128" s="2" t="s">
        <v>41</v>
      </c>
      <c r="EP128" s="2"/>
      <c r="EQ128" s="2">
        <v>1441792</v>
      </c>
      <c r="ER128" s="2">
        <v>749.08</v>
      </c>
      <c r="ES128" s="2">
        <v>0.78</v>
      </c>
      <c r="ET128" s="2">
        <v>504.14</v>
      </c>
      <c r="EU128" s="2">
        <v>60.99</v>
      </c>
      <c r="EV128" s="2">
        <v>244.16</v>
      </c>
      <c r="EW128" s="2">
        <v>30.75</v>
      </c>
      <c r="EX128" s="2">
        <v>4.41</v>
      </c>
      <c r="EY128" s="2">
        <v>0</v>
      </c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v>0</v>
      </c>
      <c r="FS128" s="2">
        <v>0</v>
      </c>
      <c r="FT128" s="2"/>
      <c r="FU128" s="2"/>
      <c r="FV128" s="2"/>
      <c r="FW128" s="2"/>
      <c r="FX128" s="2">
        <v>147</v>
      </c>
      <c r="FY128" s="2">
        <v>134</v>
      </c>
      <c r="FZ128" s="2"/>
      <c r="GA128" s="2" t="s">
        <v>3</v>
      </c>
      <c r="GB128" s="2"/>
      <c r="GC128" s="2"/>
      <c r="GD128" s="2">
        <v>1</v>
      </c>
      <c r="GE128" s="2"/>
      <c r="GF128" s="2">
        <v>-229549271</v>
      </c>
      <c r="GG128" s="2">
        <v>2</v>
      </c>
      <c r="GH128" s="2">
        <v>1</v>
      </c>
      <c r="GI128" s="2">
        <v>-2</v>
      </c>
      <c r="GJ128" s="2">
        <v>0</v>
      </c>
      <c r="GK128" s="2">
        <v>0</v>
      </c>
      <c r="GL128" s="2">
        <f>ROUND(IF(AND(BH128=3,BI128=3,FS128&lt;&gt;0),P128,0),2)</f>
        <v>0</v>
      </c>
      <c r="GM128" s="2">
        <f>ROUND(O128+X128+Y128,2)+GX128</f>
        <v>1116.1500000000001</v>
      </c>
      <c r="GN128" s="2">
        <f t="shared" si="103"/>
        <v>1116.1500000000001</v>
      </c>
      <c r="GO128" s="2">
        <f t="shared" si="104"/>
        <v>0</v>
      </c>
      <c r="GP128" s="2">
        <f t="shared" si="105"/>
        <v>0</v>
      </c>
      <c r="GQ128" s="2"/>
      <c r="GR128" s="2">
        <v>0</v>
      </c>
      <c r="GS128" s="2">
        <v>3</v>
      </c>
      <c r="GT128" s="2">
        <v>0</v>
      </c>
      <c r="GU128" s="2" t="s">
        <v>3</v>
      </c>
      <c r="GV128" s="2">
        <f t="shared" si="106"/>
        <v>0</v>
      </c>
      <c r="GW128" s="2">
        <v>1</v>
      </c>
      <c r="GX128" s="2">
        <f>ROUND(HC128*I128,2)</f>
        <v>0</v>
      </c>
      <c r="GY128" s="2"/>
      <c r="GZ128" s="2"/>
      <c r="HA128" s="2">
        <v>0</v>
      </c>
      <c r="HB128" s="2">
        <v>0</v>
      </c>
      <c r="HC128" s="2">
        <f t="shared" si="107"/>
        <v>0</v>
      </c>
      <c r="HD128" s="2"/>
      <c r="HE128" s="2" t="s">
        <v>3</v>
      </c>
      <c r="HF128" s="2" t="s">
        <v>3</v>
      </c>
      <c r="HG128" s="2"/>
      <c r="HH128" s="2"/>
      <c r="HI128" s="2"/>
      <c r="HJ128" s="2"/>
      <c r="HK128" s="2"/>
      <c r="HL128" s="2"/>
      <c r="HM128" s="2" t="s">
        <v>3</v>
      </c>
      <c r="HN128" s="2" t="s">
        <v>145</v>
      </c>
      <c r="HO128" s="2" t="s">
        <v>146</v>
      </c>
      <c r="HP128" s="2" t="s">
        <v>143</v>
      </c>
      <c r="HQ128" s="2" t="s">
        <v>143</v>
      </c>
      <c r="HR128" s="2"/>
      <c r="HS128" s="2">
        <v>0</v>
      </c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2">
      <c r="A129">
        <v>17</v>
      </c>
      <c r="B129">
        <v>1</v>
      </c>
      <c r="C129">
        <f>ROW(SmtRes!A96)</f>
        <v>96</v>
      </c>
      <c r="D129">
        <f>ROW(EtalonRes!A98)</f>
        <v>98</v>
      </c>
      <c r="E129" t="s">
        <v>151</v>
      </c>
      <c r="F129" t="s">
        <v>152</v>
      </c>
      <c r="G129" t="s">
        <v>153</v>
      </c>
      <c r="H129" t="s">
        <v>154</v>
      </c>
      <c r="I129">
        <f>ROUND(ROUND((423+156)/1000,4),7)</f>
        <v>0.57899999999999996</v>
      </c>
      <c r="J129">
        <v>0</v>
      </c>
      <c r="K129">
        <f>ROUND(ROUND((423+156)/1000,4),7)</f>
        <v>0.57899999999999996</v>
      </c>
      <c r="O129">
        <f>ROUND(CP129,0)</f>
        <v>13579</v>
      </c>
      <c r="P129">
        <f>ROUND(CQ129*I129,0)</f>
        <v>4</v>
      </c>
      <c r="Q129">
        <f>ROUND(CR129*I129,0)</f>
        <v>4935</v>
      </c>
      <c r="R129">
        <f>ROUND(CS129*I129,0)</f>
        <v>2158</v>
      </c>
      <c r="S129">
        <f>ROUND(CT129*I129,0)</f>
        <v>8640</v>
      </c>
      <c r="T129">
        <f>ROUND(CU129*I129,0)</f>
        <v>0</v>
      </c>
      <c r="U129">
        <f t="shared" si="87"/>
        <v>21.365100000000002</v>
      </c>
      <c r="V129">
        <f t="shared" si="88"/>
        <v>3.0640679999999998</v>
      </c>
      <c r="W129">
        <f>ROUND(CX129*I129,0)</f>
        <v>0</v>
      </c>
      <c r="X129">
        <f>ROUND(CY129,0)</f>
        <v>15873</v>
      </c>
      <c r="Y129">
        <f>ROUND(CZ129,0)</f>
        <v>14469</v>
      </c>
      <c r="AA129">
        <v>64881939</v>
      </c>
      <c r="AB129">
        <f t="shared" si="89"/>
        <v>898.74</v>
      </c>
      <c r="AC129">
        <f t="shared" si="90"/>
        <v>0.78</v>
      </c>
      <c r="AD129">
        <f>ROUND(((((ET129*ROUND((0.2+1),7)))-((EU129*ROUND((0.2+1),7))))+AE129),2)</f>
        <v>604.97</v>
      </c>
      <c r="AE129">
        <f>ROUND(((EU129*ROUND((0.2+1),7))),2)</f>
        <v>73.19</v>
      </c>
      <c r="AF129">
        <f>ROUND(((EV129*ROUND((0.2+1),7))),2)</f>
        <v>292.99</v>
      </c>
      <c r="AG129">
        <f t="shared" si="91"/>
        <v>0</v>
      </c>
      <c r="AH129">
        <f>((EW129*ROUND((0.2+1),7)))</f>
        <v>36.9</v>
      </c>
      <c r="AI129">
        <f>((EX129*ROUND((0.2+1),7)))</f>
        <v>5.2919999999999998</v>
      </c>
      <c r="AJ129">
        <f t="shared" si="92"/>
        <v>0</v>
      </c>
      <c r="AK129">
        <v>749.08</v>
      </c>
      <c r="AL129">
        <v>0.78</v>
      </c>
      <c r="AM129">
        <v>504.14</v>
      </c>
      <c r="AN129">
        <v>60.99</v>
      </c>
      <c r="AO129">
        <v>244.16</v>
      </c>
      <c r="AP129">
        <v>0</v>
      </c>
      <c r="AQ129">
        <v>30.75</v>
      </c>
      <c r="AR129">
        <v>4.41</v>
      </c>
      <c r="AS129">
        <v>0</v>
      </c>
      <c r="AT129">
        <v>147</v>
      </c>
      <c r="AU129">
        <v>134</v>
      </c>
      <c r="AV129">
        <v>1</v>
      </c>
      <c r="AW129">
        <v>1</v>
      </c>
      <c r="AZ129">
        <v>1</v>
      </c>
      <c r="BA129">
        <v>50.93</v>
      </c>
      <c r="BB129">
        <v>14.09</v>
      </c>
      <c r="BC129">
        <v>9.35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1</v>
      </c>
      <c r="BJ129" t="s">
        <v>155</v>
      </c>
      <c r="BM129">
        <v>27001</v>
      </c>
      <c r="BN129">
        <v>0</v>
      </c>
      <c r="BO129" t="s">
        <v>152</v>
      </c>
      <c r="BP129">
        <v>1</v>
      </c>
      <c r="BQ129">
        <v>2</v>
      </c>
      <c r="BR129">
        <v>0</v>
      </c>
      <c r="BS129">
        <v>50.93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147</v>
      </c>
      <c r="CA129">
        <v>134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550</v>
      </c>
      <c r="CO129">
        <v>0</v>
      </c>
      <c r="CP129">
        <f t="shared" si="93"/>
        <v>13579</v>
      </c>
      <c r="CQ129">
        <f t="shared" si="94"/>
        <v>7.2930000000000001</v>
      </c>
      <c r="CR129">
        <f>((((ET129*ROUND((0.2+1),7)))*BB129-((EU129*ROUND((0.2+1),7)))*BS129)+AE129*BS129)</f>
        <v>8524.1009799999974</v>
      </c>
      <c r="CS129">
        <f t="shared" si="95"/>
        <v>3727.5666999999999</v>
      </c>
      <c r="CT129">
        <f t="shared" si="96"/>
        <v>14921.9807</v>
      </c>
      <c r="CU129">
        <f t="shared" si="97"/>
        <v>0</v>
      </c>
      <c r="CV129">
        <f t="shared" si="98"/>
        <v>36.9</v>
      </c>
      <c r="CW129">
        <f t="shared" si="99"/>
        <v>5.2919999999999998</v>
      </c>
      <c r="CX129">
        <f t="shared" si="100"/>
        <v>0</v>
      </c>
      <c r="CY129">
        <f t="shared" si="101"/>
        <v>15873.06</v>
      </c>
      <c r="CZ129">
        <f t="shared" si="102"/>
        <v>14469.32</v>
      </c>
      <c r="DB129">
        <v>30</v>
      </c>
      <c r="DC129" t="s">
        <v>3</v>
      </c>
      <c r="DD129" t="s">
        <v>3</v>
      </c>
      <c r="DE129" t="s">
        <v>40</v>
      </c>
      <c r="DF129" t="s">
        <v>40</v>
      </c>
      <c r="DG129" t="s">
        <v>40</v>
      </c>
      <c r="DH129" t="s">
        <v>3</v>
      </c>
      <c r="DI129" t="s">
        <v>40</v>
      </c>
      <c r="DJ129" t="s">
        <v>40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1005</v>
      </c>
      <c r="DV129" t="s">
        <v>154</v>
      </c>
      <c r="DW129" t="s">
        <v>154</v>
      </c>
      <c r="DX129">
        <v>1000</v>
      </c>
      <c r="DZ129" t="s">
        <v>3</v>
      </c>
      <c r="EA129" t="s">
        <v>3</v>
      </c>
      <c r="EB129" t="s">
        <v>3</v>
      </c>
      <c r="EC129" t="s">
        <v>3</v>
      </c>
      <c r="EE129">
        <v>56793054</v>
      </c>
      <c r="EF129">
        <v>2</v>
      </c>
      <c r="EG129" t="s">
        <v>29</v>
      </c>
      <c r="EH129">
        <v>21</v>
      </c>
      <c r="EI129" t="s">
        <v>143</v>
      </c>
      <c r="EJ129">
        <v>1</v>
      </c>
      <c r="EK129">
        <v>27001</v>
      </c>
      <c r="EL129" t="s">
        <v>143</v>
      </c>
      <c r="EM129" t="s">
        <v>144</v>
      </c>
      <c r="EO129" t="s">
        <v>41</v>
      </c>
      <c r="EQ129">
        <v>1441792</v>
      </c>
      <c r="ER129">
        <v>749.08</v>
      </c>
      <c r="ES129">
        <v>0.78</v>
      </c>
      <c r="ET129">
        <v>504.14</v>
      </c>
      <c r="EU129">
        <v>60.99</v>
      </c>
      <c r="EV129">
        <v>244.16</v>
      </c>
      <c r="EW129">
        <v>30.75</v>
      </c>
      <c r="EX129">
        <v>4.41</v>
      </c>
      <c r="EY129">
        <v>0</v>
      </c>
      <c r="FQ129">
        <v>0</v>
      </c>
      <c r="FR129">
        <v>0</v>
      </c>
      <c r="FS129">
        <v>0</v>
      </c>
      <c r="FX129">
        <v>147</v>
      </c>
      <c r="FY129">
        <v>134</v>
      </c>
      <c r="GA129" t="s">
        <v>3</v>
      </c>
      <c r="GD129">
        <v>1</v>
      </c>
      <c r="GF129">
        <v>-229549271</v>
      </c>
      <c r="GG129">
        <v>2</v>
      </c>
      <c r="GH129">
        <v>1</v>
      </c>
      <c r="GI129">
        <v>2</v>
      </c>
      <c r="GJ129">
        <v>0</v>
      </c>
      <c r="GK129">
        <v>0</v>
      </c>
      <c r="GL129">
        <f>ROUND(IF(AND(BH129=3,BI129=3,FS129&lt;&gt;0),P129,0),0)</f>
        <v>0</v>
      </c>
      <c r="GM129">
        <f>ROUND(O129+X129+Y129,0)+GX129</f>
        <v>43921</v>
      </c>
      <c r="GN129">
        <f t="shared" si="103"/>
        <v>43921</v>
      </c>
      <c r="GO129">
        <f t="shared" si="104"/>
        <v>0</v>
      </c>
      <c r="GP129">
        <f t="shared" si="105"/>
        <v>0</v>
      </c>
      <c r="GR129">
        <v>0</v>
      </c>
      <c r="GS129">
        <v>3</v>
      </c>
      <c r="GT129">
        <v>0</v>
      </c>
      <c r="GU129" t="s">
        <v>3</v>
      </c>
      <c r="GV129">
        <f t="shared" si="106"/>
        <v>0</v>
      </c>
      <c r="GW129">
        <v>1</v>
      </c>
      <c r="GX129">
        <f>ROUND(HC129*I129,0)</f>
        <v>0</v>
      </c>
      <c r="HA129">
        <v>0</v>
      </c>
      <c r="HB129">
        <v>0</v>
      </c>
      <c r="HC129">
        <f t="shared" si="107"/>
        <v>0</v>
      </c>
      <c r="HE129" t="s">
        <v>3</v>
      </c>
      <c r="HF129" t="s">
        <v>3</v>
      </c>
      <c r="HM129" t="s">
        <v>3</v>
      </c>
      <c r="HN129" t="s">
        <v>145</v>
      </c>
      <c r="HO129" t="s">
        <v>146</v>
      </c>
      <c r="HP129" t="s">
        <v>143</v>
      </c>
      <c r="HQ129" t="s">
        <v>143</v>
      </c>
      <c r="HS129">
        <v>0</v>
      </c>
      <c r="IK129">
        <v>0</v>
      </c>
    </row>
    <row r="130" spans="1:255" x14ac:dyDescent="0.2">
      <c r="A130" s="2">
        <v>17</v>
      </c>
      <c r="B130" s="2">
        <v>1</v>
      </c>
      <c r="C130" s="2"/>
      <c r="D130" s="2"/>
      <c r="E130" s="2" t="s">
        <v>156</v>
      </c>
      <c r="F130" s="2" t="s">
        <v>157</v>
      </c>
      <c r="G130" s="2" t="s">
        <v>158</v>
      </c>
      <c r="H130" s="2" t="s">
        <v>159</v>
      </c>
      <c r="I130" s="2">
        <f>ROUND(ROUND(579,4),7)</f>
        <v>579</v>
      </c>
      <c r="J130" s="2">
        <v>0</v>
      </c>
      <c r="K130" s="2">
        <f>ROUND(ROUND(579,4),7)</f>
        <v>579</v>
      </c>
      <c r="L130" s="2"/>
      <c r="M130" s="2"/>
      <c r="N130" s="2"/>
      <c r="O130" s="2">
        <f>ROUND(CP130,2)</f>
        <v>3172.92</v>
      </c>
      <c r="P130" s="2">
        <f>ROUND(CQ130*I130,2)</f>
        <v>3172.92</v>
      </c>
      <c r="Q130" s="2">
        <f>ROUND(CR130*I130,2)</f>
        <v>0</v>
      </c>
      <c r="R130" s="2">
        <f>ROUND(CS130*I130,2)</f>
        <v>0</v>
      </c>
      <c r="S130" s="2">
        <f>ROUND(CT130*I130,2)</f>
        <v>0</v>
      </c>
      <c r="T130" s="2">
        <f>ROUND(CU130*I130,2)</f>
        <v>0</v>
      </c>
      <c r="U130" s="2">
        <f t="shared" si="87"/>
        <v>0</v>
      </c>
      <c r="V130" s="2">
        <f t="shared" si="88"/>
        <v>0</v>
      </c>
      <c r="W130" s="2">
        <f>ROUND(CX130*I130,2)</f>
        <v>5.79</v>
      </c>
      <c r="X130" s="2">
        <f>ROUND(CY130,2)</f>
        <v>0</v>
      </c>
      <c r="Y130" s="2">
        <f>ROUND(CZ130,2)</f>
        <v>0</v>
      </c>
      <c r="Z130" s="2"/>
      <c r="AA130" s="2">
        <v>64881942</v>
      </c>
      <c r="AB130" s="2">
        <f t="shared" si="89"/>
        <v>5.48</v>
      </c>
      <c r="AC130" s="2">
        <f t="shared" si="90"/>
        <v>5.48</v>
      </c>
      <c r="AD130" s="2">
        <f>ROUND((((ET130)-(EU130))+AE130),2)</f>
        <v>0</v>
      </c>
      <c r="AE130" s="2">
        <f>ROUND((EU130),2)</f>
        <v>0</v>
      </c>
      <c r="AF130" s="2">
        <f>ROUND((EV130),2)</f>
        <v>0</v>
      </c>
      <c r="AG130" s="2">
        <f t="shared" si="91"/>
        <v>0</v>
      </c>
      <c r="AH130" s="2">
        <f>(EW130)</f>
        <v>0</v>
      </c>
      <c r="AI130" s="2">
        <f>(EX130)</f>
        <v>0</v>
      </c>
      <c r="AJ130" s="2">
        <f t="shared" si="92"/>
        <v>0.01</v>
      </c>
      <c r="AK130" s="2">
        <v>5.48</v>
      </c>
      <c r="AL130" s="2">
        <v>5.48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0.01</v>
      </c>
      <c r="AT130" s="2">
        <v>0</v>
      </c>
      <c r="AU130" s="2">
        <v>0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3</v>
      </c>
      <c r="BI130" s="2">
        <v>1</v>
      </c>
      <c r="BJ130" s="2" t="s">
        <v>160</v>
      </c>
      <c r="BK130" s="2"/>
      <c r="BL130" s="2"/>
      <c r="BM130" s="2">
        <v>500001</v>
      </c>
      <c r="BN130" s="2">
        <v>0</v>
      </c>
      <c r="BO130" s="2" t="s">
        <v>3</v>
      </c>
      <c r="BP130" s="2">
        <v>0</v>
      </c>
      <c r="BQ130" s="2">
        <v>8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0</v>
      </c>
      <c r="CA130" s="2">
        <v>0</v>
      </c>
      <c r="CB130" s="2" t="s">
        <v>3</v>
      </c>
      <c r="CC130" s="2"/>
      <c r="CD130" s="2"/>
      <c r="CE130" s="2">
        <v>0</v>
      </c>
      <c r="CF130" s="2">
        <v>0</v>
      </c>
      <c r="CG130" s="2">
        <v>0</v>
      </c>
      <c r="CH130" s="2"/>
      <c r="CI130" s="2"/>
      <c r="CJ130" s="2"/>
      <c r="CK130" s="2"/>
      <c r="CL130" s="2"/>
      <c r="CM130" s="2">
        <v>0</v>
      </c>
      <c r="CN130" s="2" t="s">
        <v>3</v>
      </c>
      <c r="CO130" s="2">
        <v>0</v>
      </c>
      <c r="CP130" s="2">
        <f t="shared" si="93"/>
        <v>3172.92</v>
      </c>
      <c r="CQ130" s="2">
        <f t="shared" si="94"/>
        <v>5.48</v>
      </c>
      <c r="CR130" s="2">
        <f>(((ET130)*BB130-(EU130)*BS130)+AE130*BS130)</f>
        <v>0</v>
      </c>
      <c r="CS130" s="2">
        <f t="shared" si="95"/>
        <v>0</v>
      </c>
      <c r="CT130" s="2">
        <f t="shared" si="96"/>
        <v>0</v>
      </c>
      <c r="CU130" s="2">
        <f t="shared" si="97"/>
        <v>0</v>
      </c>
      <c r="CV130" s="2">
        <f t="shared" si="98"/>
        <v>0</v>
      </c>
      <c r="CW130" s="2">
        <f t="shared" si="99"/>
        <v>0</v>
      </c>
      <c r="CX130" s="2">
        <f t="shared" si="100"/>
        <v>0.01</v>
      </c>
      <c r="CY130" s="2">
        <f>0</f>
        <v>0</v>
      </c>
      <c r="CZ130" s="2">
        <f>0</f>
        <v>0</v>
      </c>
      <c r="DA130" s="2"/>
      <c r="DB130" s="2"/>
      <c r="DC130" s="2" t="s">
        <v>3</v>
      </c>
      <c r="DD130" s="2" t="s">
        <v>3</v>
      </c>
      <c r="DE130" s="2" t="s">
        <v>3</v>
      </c>
      <c r="DF130" s="2" t="s">
        <v>3</v>
      </c>
      <c r="DG130" s="2" t="s">
        <v>3</v>
      </c>
      <c r="DH130" s="2" t="s">
        <v>3</v>
      </c>
      <c r="DI130" s="2" t="s">
        <v>3</v>
      </c>
      <c r="DJ130" s="2" t="s">
        <v>3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1005</v>
      </c>
      <c r="DV130" s="2" t="s">
        <v>159</v>
      </c>
      <c r="DW130" s="2" t="s">
        <v>159</v>
      </c>
      <c r="DX130" s="2">
        <v>1</v>
      </c>
      <c r="DY130" s="2"/>
      <c r="DZ130" s="2" t="s">
        <v>3</v>
      </c>
      <c r="EA130" s="2" t="s">
        <v>3</v>
      </c>
      <c r="EB130" s="2" t="s">
        <v>3</v>
      </c>
      <c r="EC130" s="2" t="s">
        <v>3</v>
      </c>
      <c r="ED130" s="2"/>
      <c r="EE130" s="2">
        <v>56793266</v>
      </c>
      <c r="EF130" s="2">
        <v>8</v>
      </c>
      <c r="EG130" s="2" t="s">
        <v>115</v>
      </c>
      <c r="EH130" s="2">
        <v>0</v>
      </c>
      <c r="EI130" s="2" t="s">
        <v>3</v>
      </c>
      <c r="EJ130" s="2">
        <v>1</v>
      </c>
      <c r="EK130" s="2">
        <v>500001</v>
      </c>
      <c r="EL130" s="2" t="s">
        <v>116</v>
      </c>
      <c r="EM130" s="2" t="s">
        <v>117</v>
      </c>
      <c r="EN130" s="2"/>
      <c r="EO130" s="2" t="s">
        <v>3</v>
      </c>
      <c r="EP130" s="2"/>
      <c r="EQ130" s="2">
        <v>131072</v>
      </c>
      <c r="ER130" s="2">
        <v>5.48</v>
      </c>
      <c r="ES130" s="2">
        <v>5.48</v>
      </c>
      <c r="ET130" s="2">
        <v>0</v>
      </c>
      <c r="EU130" s="2">
        <v>0</v>
      </c>
      <c r="EV130" s="2">
        <v>0</v>
      </c>
      <c r="EW130" s="2">
        <v>0</v>
      </c>
      <c r="EX130" s="2">
        <v>0</v>
      </c>
      <c r="EY130" s="2">
        <v>0</v>
      </c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v>0</v>
      </c>
      <c r="FS130" s="2">
        <v>0</v>
      </c>
      <c r="FT130" s="2"/>
      <c r="FU130" s="2"/>
      <c r="FV130" s="2"/>
      <c r="FW130" s="2"/>
      <c r="FX130" s="2">
        <v>0</v>
      </c>
      <c r="FY130" s="2">
        <v>0</v>
      </c>
      <c r="FZ130" s="2"/>
      <c r="GA130" s="2" t="s">
        <v>3</v>
      </c>
      <c r="GB130" s="2"/>
      <c r="GC130" s="2"/>
      <c r="GD130" s="2">
        <v>1</v>
      </c>
      <c r="GE130" s="2"/>
      <c r="GF130" s="2">
        <v>-550517459</v>
      </c>
      <c r="GG130" s="2">
        <v>2</v>
      </c>
      <c r="GH130" s="2">
        <v>1</v>
      </c>
      <c r="GI130" s="2">
        <v>-2</v>
      </c>
      <c r="GJ130" s="2">
        <v>0</v>
      </c>
      <c r="GK130" s="2">
        <v>0</v>
      </c>
      <c r="GL130" s="2">
        <f>ROUND(IF(AND(BH130=3,BI130=3,FS130&lt;&gt;0),P130,0),2)</f>
        <v>0</v>
      </c>
      <c r="GM130" s="2">
        <f>ROUND(O130+X130+Y130,2)+GX130</f>
        <v>3172.92</v>
      </c>
      <c r="GN130" s="2">
        <f t="shared" si="103"/>
        <v>3172.92</v>
      </c>
      <c r="GO130" s="2">
        <f t="shared" si="104"/>
        <v>0</v>
      </c>
      <c r="GP130" s="2">
        <f t="shared" si="105"/>
        <v>0</v>
      </c>
      <c r="GQ130" s="2"/>
      <c r="GR130" s="2">
        <v>0</v>
      </c>
      <c r="GS130" s="2">
        <v>3</v>
      </c>
      <c r="GT130" s="2">
        <v>0</v>
      </c>
      <c r="GU130" s="2" t="s">
        <v>3</v>
      </c>
      <c r="GV130" s="2">
        <f t="shared" si="106"/>
        <v>0</v>
      </c>
      <c r="GW130" s="2">
        <v>1</v>
      </c>
      <c r="GX130" s="2">
        <f>ROUND(HC130*I130,2)</f>
        <v>0</v>
      </c>
      <c r="GY130" s="2"/>
      <c r="GZ130" s="2"/>
      <c r="HA130" s="2">
        <v>0</v>
      </c>
      <c r="HB130" s="2">
        <v>0</v>
      </c>
      <c r="HC130" s="2">
        <f t="shared" si="107"/>
        <v>0</v>
      </c>
      <c r="HD130" s="2"/>
      <c r="HE130" s="2" t="s">
        <v>3</v>
      </c>
      <c r="HF130" s="2" t="s">
        <v>3</v>
      </c>
      <c r="HG130" s="2"/>
      <c r="HH130" s="2"/>
      <c r="HI130" s="2"/>
      <c r="HJ130" s="2"/>
      <c r="HK130" s="2"/>
      <c r="HL130" s="2"/>
      <c r="HM130" s="2" t="s">
        <v>3</v>
      </c>
      <c r="HN130" s="2" t="s">
        <v>3</v>
      </c>
      <c r="HO130" s="2" t="s">
        <v>3</v>
      </c>
      <c r="HP130" s="2" t="s">
        <v>3</v>
      </c>
      <c r="HQ130" s="2" t="s">
        <v>3</v>
      </c>
      <c r="HR130" s="2"/>
      <c r="HS130" s="2">
        <v>0</v>
      </c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x14ac:dyDescent="0.2">
      <c r="A131">
        <v>17</v>
      </c>
      <c r="B131">
        <v>1</v>
      </c>
      <c r="E131" t="s">
        <v>156</v>
      </c>
      <c r="F131" t="s">
        <v>157</v>
      </c>
      <c r="G131" t="s">
        <v>158</v>
      </c>
      <c r="H131" t="s">
        <v>159</v>
      </c>
      <c r="I131">
        <f>ROUND(ROUND(579,4),7)</f>
        <v>579</v>
      </c>
      <c r="J131">
        <v>0</v>
      </c>
      <c r="K131">
        <f>ROUND(ROUND(579,4),7)</f>
        <v>579</v>
      </c>
      <c r="O131">
        <f>ROUND(CP131,0)</f>
        <v>21036</v>
      </c>
      <c r="P131">
        <f>ROUND(CQ131*I131,0)</f>
        <v>21036</v>
      </c>
      <c r="Q131">
        <f>ROUND(CR131*I131,0)</f>
        <v>0</v>
      </c>
      <c r="R131">
        <f>ROUND(CS131*I131,0)</f>
        <v>0</v>
      </c>
      <c r="S131">
        <f>ROUND(CT131*I131,0)</f>
        <v>0</v>
      </c>
      <c r="T131">
        <f>ROUND(CU131*I131,0)</f>
        <v>0</v>
      </c>
      <c r="U131">
        <f t="shared" si="87"/>
        <v>0</v>
      </c>
      <c r="V131">
        <f t="shared" si="88"/>
        <v>0</v>
      </c>
      <c r="W131">
        <f>ROUND(CX131*I131,0)</f>
        <v>6</v>
      </c>
      <c r="X131">
        <f>ROUND(CY131,0)</f>
        <v>0</v>
      </c>
      <c r="Y131">
        <f>ROUND(CZ131,0)</f>
        <v>0</v>
      </c>
      <c r="AA131">
        <v>64881939</v>
      </c>
      <c r="AB131">
        <f t="shared" si="89"/>
        <v>5.48</v>
      </c>
      <c r="AC131">
        <f t="shared" si="90"/>
        <v>5.48</v>
      </c>
      <c r="AD131">
        <f>ROUND((((ET131)-(EU131))+AE131),2)</f>
        <v>0</v>
      </c>
      <c r="AE131">
        <f>ROUND((EU131),2)</f>
        <v>0</v>
      </c>
      <c r="AF131">
        <f>ROUND((EV131),2)</f>
        <v>0</v>
      </c>
      <c r="AG131">
        <f t="shared" si="91"/>
        <v>0</v>
      </c>
      <c r="AH131">
        <f>(EW131)</f>
        <v>0</v>
      </c>
      <c r="AI131">
        <f>(EX131)</f>
        <v>0</v>
      </c>
      <c r="AJ131">
        <f t="shared" si="92"/>
        <v>0.01</v>
      </c>
      <c r="AK131">
        <v>5.48</v>
      </c>
      <c r="AL131">
        <v>5.48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0.01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6.63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160</v>
      </c>
      <c r="BM131">
        <v>500001</v>
      </c>
      <c r="BN131">
        <v>0</v>
      </c>
      <c r="BO131" t="s">
        <v>157</v>
      </c>
      <c r="BP131">
        <v>1</v>
      </c>
      <c r="BQ131">
        <v>8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93"/>
        <v>21036</v>
      </c>
      <c r="CQ131">
        <f t="shared" si="94"/>
        <v>36.3324</v>
      </c>
      <c r="CR131">
        <f>(((ET131)*BB131-(EU131)*BS131)+AE131*BS131)</f>
        <v>0</v>
      </c>
      <c r="CS131">
        <f t="shared" si="95"/>
        <v>0</v>
      </c>
      <c r="CT131">
        <f t="shared" si="96"/>
        <v>0</v>
      </c>
      <c r="CU131">
        <f t="shared" si="97"/>
        <v>0</v>
      </c>
      <c r="CV131">
        <f t="shared" si="98"/>
        <v>0</v>
      </c>
      <c r="CW131">
        <f t="shared" si="99"/>
        <v>0</v>
      </c>
      <c r="CX131">
        <f t="shared" si="100"/>
        <v>0.01</v>
      </c>
      <c r="CY131">
        <f>0</f>
        <v>0</v>
      </c>
      <c r="CZ131">
        <f>0</f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1005</v>
      </c>
      <c r="DV131" t="s">
        <v>159</v>
      </c>
      <c r="DW131" t="s">
        <v>159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56793266</v>
      </c>
      <c r="EF131">
        <v>8</v>
      </c>
      <c r="EG131" t="s">
        <v>115</v>
      </c>
      <c r="EH131">
        <v>0</v>
      </c>
      <c r="EI131" t="s">
        <v>3</v>
      </c>
      <c r="EJ131">
        <v>1</v>
      </c>
      <c r="EK131">
        <v>500001</v>
      </c>
      <c r="EL131" t="s">
        <v>116</v>
      </c>
      <c r="EM131" t="s">
        <v>117</v>
      </c>
      <c r="EO131" t="s">
        <v>3</v>
      </c>
      <c r="EQ131">
        <v>131072</v>
      </c>
      <c r="ER131">
        <v>5.48</v>
      </c>
      <c r="ES131">
        <v>5.48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v>0</v>
      </c>
      <c r="FS131">
        <v>0</v>
      </c>
      <c r="FX131">
        <v>0</v>
      </c>
      <c r="FY131">
        <v>0</v>
      </c>
      <c r="GA131" t="s">
        <v>3</v>
      </c>
      <c r="GD131">
        <v>1</v>
      </c>
      <c r="GF131">
        <v>-550517459</v>
      </c>
      <c r="GG131">
        <v>2</v>
      </c>
      <c r="GH131">
        <v>1</v>
      </c>
      <c r="GI131">
        <v>2</v>
      </c>
      <c r="GJ131">
        <v>0</v>
      </c>
      <c r="GK131">
        <v>0</v>
      </c>
      <c r="GL131">
        <f>ROUND(IF(AND(BH131=3,BI131=3,FS131&lt;&gt;0),P131,0),0)</f>
        <v>0</v>
      </c>
      <c r="GM131">
        <f>ROUND(O131+X131+Y131,0)+GX131</f>
        <v>21036</v>
      </c>
      <c r="GN131">
        <f t="shared" si="103"/>
        <v>21036</v>
      </c>
      <c r="GO131">
        <f t="shared" si="104"/>
        <v>0</v>
      </c>
      <c r="GP131">
        <f t="shared" si="105"/>
        <v>0</v>
      </c>
      <c r="GR131">
        <v>0</v>
      </c>
      <c r="GS131">
        <v>3</v>
      </c>
      <c r="GT131">
        <v>0</v>
      </c>
      <c r="GU131" t="s">
        <v>3</v>
      </c>
      <c r="GV131">
        <f t="shared" si="106"/>
        <v>0</v>
      </c>
      <c r="GW131">
        <v>1</v>
      </c>
      <c r="GX131">
        <f>ROUND(HC131*I131,0)</f>
        <v>0</v>
      </c>
      <c r="HA131">
        <v>0</v>
      </c>
      <c r="HB131">
        <v>0</v>
      </c>
      <c r="HC131">
        <f t="shared" si="107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2" spans="1:255" x14ac:dyDescent="0.2">
      <c r="A132" s="2">
        <v>17</v>
      </c>
      <c r="B132" s="2">
        <v>1</v>
      </c>
      <c r="C132" s="2">
        <f>ROW(SmtRes!A104)</f>
        <v>104</v>
      </c>
      <c r="D132" s="2">
        <f>ROW(EtalonRes!A107)</f>
        <v>107</v>
      </c>
      <c r="E132" s="2" t="s">
        <v>161</v>
      </c>
      <c r="F132" s="2" t="s">
        <v>162</v>
      </c>
      <c r="G132" s="2" t="s">
        <v>163</v>
      </c>
      <c r="H132" s="2" t="s">
        <v>164</v>
      </c>
      <c r="I132" s="2">
        <f>ROUND(ROUND((423+156)*0.2/100,4),7)</f>
        <v>1.1579999999999999</v>
      </c>
      <c r="J132" s="2">
        <v>0</v>
      </c>
      <c r="K132" s="2">
        <f>ROUND(ROUND((423+156)*0.2/100,4),7)</f>
        <v>1.1579999999999999</v>
      </c>
      <c r="L132" s="2"/>
      <c r="M132" s="2"/>
      <c r="N132" s="2"/>
      <c r="O132" s="2">
        <f>ROUND(CP132,2)</f>
        <v>4968.6099999999997</v>
      </c>
      <c r="P132" s="2">
        <f>ROUND(CQ132*I132,2)</f>
        <v>19.78</v>
      </c>
      <c r="Q132" s="2">
        <f>ROUND(CR132*I132,2)</f>
        <v>4676.8900000000003</v>
      </c>
      <c r="R132" s="2">
        <f>ROUND(CS132*I132,2)</f>
        <v>387.3</v>
      </c>
      <c r="S132" s="2">
        <f>ROUND(CT132*I132,2)</f>
        <v>271.94</v>
      </c>
      <c r="T132" s="2">
        <f>ROUND(CU132*I132,2)</f>
        <v>0</v>
      </c>
      <c r="U132" s="2">
        <f t="shared" si="87"/>
        <v>33.614424</v>
      </c>
      <c r="V132" s="2">
        <f t="shared" si="88"/>
        <v>28.62576</v>
      </c>
      <c r="W132" s="2">
        <f>ROUND(CX132*I132,2)</f>
        <v>0</v>
      </c>
      <c r="X132" s="2">
        <f>ROUND(CY132,2)</f>
        <v>969.08</v>
      </c>
      <c r="Y132" s="2">
        <f>ROUND(CZ132,2)</f>
        <v>883.38</v>
      </c>
      <c r="Z132" s="2"/>
      <c r="AA132" s="2">
        <v>64881942</v>
      </c>
      <c r="AB132" s="2">
        <f t="shared" si="89"/>
        <v>4290.68</v>
      </c>
      <c r="AC132" s="2">
        <f t="shared" si="90"/>
        <v>17.079999999999998</v>
      </c>
      <c r="AD132" s="2">
        <f>ROUND(((((ET132*ROUND((0.2+1),7)))-((EU132*ROUND((0.2+1),7))))+AE132),2)</f>
        <v>4038.76</v>
      </c>
      <c r="AE132" s="2">
        <f>ROUND(((EU132*ROUND((0.2+1),7))),2)</f>
        <v>334.46</v>
      </c>
      <c r="AF132" s="2">
        <f>ROUND(((EV132*ROUND((0.2+1),7))),2)</f>
        <v>234.84</v>
      </c>
      <c r="AG132" s="2">
        <f t="shared" si="91"/>
        <v>0</v>
      </c>
      <c r="AH132" s="2">
        <f>((EW132*ROUND((0.2+1),7)))</f>
        <v>29.027999999999999</v>
      </c>
      <c r="AI132" s="2">
        <f>((EX132*ROUND((0.2+1),7)))</f>
        <v>24.720000000000002</v>
      </c>
      <c r="AJ132" s="2">
        <f t="shared" si="92"/>
        <v>0</v>
      </c>
      <c r="AK132" s="2">
        <v>3578.42</v>
      </c>
      <c r="AL132" s="2">
        <v>17.079999999999998</v>
      </c>
      <c r="AM132" s="2">
        <v>3365.64</v>
      </c>
      <c r="AN132" s="2">
        <v>278.72000000000003</v>
      </c>
      <c r="AO132" s="2">
        <v>195.7</v>
      </c>
      <c r="AP132" s="2">
        <v>0</v>
      </c>
      <c r="AQ132" s="2">
        <v>24.19</v>
      </c>
      <c r="AR132" s="2">
        <v>20.6</v>
      </c>
      <c r="AS132" s="2">
        <v>0</v>
      </c>
      <c r="AT132" s="2">
        <v>147</v>
      </c>
      <c r="AU132" s="2">
        <v>134</v>
      </c>
      <c r="AV132" s="2">
        <v>1</v>
      </c>
      <c r="AW132" s="2">
        <v>1</v>
      </c>
      <c r="AX132" s="2"/>
      <c r="AY132" s="2"/>
      <c r="AZ132" s="2">
        <v>1</v>
      </c>
      <c r="BA132" s="2">
        <v>1</v>
      </c>
      <c r="BB132" s="2">
        <v>1</v>
      </c>
      <c r="BC132" s="2">
        <v>1</v>
      </c>
      <c r="BD132" s="2" t="s">
        <v>3</v>
      </c>
      <c r="BE132" s="2" t="s">
        <v>3</v>
      </c>
      <c r="BF132" s="2" t="s">
        <v>3</v>
      </c>
      <c r="BG132" s="2" t="s">
        <v>3</v>
      </c>
      <c r="BH132" s="2">
        <v>0</v>
      </c>
      <c r="BI132" s="2">
        <v>1</v>
      </c>
      <c r="BJ132" s="2" t="s">
        <v>165</v>
      </c>
      <c r="BK132" s="2"/>
      <c r="BL132" s="2"/>
      <c r="BM132" s="2">
        <v>27001</v>
      </c>
      <c r="BN132" s="2">
        <v>0</v>
      </c>
      <c r="BO132" s="2" t="s">
        <v>3</v>
      </c>
      <c r="BP132" s="2">
        <v>0</v>
      </c>
      <c r="BQ132" s="2">
        <v>2</v>
      </c>
      <c r="BR132" s="2">
        <v>0</v>
      </c>
      <c r="BS132" s="2">
        <v>1</v>
      </c>
      <c r="BT132" s="2">
        <v>1</v>
      </c>
      <c r="BU132" s="2">
        <v>1</v>
      </c>
      <c r="BV132" s="2">
        <v>1</v>
      </c>
      <c r="BW132" s="2">
        <v>1</v>
      </c>
      <c r="BX132" s="2">
        <v>1</v>
      </c>
      <c r="BY132" s="2" t="s">
        <v>3</v>
      </c>
      <c r="BZ132" s="2">
        <v>147</v>
      </c>
      <c r="CA132" s="2">
        <v>134</v>
      </c>
      <c r="CB132" s="2" t="s">
        <v>3</v>
      </c>
      <c r="CC132" s="2"/>
      <c r="CD132" s="2"/>
      <c r="CE132" s="2">
        <v>0</v>
      </c>
      <c r="CF132" s="2">
        <v>0</v>
      </c>
      <c r="CG132" s="2">
        <v>0</v>
      </c>
      <c r="CH132" s="2"/>
      <c r="CI132" s="2"/>
      <c r="CJ132" s="2"/>
      <c r="CK132" s="2"/>
      <c r="CL132" s="2"/>
      <c r="CM132" s="2">
        <v>0</v>
      </c>
      <c r="CN132" s="2" t="s">
        <v>550</v>
      </c>
      <c r="CO132" s="2">
        <v>0</v>
      </c>
      <c r="CP132" s="2">
        <f t="shared" si="93"/>
        <v>4968.6099999999997</v>
      </c>
      <c r="CQ132" s="2">
        <f t="shared" si="94"/>
        <v>17.079999999999998</v>
      </c>
      <c r="CR132" s="2">
        <f>((((ET132*ROUND((0.2+1),7)))*BB132-((EU132*ROUND((0.2+1),7)))*BS132)+AE132*BS132)</f>
        <v>4038.7639999999997</v>
      </c>
      <c r="CS132" s="2">
        <f t="shared" si="95"/>
        <v>334.46</v>
      </c>
      <c r="CT132" s="2">
        <f t="shared" si="96"/>
        <v>234.84</v>
      </c>
      <c r="CU132" s="2">
        <f t="shared" si="97"/>
        <v>0</v>
      </c>
      <c r="CV132" s="2">
        <f t="shared" si="98"/>
        <v>29.027999999999999</v>
      </c>
      <c r="CW132" s="2">
        <f t="shared" si="99"/>
        <v>24.720000000000002</v>
      </c>
      <c r="CX132" s="2">
        <f t="shared" si="100"/>
        <v>0</v>
      </c>
      <c r="CY132" s="2">
        <f>(((S132+R132)*AT132)/100)</f>
        <v>969.08280000000002</v>
      </c>
      <c r="CZ132" s="2">
        <f>(((S132+R132)*AU132)/100)</f>
        <v>883.38160000000005</v>
      </c>
      <c r="DA132" s="2"/>
      <c r="DB132" s="2">
        <v>31</v>
      </c>
      <c r="DC132" s="2" t="s">
        <v>3</v>
      </c>
      <c r="DD132" s="2" t="s">
        <v>3</v>
      </c>
      <c r="DE132" s="2" t="s">
        <v>40</v>
      </c>
      <c r="DF132" s="2" t="s">
        <v>40</v>
      </c>
      <c r="DG132" s="2" t="s">
        <v>40</v>
      </c>
      <c r="DH132" s="2" t="s">
        <v>3</v>
      </c>
      <c r="DI132" s="2" t="s">
        <v>40</v>
      </c>
      <c r="DJ132" s="2" t="s">
        <v>40</v>
      </c>
      <c r="DK132" s="2" t="s">
        <v>3</v>
      </c>
      <c r="DL132" s="2" t="s">
        <v>3</v>
      </c>
      <c r="DM132" s="2" t="s">
        <v>3</v>
      </c>
      <c r="DN132" s="2">
        <v>0</v>
      </c>
      <c r="DO132" s="2">
        <v>0</v>
      </c>
      <c r="DP132" s="2">
        <v>1</v>
      </c>
      <c r="DQ132" s="2">
        <v>1</v>
      </c>
      <c r="DR132" s="2"/>
      <c r="DS132" s="2"/>
      <c r="DT132" s="2"/>
      <c r="DU132" s="2">
        <v>1013</v>
      </c>
      <c r="DV132" s="2" t="s">
        <v>164</v>
      </c>
      <c r="DW132" s="2" t="s">
        <v>164</v>
      </c>
      <c r="DX132" s="2">
        <v>1</v>
      </c>
      <c r="DY132" s="2"/>
      <c r="DZ132" s="2" t="s">
        <v>3</v>
      </c>
      <c r="EA132" s="2" t="s">
        <v>3</v>
      </c>
      <c r="EB132" s="2" t="s">
        <v>3</v>
      </c>
      <c r="EC132" s="2" t="s">
        <v>3</v>
      </c>
      <c r="ED132" s="2"/>
      <c r="EE132" s="2">
        <v>56793054</v>
      </c>
      <c r="EF132" s="2">
        <v>2</v>
      </c>
      <c r="EG132" s="2" t="s">
        <v>29</v>
      </c>
      <c r="EH132" s="2">
        <v>21</v>
      </c>
      <c r="EI132" s="2" t="s">
        <v>143</v>
      </c>
      <c r="EJ132" s="2">
        <v>1</v>
      </c>
      <c r="EK132" s="2">
        <v>27001</v>
      </c>
      <c r="EL132" s="2" t="s">
        <v>143</v>
      </c>
      <c r="EM132" s="2" t="s">
        <v>144</v>
      </c>
      <c r="EN132" s="2"/>
      <c r="EO132" s="2" t="s">
        <v>41</v>
      </c>
      <c r="EP132" s="2"/>
      <c r="EQ132" s="2">
        <v>1441792</v>
      </c>
      <c r="ER132" s="2">
        <v>3578.42</v>
      </c>
      <c r="ES132" s="2">
        <v>17.079999999999998</v>
      </c>
      <c r="ET132" s="2">
        <v>3365.64</v>
      </c>
      <c r="EU132" s="2">
        <v>278.72000000000003</v>
      </c>
      <c r="EV132" s="2">
        <v>195.7</v>
      </c>
      <c r="EW132" s="2">
        <v>24.19</v>
      </c>
      <c r="EX132" s="2">
        <v>20.6</v>
      </c>
      <c r="EY132" s="2">
        <v>0</v>
      </c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>
        <v>0</v>
      </c>
      <c r="FR132" s="2">
        <v>0</v>
      </c>
      <c r="FS132" s="2">
        <v>0</v>
      </c>
      <c r="FT132" s="2"/>
      <c r="FU132" s="2"/>
      <c r="FV132" s="2"/>
      <c r="FW132" s="2"/>
      <c r="FX132" s="2">
        <v>147</v>
      </c>
      <c r="FY132" s="2">
        <v>134</v>
      </c>
      <c r="FZ132" s="2"/>
      <c r="GA132" s="2" t="s">
        <v>3</v>
      </c>
      <c r="GB132" s="2"/>
      <c r="GC132" s="2"/>
      <c r="GD132" s="2">
        <v>1</v>
      </c>
      <c r="GE132" s="2"/>
      <c r="GF132" s="2">
        <v>1346862878</v>
      </c>
      <c r="GG132" s="2">
        <v>2</v>
      </c>
      <c r="GH132" s="2">
        <v>1</v>
      </c>
      <c r="GI132" s="2">
        <v>-2</v>
      </c>
      <c r="GJ132" s="2">
        <v>0</v>
      </c>
      <c r="GK132" s="2">
        <v>0</v>
      </c>
      <c r="GL132" s="2">
        <f>ROUND(IF(AND(BH132=3,BI132=3,FS132&lt;&gt;0),P132,0),2)</f>
        <v>0</v>
      </c>
      <c r="GM132" s="2">
        <f>ROUND(O132+X132+Y132,2)+GX132</f>
        <v>6821.07</v>
      </c>
      <c r="GN132" s="2">
        <f t="shared" si="103"/>
        <v>6821.07</v>
      </c>
      <c r="GO132" s="2">
        <f t="shared" si="104"/>
        <v>0</v>
      </c>
      <c r="GP132" s="2">
        <f t="shared" si="105"/>
        <v>0</v>
      </c>
      <c r="GQ132" s="2"/>
      <c r="GR132" s="2">
        <v>0</v>
      </c>
      <c r="GS132" s="2">
        <v>3</v>
      </c>
      <c r="GT132" s="2">
        <v>0</v>
      </c>
      <c r="GU132" s="2" t="s">
        <v>3</v>
      </c>
      <c r="GV132" s="2">
        <f t="shared" si="106"/>
        <v>0</v>
      </c>
      <c r="GW132" s="2">
        <v>1</v>
      </c>
      <c r="GX132" s="2">
        <f>ROUND(HC132*I132,2)</f>
        <v>0</v>
      </c>
      <c r="GY132" s="2"/>
      <c r="GZ132" s="2"/>
      <c r="HA132" s="2">
        <v>0</v>
      </c>
      <c r="HB132" s="2">
        <v>0</v>
      </c>
      <c r="HC132" s="2">
        <f t="shared" si="107"/>
        <v>0</v>
      </c>
      <c r="HD132" s="2"/>
      <c r="HE132" s="2" t="s">
        <v>3</v>
      </c>
      <c r="HF132" s="2" t="s">
        <v>3</v>
      </c>
      <c r="HG132" s="2"/>
      <c r="HH132" s="2"/>
      <c r="HI132" s="2"/>
      <c r="HJ132" s="2"/>
      <c r="HK132" s="2"/>
      <c r="HL132" s="2"/>
      <c r="HM132" s="2" t="s">
        <v>3</v>
      </c>
      <c r="HN132" s="2" t="s">
        <v>145</v>
      </c>
      <c r="HO132" s="2" t="s">
        <v>146</v>
      </c>
      <c r="HP132" s="2" t="s">
        <v>143</v>
      </c>
      <c r="HQ132" s="2" t="s">
        <v>143</v>
      </c>
      <c r="HR132" s="2"/>
      <c r="HS132" s="2">
        <v>0</v>
      </c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>
        <v>0</v>
      </c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 x14ac:dyDescent="0.2">
      <c r="A133">
        <v>17</v>
      </c>
      <c r="B133">
        <v>1</v>
      </c>
      <c r="C133">
        <f>ROW(SmtRes!A112)</f>
        <v>112</v>
      </c>
      <c r="D133">
        <f>ROW(EtalonRes!A116)</f>
        <v>116</v>
      </c>
      <c r="E133" t="s">
        <v>161</v>
      </c>
      <c r="F133" t="s">
        <v>162</v>
      </c>
      <c r="G133" t="s">
        <v>163</v>
      </c>
      <c r="H133" t="s">
        <v>164</v>
      </c>
      <c r="I133">
        <f>ROUND(ROUND((423+156)*0.2/100,4),7)</f>
        <v>1.1579999999999999</v>
      </c>
      <c r="J133">
        <v>0</v>
      </c>
      <c r="K133">
        <f>ROUND(ROUND((423+156)*0.2/100,4),7)</f>
        <v>1.1579999999999999</v>
      </c>
      <c r="O133">
        <f>ROUND(CP133,0)</f>
        <v>59189</v>
      </c>
      <c r="P133">
        <f>ROUND(CQ133*I133,0)</f>
        <v>254</v>
      </c>
      <c r="Q133">
        <f>ROUND(CR133*I133,0)</f>
        <v>45085</v>
      </c>
      <c r="R133">
        <f>ROUND(CS133*I133,0)</f>
        <v>19725</v>
      </c>
      <c r="S133">
        <f>ROUND(CT133*I133,0)</f>
        <v>13850</v>
      </c>
      <c r="T133">
        <f>ROUND(CU133*I133,0)</f>
        <v>0</v>
      </c>
      <c r="U133">
        <f t="shared" si="87"/>
        <v>33.614424</v>
      </c>
      <c r="V133">
        <f t="shared" si="88"/>
        <v>28.62576</v>
      </c>
      <c r="W133">
        <f>ROUND(CX133*I133,0)</f>
        <v>0</v>
      </c>
      <c r="X133">
        <f>ROUND(CY133,0)</f>
        <v>49355</v>
      </c>
      <c r="Y133">
        <f>ROUND(CZ133,0)</f>
        <v>44991</v>
      </c>
      <c r="AA133">
        <v>64881939</v>
      </c>
      <c r="AB133">
        <f t="shared" si="89"/>
        <v>4290.68</v>
      </c>
      <c r="AC133">
        <f t="shared" si="90"/>
        <v>17.079999999999998</v>
      </c>
      <c r="AD133">
        <f>ROUND(((((ET133*ROUND((0.2+1),7)))-((EU133*ROUND((0.2+1),7))))+AE133),2)</f>
        <v>4038.76</v>
      </c>
      <c r="AE133">
        <f>ROUND(((EU133*ROUND((0.2+1),7))),2)</f>
        <v>334.46</v>
      </c>
      <c r="AF133">
        <f>ROUND(((EV133*ROUND((0.2+1),7))),2)</f>
        <v>234.84</v>
      </c>
      <c r="AG133">
        <f t="shared" si="91"/>
        <v>0</v>
      </c>
      <c r="AH133">
        <f>((EW133*ROUND((0.2+1),7)))</f>
        <v>29.027999999999999</v>
      </c>
      <c r="AI133">
        <f>((EX133*ROUND((0.2+1),7)))</f>
        <v>24.720000000000002</v>
      </c>
      <c r="AJ133">
        <f t="shared" si="92"/>
        <v>0</v>
      </c>
      <c r="AK133">
        <v>3578.42</v>
      </c>
      <c r="AL133">
        <v>17.079999999999998</v>
      </c>
      <c r="AM133">
        <v>3365.64</v>
      </c>
      <c r="AN133">
        <v>278.72000000000003</v>
      </c>
      <c r="AO133">
        <v>195.7</v>
      </c>
      <c r="AP133">
        <v>0</v>
      </c>
      <c r="AQ133">
        <v>24.19</v>
      </c>
      <c r="AR133">
        <v>20.6</v>
      </c>
      <c r="AS133">
        <v>0</v>
      </c>
      <c r="AT133">
        <v>147</v>
      </c>
      <c r="AU133">
        <v>134</v>
      </c>
      <c r="AV133">
        <v>1</v>
      </c>
      <c r="AW133">
        <v>1</v>
      </c>
      <c r="AZ133">
        <v>1</v>
      </c>
      <c r="BA133">
        <v>50.93</v>
      </c>
      <c r="BB133">
        <v>9.64</v>
      </c>
      <c r="BC133">
        <v>12.82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165</v>
      </c>
      <c r="BM133">
        <v>27001</v>
      </c>
      <c r="BN133">
        <v>0</v>
      </c>
      <c r="BO133" t="s">
        <v>162</v>
      </c>
      <c r="BP133">
        <v>1</v>
      </c>
      <c r="BQ133">
        <v>2</v>
      </c>
      <c r="BR133">
        <v>0</v>
      </c>
      <c r="BS133">
        <v>50.93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147</v>
      </c>
      <c r="CA133">
        <v>134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550</v>
      </c>
      <c r="CO133">
        <v>0</v>
      </c>
      <c r="CP133">
        <f t="shared" si="93"/>
        <v>59189</v>
      </c>
      <c r="CQ133">
        <f t="shared" si="94"/>
        <v>218.96559999999999</v>
      </c>
      <c r="CR133">
        <f>((((ET133*ROUND((0.2+1),7)))*BB133-((EU133*ROUND((0.2+1),7)))*BS133)+AE133*BS133)</f>
        <v>38933.519799999995</v>
      </c>
      <c r="CS133">
        <f t="shared" si="95"/>
        <v>17034.0478</v>
      </c>
      <c r="CT133">
        <f t="shared" si="96"/>
        <v>11960.4012</v>
      </c>
      <c r="CU133">
        <f t="shared" si="97"/>
        <v>0</v>
      </c>
      <c r="CV133">
        <f t="shared" si="98"/>
        <v>29.027999999999999</v>
      </c>
      <c r="CW133">
        <f t="shared" si="99"/>
        <v>24.720000000000002</v>
      </c>
      <c r="CX133">
        <f t="shared" si="100"/>
        <v>0</v>
      </c>
      <c r="CY133">
        <f>(((S133+R133)*AT133)/100)</f>
        <v>49355.25</v>
      </c>
      <c r="CZ133">
        <f>(((S133+R133)*AU133)/100)</f>
        <v>44990.5</v>
      </c>
      <c r="DB133">
        <v>32</v>
      </c>
      <c r="DC133" t="s">
        <v>3</v>
      </c>
      <c r="DD133" t="s">
        <v>3</v>
      </c>
      <c r="DE133" t="s">
        <v>40</v>
      </c>
      <c r="DF133" t="s">
        <v>40</v>
      </c>
      <c r="DG133" t="s">
        <v>40</v>
      </c>
      <c r="DH133" t="s">
        <v>3</v>
      </c>
      <c r="DI133" t="s">
        <v>40</v>
      </c>
      <c r="DJ133" t="s">
        <v>40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164</v>
      </c>
      <c r="DW133" t="s">
        <v>164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56793054</v>
      </c>
      <c r="EF133">
        <v>2</v>
      </c>
      <c r="EG133" t="s">
        <v>29</v>
      </c>
      <c r="EH133">
        <v>21</v>
      </c>
      <c r="EI133" t="s">
        <v>143</v>
      </c>
      <c r="EJ133">
        <v>1</v>
      </c>
      <c r="EK133">
        <v>27001</v>
      </c>
      <c r="EL133" t="s">
        <v>143</v>
      </c>
      <c r="EM133" t="s">
        <v>144</v>
      </c>
      <c r="EO133" t="s">
        <v>41</v>
      </c>
      <c r="EQ133">
        <v>1441792</v>
      </c>
      <c r="ER133">
        <v>3578.42</v>
      </c>
      <c r="ES133">
        <v>17.079999999999998</v>
      </c>
      <c r="ET133">
        <v>3365.64</v>
      </c>
      <c r="EU133">
        <v>278.72000000000003</v>
      </c>
      <c r="EV133">
        <v>195.7</v>
      </c>
      <c r="EW133">
        <v>24.19</v>
      </c>
      <c r="EX133">
        <v>20.6</v>
      </c>
      <c r="EY133">
        <v>0</v>
      </c>
      <c r="FQ133">
        <v>0</v>
      </c>
      <c r="FR133">
        <v>0</v>
      </c>
      <c r="FS133">
        <v>0</v>
      </c>
      <c r="FX133">
        <v>147</v>
      </c>
      <c r="FY133">
        <v>134</v>
      </c>
      <c r="GA133" t="s">
        <v>3</v>
      </c>
      <c r="GD133">
        <v>1</v>
      </c>
      <c r="GF133">
        <v>1346862878</v>
      </c>
      <c r="GG133">
        <v>2</v>
      </c>
      <c r="GH133">
        <v>1</v>
      </c>
      <c r="GI133">
        <v>2</v>
      </c>
      <c r="GJ133">
        <v>0</v>
      </c>
      <c r="GK133">
        <v>0</v>
      </c>
      <c r="GL133">
        <f>ROUND(IF(AND(BH133=3,BI133=3,FS133&lt;&gt;0),P133,0),0)</f>
        <v>0</v>
      </c>
      <c r="GM133">
        <f>ROUND(O133+X133+Y133,0)+GX133</f>
        <v>153535</v>
      </c>
      <c r="GN133">
        <f t="shared" si="103"/>
        <v>153535</v>
      </c>
      <c r="GO133">
        <f t="shared" si="104"/>
        <v>0</v>
      </c>
      <c r="GP133">
        <f t="shared" si="105"/>
        <v>0</v>
      </c>
      <c r="GR133">
        <v>0</v>
      </c>
      <c r="GS133">
        <v>3</v>
      </c>
      <c r="GT133">
        <v>0</v>
      </c>
      <c r="GU133" t="s">
        <v>3</v>
      </c>
      <c r="GV133">
        <f t="shared" si="106"/>
        <v>0</v>
      </c>
      <c r="GW133">
        <v>1</v>
      </c>
      <c r="GX133">
        <f>ROUND(HC133*I133,0)</f>
        <v>0</v>
      </c>
      <c r="HA133">
        <v>0</v>
      </c>
      <c r="HB133">
        <v>0</v>
      </c>
      <c r="HC133">
        <f t="shared" si="107"/>
        <v>0</v>
      </c>
      <c r="HE133" t="s">
        <v>3</v>
      </c>
      <c r="HF133" t="s">
        <v>3</v>
      </c>
      <c r="HM133" t="s">
        <v>3</v>
      </c>
      <c r="HN133" t="s">
        <v>145</v>
      </c>
      <c r="HO133" t="s">
        <v>146</v>
      </c>
      <c r="HP133" t="s">
        <v>143</v>
      </c>
      <c r="HQ133" t="s">
        <v>143</v>
      </c>
      <c r="HS133">
        <v>0</v>
      </c>
      <c r="IK133">
        <v>0</v>
      </c>
    </row>
    <row r="134" spans="1:255" x14ac:dyDescent="0.2">
      <c r="A134" s="2">
        <v>17</v>
      </c>
      <c r="B134" s="2">
        <v>1</v>
      </c>
      <c r="C134" s="2"/>
      <c r="D134" s="2"/>
      <c r="E134" s="2" t="s">
        <v>166</v>
      </c>
      <c r="F134" s="2" t="s">
        <v>167</v>
      </c>
      <c r="G134" s="2" t="s">
        <v>168</v>
      </c>
      <c r="H134" s="2" t="s">
        <v>113</v>
      </c>
      <c r="I134" s="2">
        <f>ROUND(ROUND(115.8*1.26,4),7)</f>
        <v>145.90799999999999</v>
      </c>
      <c r="J134" s="2">
        <v>0</v>
      </c>
      <c r="K134" s="2">
        <f>ROUND(ROUND(115.8*1.26,4),7)</f>
        <v>145.90799999999999</v>
      </c>
      <c r="L134" s="2"/>
      <c r="M134" s="2"/>
      <c r="N134" s="2"/>
      <c r="O134" s="2">
        <f>ROUND(CP134,2)</f>
        <v>15613.62</v>
      </c>
      <c r="P134" s="2">
        <f>ROUND(CQ134*I134,2)</f>
        <v>15613.62</v>
      </c>
      <c r="Q134" s="2">
        <f>ROUND(CR134*I134,2)</f>
        <v>0</v>
      </c>
      <c r="R134" s="2">
        <f>ROUND(CS134*I134,2)</f>
        <v>0</v>
      </c>
      <c r="S134" s="2">
        <f>ROUND(CT134*I134,2)</f>
        <v>0</v>
      </c>
      <c r="T134" s="2">
        <f>ROUND(CU134*I134,2)</f>
        <v>0</v>
      </c>
      <c r="U134" s="2">
        <f t="shared" si="87"/>
        <v>0</v>
      </c>
      <c r="V134" s="2">
        <f t="shared" si="88"/>
        <v>0</v>
      </c>
      <c r="W134" s="2">
        <f>ROUND(CX134*I134,2)</f>
        <v>4502.72</v>
      </c>
      <c r="X134" s="2">
        <f>ROUND(CY134,2)</f>
        <v>0</v>
      </c>
      <c r="Y134" s="2">
        <f>ROUND(CZ134,2)</f>
        <v>0</v>
      </c>
      <c r="Z134" s="2"/>
      <c r="AA134" s="2">
        <v>64881942</v>
      </c>
      <c r="AB134" s="2">
        <f t="shared" si="89"/>
        <v>107.01</v>
      </c>
      <c r="AC134" s="2">
        <f t="shared" si="90"/>
        <v>107.01</v>
      </c>
      <c r="AD134" s="2">
        <f>ROUND((((ET134)-(EU134))+AE134),2)</f>
        <v>0</v>
      </c>
      <c r="AE134" s="2">
        <f>ROUND((EU134),2)</f>
        <v>0</v>
      </c>
      <c r="AF134" s="2">
        <f>ROUND((EV134),2)</f>
        <v>0</v>
      </c>
      <c r="AG134" s="2">
        <f t="shared" si="91"/>
        <v>0</v>
      </c>
      <c r="AH134" s="2">
        <f>(EW134)</f>
        <v>0</v>
      </c>
      <c r="AI134" s="2">
        <f>(EX134)</f>
        <v>0</v>
      </c>
      <c r="AJ134" s="2">
        <f t="shared" si="92"/>
        <v>30.86</v>
      </c>
      <c r="AK134" s="2">
        <v>107.01</v>
      </c>
      <c r="AL134" s="2">
        <v>107.01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30.86</v>
      </c>
      <c r="AT134" s="2">
        <v>0</v>
      </c>
      <c r="AU134" s="2">
        <v>0</v>
      </c>
      <c r="AV134" s="2">
        <v>1</v>
      </c>
      <c r="AW134" s="2">
        <v>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3</v>
      </c>
      <c r="BI134" s="2">
        <v>1</v>
      </c>
      <c r="BJ134" s="2" t="s">
        <v>169</v>
      </c>
      <c r="BK134" s="2"/>
      <c r="BL134" s="2"/>
      <c r="BM134" s="2">
        <v>500001</v>
      </c>
      <c r="BN134" s="2">
        <v>0</v>
      </c>
      <c r="BO134" s="2" t="s">
        <v>3</v>
      </c>
      <c r="BP134" s="2">
        <v>0</v>
      </c>
      <c r="BQ134" s="2">
        <v>8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0</v>
      </c>
      <c r="CA134" s="2">
        <v>0</v>
      </c>
      <c r="CB134" s="2" t="s">
        <v>3</v>
      </c>
      <c r="CC134" s="2"/>
      <c r="CD134" s="2"/>
      <c r="CE134" s="2">
        <v>0</v>
      </c>
      <c r="CF134" s="2">
        <v>0</v>
      </c>
      <c r="CG134" s="2">
        <v>0</v>
      </c>
      <c r="CH134" s="2"/>
      <c r="CI134" s="2"/>
      <c r="CJ134" s="2"/>
      <c r="CK134" s="2"/>
      <c r="CL134" s="2"/>
      <c r="CM134" s="2">
        <v>0</v>
      </c>
      <c r="CN134" s="2" t="s">
        <v>3</v>
      </c>
      <c r="CO134" s="2">
        <v>0</v>
      </c>
      <c r="CP134" s="2">
        <f t="shared" si="93"/>
        <v>15613.62</v>
      </c>
      <c r="CQ134" s="2">
        <f t="shared" si="94"/>
        <v>107.01</v>
      </c>
      <c r="CR134" s="2">
        <f>(((ET134)*BB134-(EU134)*BS134)+AE134*BS134)</f>
        <v>0</v>
      </c>
      <c r="CS134" s="2">
        <f t="shared" si="95"/>
        <v>0</v>
      </c>
      <c r="CT134" s="2">
        <f t="shared" si="96"/>
        <v>0</v>
      </c>
      <c r="CU134" s="2">
        <f t="shared" si="97"/>
        <v>0</v>
      </c>
      <c r="CV134" s="2">
        <f t="shared" si="98"/>
        <v>0</v>
      </c>
      <c r="CW134" s="2">
        <f t="shared" si="99"/>
        <v>0</v>
      </c>
      <c r="CX134" s="2">
        <f t="shared" si="100"/>
        <v>30.86</v>
      </c>
      <c r="CY134" s="2">
        <f>0</f>
        <v>0</v>
      </c>
      <c r="CZ134" s="2">
        <f>0</f>
        <v>0</v>
      </c>
      <c r="DA134" s="2"/>
      <c r="DB134" s="2"/>
      <c r="DC134" s="2" t="s">
        <v>3</v>
      </c>
      <c r="DD134" s="2" t="s">
        <v>3</v>
      </c>
      <c r="DE134" s="2" t="s">
        <v>3</v>
      </c>
      <c r="DF134" s="2" t="s">
        <v>3</v>
      </c>
      <c r="DG134" s="2" t="s">
        <v>3</v>
      </c>
      <c r="DH134" s="2" t="s">
        <v>3</v>
      </c>
      <c r="DI134" s="2" t="s">
        <v>3</v>
      </c>
      <c r="DJ134" s="2" t="s">
        <v>3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1007</v>
      </c>
      <c r="DV134" s="2" t="s">
        <v>113</v>
      </c>
      <c r="DW134" s="2" t="s">
        <v>113</v>
      </c>
      <c r="DX134" s="2">
        <v>1</v>
      </c>
      <c r="DY134" s="2"/>
      <c r="DZ134" s="2" t="s">
        <v>3</v>
      </c>
      <c r="EA134" s="2" t="s">
        <v>3</v>
      </c>
      <c r="EB134" s="2" t="s">
        <v>3</v>
      </c>
      <c r="EC134" s="2" t="s">
        <v>3</v>
      </c>
      <c r="ED134" s="2"/>
      <c r="EE134" s="2">
        <v>56793266</v>
      </c>
      <c r="EF134" s="2">
        <v>8</v>
      </c>
      <c r="EG134" s="2" t="s">
        <v>115</v>
      </c>
      <c r="EH134" s="2">
        <v>0</v>
      </c>
      <c r="EI134" s="2" t="s">
        <v>3</v>
      </c>
      <c r="EJ134" s="2">
        <v>1</v>
      </c>
      <c r="EK134" s="2">
        <v>500001</v>
      </c>
      <c r="EL134" s="2" t="s">
        <v>116</v>
      </c>
      <c r="EM134" s="2" t="s">
        <v>117</v>
      </c>
      <c r="EN134" s="2"/>
      <c r="EO134" s="2" t="s">
        <v>3</v>
      </c>
      <c r="EP134" s="2"/>
      <c r="EQ134" s="2">
        <v>131072</v>
      </c>
      <c r="ER134" s="2">
        <v>107.01</v>
      </c>
      <c r="ES134" s="2">
        <v>107.01</v>
      </c>
      <c r="ET134" s="2">
        <v>0</v>
      </c>
      <c r="EU134" s="2">
        <v>0</v>
      </c>
      <c r="EV134" s="2">
        <v>0</v>
      </c>
      <c r="EW134" s="2">
        <v>0</v>
      </c>
      <c r="EX134" s="2">
        <v>0</v>
      </c>
      <c r="EY134" s="2">
        <v>0</v>
      </c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v>0</v>
      </c>
      <c r="FS134" s="2">
        <v>0</v>
      </c>
      <c r="FT134" s="2"/>
      <c r="FU134" s="2"/>
      <c r="FV134" s="2"/>
      <c r="FW134" s="2"/>
      <c r="FX134" s="2">
        <v>0</v>
      </c>
      <c r="FY134" s="2">
        <v>0</v>
      </c>
      <c r="FZ134" s="2"/>
      <c r="GA134" s="2" t="s">
        <v>3</v>
      </c>
      <c r="GB134" s="2"/>
      <c r="GC134" s="2"/>
      <c r="GD134" s="2">
        <v>1</v>
      </c>
      <c r="GE134" s="2"/>
      <c r="GF134" s="2">
        <v>269538237</v>
      </c>
      <c r="GG134" s="2">
        <v>2</v>
      </c>
      <c r="GH134" s="2">
        <v>1</v>
      </c>
      <c r="GI134" s="2">
        <v>-2</v>
      </c>
      <c r="GJ134" s="2">
        <v>0</v>
      </c>
      <c r="GK134" s="2">
        <v>0</v>
      </c>
      <c r="GL134" s="2">
        <f>ROUND(IF(AND(BH134=3,BI134=3,FS134&lt;&gt;0),P134,0),2)</f>
        <v>0</v>
      </c>
      <c r="GM134" s="2">
        <f>ROUND(O134+X134+Y134,2)+GX134</f>
        <v>15613.62</v>
      </c>
      <c r="GN134" s="2">
        <f t="shared" si="103"/>
        <v>15613.62</v>
      </c>
      <c r="GO134" s="2">
        <f t="shared" si="104"/>
        <v>0</v>
      </c>
      <c r="GP134" s="2">
        <f t="shared" si="105"/>
        <v>0</v>
      </c>
      <c r="GQ134" s="2"/>
      <c r="GR134" s="2">
        <v>0</v>
      </c>
      <c r="GS134" s="2">
        <v>3</v>
      </c>
      <c r="GT134" s="2">
        <v>0</v>
      </c>
      <c r="GU134" s="2" t="s">
        <v>3</v>
      </c>
      <c r="GV134" s="2">
        <f t="shared" si="106"/>
        <v>0</v>
      </c>
      <c r="GW134" s="2">
        <v>1</v>
      </c>
      <c r="GX134" s="2">
        <f>ROUND(HC134*I134,2)</f>
        <v>0</v>
      </c>
      <c r="GY134" s="2"/>
      <c r="GZ134" s="2"/>
      <c r="HA134" s="2">
        <v>0</v>
      </c>
      <c r="HB134" s="2">
        <v>0</v>
      </c>
      <c r="HC134" s="2">
        <f t="shared" si="107"/>
        <v>0</v>
      </c>
      <c r="HD134" s="2"/>
      <c r="HE134" s="2" t="s">
        <v>3</v>
      </c>
      <c r="HF134" s="2" t="s">
        <v>3</v>
      </c>
      <c r="HG134" s="2"/>
      <c r="HH134" s="2"/>
      <c r="HI134" s="2"/>
      <c r="HJ134" s="2"/>
      <c r="HK134" s="2"/>
      <c r="HL134" s="2"/>
      <c r="HM134" s="2" t="s">
        <v>3</v>
      </c>
      <c r="HN134" s="2" t="s">
        <v>3</v>
      </c>
      <c r="HO134" s="2" t="s">
        <v>3</v>
      </c>
      <c r="HP134" s="2" t="s">
        <v>3</v>
      </c>
      <c r="HQ134" s="2" t="s">
        <v>3</v>
      </c>
      <c r="HR134" s="2"/>
      <c r="HS134" s="2">
        <v>0</v>
      </c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>
        <v>17</v>
      </c>
      <c r="B135">
        <v>1</v>
      </c>
      <c r="E135" t="s">
        <v>166</v>
      </c>
      <c r="F135" t="s">
        <v>167</v>
      </c>
      <c r="G135" t="s">
        <v>168</v>
      </c>
      <c r="H135" t="s">
        <v>113</v>
      </c>
      <c r="I135">
        <f>ROUND(ROUND(115.8*1.26,4),7)</f>
        <v>145.90799999999999</v>
      </c>
      <c r="J135">
        <v>0</v>
      </c>
      <c r="K135">
        <f>ROUND(ROUND(115.8*1.26,4),7)</f>
        <v>145.90799999999999</v>
      </c>
      <c r="O135">
        <f>ROUND(CP135,0)</f>
        <v>313678</v>
      </c>
      <c r="P135">
        <f>ROUND(CQ135*I135,0)</f>
        <v>313678</v>
      </c>
      <c r="Q135">
        <f>ROUND(CR135*I135,0)</f>
        <v>0</v>
      </c>
      <c r="R135">
        <f>ROUND(CS135*I135,0)</f>
        <v>0</v>
      </c>
      <c r="S135">
        <f>ROUND(CT135*I135,0)</f>
        <v>0</v>
      </c>
      <c r="T135">
        <f>ROUND(CU135*I135,0)</f>
        <v>0</v>
      </c>
      <c r="U135">
        <f t="shared" si="87"/>
        <v>0</v>
      </c>
      <c r="V135">
        <f t="shared" si="88"/>
        <v>0</v>
      </c>
      <c r="W135">
        <f>ROUND(CX135*I135,0)</f>
        <v>4503</v>
      </c>
      <c r="X135">
        <f>ROUND(CY135,0)</f>
        <v>0</v>
      </c>
      <c r="Y135">
        <f>ROUND(CZ135,0)</f>
        <v>0</v>
      </c>
      <c r="AA135">
        <v>64881939</v>
      </c>
      <c r="AB135">
        <f t="shared" si="89"/>
        <v>107.01</v>
      </c>
      <c r="AC135">
        <f t="shared" si="90"/>
        <v>107.01</v>
      </c>
      <c r="AD135">
        <f>ROUND((((ET135)-(EU135))+AE135),2)</f>
        <v>0</v>
      </c>
      <c r="AE135">
        <f>ROUND((EU135),2)</f>
        <v>0</v>
      </c>
      <c r="AF135">
        <f>ROUND((EV135),2)</f>
        <v>0</v>
      </c>
      <c r="AG135">
        <f t="shared" si="91"/>
        <v>0</v>
      </c>
      <c r="AH135">
        <f>(EW135)</f>
        <v>0</v>
      </c>
      <c r="AI135">
        <f>(EX135)</f>
        <v>0</v>
      </c>
      <c r="AJ135">
        <f t="shared" si="92"/>
        <v>30.86</v>
      </c>
      <c r="AK135">
        <v>107.01</v>
      </c>
      <c r="AL135">
        <v>107.01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30.86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20.09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169</v>
      </c>
      <c r="BM135">
        <v>500001</v>
      </c>
      <c r="BN135">
        <v>0</v>
      </c>
      <c r="BO135" t="s">
        <v>167</v>
      </c>
      <c r="BP135">
        <v>1</v>
      </c>
      <c r="BQ135">
        <v>8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93"/>
        <v>313678</v>
      </c>
      <c r="CQ135">
        <f t="shared" si="94"/>
        <v>2149.8308999999999</v>
      </c>
      <c r="CR135">
        <f>(((ET135)*BB135-(EU135)*BS135)+AE135*BS135)</f>
        <v>0</v>
      </c>
      <c r="CS135">
        <f t="shared" si="95"/>
        <v>0</v>
      </c>
      <c r="CT135">
        <f t="shared" si="96"/>
        <v>0</v>
      </c>
      <c r="CU135">
        <f t="shared" si="97"/>
        <v>0</v>
      </c>
      <c r="CV135">
        <f t="shared" si="98"/>
        <v>0</v>
      </c>
      <c r="CW135">
        <f t="shared" si="99"/>
        <v>0</v>
      </c>
      <c r="CX135">
        <f t="shared" si="100"/>
        <v>30.86</v>
      </c>
      <c r="CY135">
        <f>0</f>
        <v>0</v>
      </c>
      <c r="CZ135">
        <f>0</f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1007</v>
      </c>
      <c r="DV135" t="s">
        <v>113</v>
      </c>
      <c r="DW135" t="s">
        <v>113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56793266</v>
      </c>
      <c r="EF135">
        <v>8</v>
      </c>
      <c r="EG135" t="s">
        <v>115</v>
      </c>
      <c r="EH135">
        <v>0</v>
      </c>
      <c r="EI135" t="s">
        <v>3</v>
      </c>
      <c r="EJ135">
        <v>1</v>
      </c>
      <c r="EK135">
        <v>500001</v>
      </c>
      <c r="EL135" t="s">
        <v>116</v>
      </c>
      <c r="EM135" t="s">
        <v>117</v>
      </c>
      <c r="EO135" t="s">
        <v>3</v>
      </c>
      <c r="EQ135">
        <v>131072</v>
      </c>
      <c r="ER135">
        <v>107.01</v>
      </c>
      <c r="ES135">
        <v>107.01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0</v>
      </c>
      <c r="FY135">
        <v>0</v>
      </c>
      <c r="GA135" t="s">
        <v>3</v>
      </c>
      <c r="GD135">
        <v>1</v>
      </c>
      <c r="GF135">
        <v>269538237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>ROUND(IF(AND(BH135=3,BI135=3,FS135&lt;&gt;0),P135,0),0)</f>
        <v>0</v>
      </c>
      <c r="GM135">
        <f>ROUND(O135+X135+Y135,0)+GX135</f>
        <v>313678</v>
      </c>
      <c r="GN135">
        <f t="shared" si="103"/>
        <v>313678</v>
      </c>
      <c r="GO135">
        <f t="shared" si="104"/>
        <v>0</v>
      </c>
      <c r="GP135">
        <f t="shared" si="105"/>
        <v>0</v>
      </c>
      <c r="GR135">
        <v>0</v>
      </c>
      <c r="GS135">
        <v>3</v>
      </c>
      <c r="GT135">
        <v>0</v>
      </c>
      <c r="GU135" t="s">
        <v>3</v>
      </c>
      <c r="GV135">
        <f t="shared" si="106"/>
        <v>0</v>
      </c>
      <c r="GW135">
        <v>1</v>
      </c>
      <c r="GX135">
        <f>ROUND(HC135*I135,0)</f>
        <v>0</v>
      </c>
      <c r="HA135">
        <v>0</v>
      </c>
      <c r="HB135">
        <v>0</v>
      </c>
      <c r="HC135">
        <f t="shared" si="107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7" spans="1:255" x14ac:dyDescent="0.2">
      <c r="A137" s="3">
        <v>51</v>
      </c>
      <c r="B137" s="3">
        <f>B120</f>
        <v>1</v>
      </c>
      <c r="C137" s="3">
        <f>A120</f>
        <v>4</v>
      </c>
      <c r="D137" s="3">
        <f>ROW(A120)</f>
        <v>120</v>
      </c>
      <c r="E137" s="3"/>
      <c r="F137" s="3" t="str">
        <f>IF(F120&lt;&gt;"",F120,"")</f>
        <v>4</v>
      </c>
      <c r="G137" s="3" t="str">
        <f>IF(G120&lt;&gt;"",G120,"")</f>
        <v>Щебеночное покрытие/ 248017–2021-ИЛО1-ПЗУ-ТЧ л.11,14/248017–2021-ИЛО1-ПЗУ-0,4,05</v>
      </c>
      <c r="H137" s="3">
        <v>0</v>
      </c>
      <c r="I137" s="3"/>
      <c r="J137" s="3"/>
      <c r="K137" s="3"/>
      <c r="L137" s="3"/>
      <c r="M137" s="3"/>
      <c r="N137" s="3"/>
      <c r="O137" s="3">
        <f t="shared" ref="O137:T137" si="108">ROUND(AB137,0)</f>
        <v>25340</v>
      </c>
      <c r="P137" s="3">
        <f t="shared" si="108"/>
        <v>18807</v>
      </c>
      <c r="Q137" s="3">
        <f t="shared" si="108"/>
        <v>5977</v>
      </c>
      <c r="R137" s="3">
        <f t="shared" si="108"/>
        <v>603</v>
      </c>
      <c r="S137" s="3">
        <f t="shared" si="108"/>
        <v>555</v>
      </c>
      <c r="T137" s="3">
        <f t="shared" si="108"/>
        <v>0</v>
      </c>
      <c r="U137" s="3">
        <f>AH137</f>
        <v>69.574404000000001</v>
      </c>
      <c r="V137" s="3">
        <f>AI137</f>
        <v>39.274307999999998</v>
      </c>
      <c r="W137" s="3">
        <f>ROUND(AJ137,0)</f>
        <v>4509</v>
      </c>
      <c r="X137" s="3">
        <f>ROUND(AK137,0)</f>
        <v>1530</v>
      </c>
      <c r="Y137" s="3">
        <f>ROUND(AL137,0)</f>
        <v>1394</v>
      </c>
      <c r="Z137" s="3"/>
      <c r="AA137" s="3"/>
      <c r="AB137" s="3">
        <f>ROUND(SUMIF(AA124:AA135,"=64881942",O124:O135),0)</f>
        <v>25340</v>
      </c>
      <c r="AC137" s="3">
        <f>ROUND(SUMIF(AA124:AA135,"=64881942",P124:P135),0)</f>
        <v>18807</v>
      </c>
      <c r="AD137" s="3">
        <f>ROUND(SUMIF(AA124:AA135,"=64881942",Q124:Q135),0)</f>
        <v>5977</v>
      </c>
      <c r="AE137" s="3">
        <f>ROUND(SUMIF(AA124:AA135,"=64881942",R124:R135),0)</f>
        <v>603</v>
      </c>
      <c r="AF137" s="3">
        <f>ROUND(SUMIF(AA124:AA135,"=64881942",S124:S135),0)</f>
        <v>555</v>
      </c>
      <c r="AG137" s="3">
        <f>ROUND(SUMIF(AA124:AA135,"=64881942",T124:T135),0)</f>
        <v>0</v>
      </c>
      <c r="AH137" s="3">
        <f>SUMIF(AA124:AA135,"=64881942",U124:U135)</f>
        <v>69.574404000000001</v>
      </c>
      <c r="AI137" s="3">
        <f>SUMIF(AA124:AA135,"=64881942",V124:V135)</f>
        <v>39.274307999999998</v>
      </c>
      <c r="AJ137" s="3">
        <f>ROUND(SUMIF(AA124:AA135,"=64881942",W124:W135),0)</f>
        <v>4509</v>
      </c>
      <c r="AK137" s="3">
        <f>ROUND(SUMIF(AA124:AA135,"=64881942",X124:X135),0)</f>
        <v>1530</v>
      </c>
      <c r="AL137" s="3">
        <f>ROUND(SUMIF(AA124:AA135,"=64881942",Y124:Y135),0)</f>
        <v>1394</v>
      </c>
      <c r="AM137" s="3"/>
      <c r="AN137" s="3"/>
      <c r="AO137" s="3">
        <f t="shared" ref="AO137:BD137" si="109">ROUND(BX137,0)</f>
        <v>0</v>
      </c>
      <c r="AP137" s="3">
        <f t="shared" si="109"/>
        <v>0</v>
      </c>
      <c r="AQ137" s="3">
        <f t="shared" si="109"/>
        <v>0</v>
      </c>
      <c r="AR137" s="3">
        <f t="shared" si="109"/>
        <v>28264</v>
      </c>
      <c r="AS137" s="3">
        <f t="shared" si="109"/>
        <v>28264</v>
      </c>
      <c r="AT137" s="3">
        <f t="shared" si="109"/>
        <v>0</v>
      </c>
      <c r="AU137" s="3">
        <f t="shared" si="109"/>
        <v>0</v>
      </c>
      <c r="AV137" s="3">
        <f t="shared" si="109"/>
        <v>18807</v>
      </c>
      <c r="AW137" s="3">
        <f t="shared" si="109"/>
        <v>18807</v>
      </c>
      <c r="AX137" s="3">
        <f t="shared" si="109"/>
        <v>0</v>
      </c>
      <c r="AY137" s="3">
        <f t="shared" si="109"/>
        <v>18807</v>
      </c>
      <c r="AZ137" s="3">
        <f t="shared" si="109"/>
        <v>0</v>
      </c>
      <c r="BA137" s="3">
        <f t="shared" si="109"/>
        <v>0</v>
      </c>
      <c r="BB137" s="3">
        <f t="shared" si="109"/>
        <v>0</v>
      </c>
      <c r="BC137" s="3">
        <f t="shared" si="109"/>
        <v>0</v>
      </c>
      <c r="BD137" s="3">
        <f t="shared" si="109"/>
        <v>500</v>
      </c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>
        <f>ROUND(SUMIF(AA124:AA135,"=64881942",FQ124:FQ135),0)</f>
        <v>0</v>
      </c>
      <c r="BY137" s="3">
        <f>ROUND(SUMIF(AA124:AA135,"=64881942",FR124:FR135),0)</f>
        <v>0</v>
      </c>
      <c r="BZ137" s="3">
        <f>ROUND(SUMIF(AA124:AA135,"=64881942",GL124:GL135),0)</f>
        <v>0</v>
      </c>
      <c r="CA137" s="3">
        <f>ROUND(SUMIF(AA124:AA135,"=64881942",GM124:GM135),0)</f>
        <v>28264</v>
      </c>
      <c r="CB137" s="3">
        <f>ROUND(SUMIF(AA124:AA135,"=64881942",GN124:GN135),0)</f>
        <v>28264</v>
      </c>
      <c r="CC137" s="3">
        <f>ROUND(SUMIF(AA124:AA135,"=64881942",GO124:GO135),0)</f>
        <v>0</v>
      </c>
      <c r="CD137" s="3">
        <f>ROUND(SUMIF(AA124:AA135,"=64881942",GP124:GP135),0)</f>
        <v>0</v>
      </c>
      <c r="CE137" s="3">
        <f>AC137-BX137</f>
        <v>18807</v>
      </c>
      <c r="CF137" s="3">
        <f>AC137-BY137</f>
        <v>18807</v>
      </c>
      <c r="CG137" s="3">
        <f>BX137-BZ137</f>
        <v>0</v>
      </c>
      <c r="CH137" s="3">
        <f>AC137-BX137-BY137+BZ137</f>
        <v>18807</v>
      </c>
      <c r="CI137" s="3">
        <f>BY137-BZ137</f>
        <v>0</v>
      </c>
      <c r="CJ137" s="3">
        <f>ROUND(SUMIF(AA124:AA135,"=64881942",GX124:GX135),0)</f>
        <v>0</v>
      </c>
      <c r="CK137" s="3">
        <f>ROUND(SUMIF(AA124:AA135,"=64881942",GY124:GY135),0)</f>
        <v>0</v>
      </c>
      <c r="CL137" s="3">
        <f>ROUND(SUMIF(AA124:AA135,"=64881942",GZ124:GZ135),0)</f>
        <v>0</v>
      </c>
      <c r="CM137" s="3">
        <f>ROUND(SUMIF(AA124:AA135,"=64881942",HD124:HD135),0)</f>
        <v>500</v>
      </c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4">
        <f t="shared" ref="DG137:DL137" si="110">ROUND(DT137,0)</f>
        <v>427972</v>
      </c>
      <c r="DH137" s="4">
        <f t="shared" si="110"/>
        <v>334972</v>
      </c>
      <c r="DI137" s="4">
        <f t="shared" si="110"/>
        <v>64712</v>
      </c>
      <c r="DJ137" s="4">
        <f t="shared" si="110"/>
        <v>26735</v>
      </c>
      <c r="DK137" s="4">
        <f t="shared" si="110"/>
        <v>28288</v>
      </c>
      <c r="DL137" s="4">
        <f t="shared" si="110"/>
        <v>0</v>
      </c>
      <c r="DM137" s="4">
        <f>DZ137</f>
        <v>69.574404000000001</v>
      </c>
      <c r="DN137" s="4">
        <f>EA137</f>
        <v>39.274307999999998</v>
      </c>
      <c r="DO137" s="4">
        <f>ROUND(EB137,0)</f>
        <v>4509</v>
      </c>
      <c r="DP137" s="4">
        <f>ROUND(EC137,0)</f>
        <v>77908</v>
      </c>
      <c r="DQ137" s="4">
        <f>ROUND(ED137,0)</f>
        <v>71019</v>
      </c>
      <c r="DR137" s="4"/>
      <c r="DS137" s="4"/>
      <c r="DT137" s="4">
        <f>ROUND(SUMIF(AA124:AA135,"=64881939",O124:O135),0)</f>
        <v>427972</v>
      </c>
      <c r="DU137" s="4">
        <f>ROUND(SUMIF(AA124:AA135,"=64881939",P124:P135),0)</f>
        <v>334972</v>
      </c>
      <c r="DV137" s="4">
        <f>ROUND(SUMIF(AA124:AA135,"=64881939",Q124:Q135),0)</f>
        <v>64712</v>
      </c>
      <c r="DW137" s="4">
        <f>ROUND(SUMIF(AA124:AA135,"=64881939",R124:R135),0)</f>
        <v>26735</v>
      </c>
      <c r="DX137" s="4">
        <f>ROUND(SUMIF(AA124:AA135,"=64881939",S124:S135),0)</f>
        <v>28288</v>
      </c>
      <c r="DY137" s="4">
        <f>ROUND(SUMIF(AA124:AA135,"=64881939",T124:T135),0)</f>
        <v>0</v>
      </c>
      <c r="DZ137" s="4">
        <f>SUMIF(AA124:AA135,"=64881939",U124:U135)</f>
        <v>69.574404000000001</v>
      </c>
      <c r="EA137" s="4">
        <f>SUMIF(AA124:AA135,"=64881939",V124:V135)</f>
        <v>39.274307999999998</v>
      </c>
      <c r="EB137" s="4">
        <f>ROUND(SUMIF(AA124:AA135,"=64881939",W124:W135),0)</f>
        <v>4509</v>
      </c>
      <c r="EC137" s="4">
        <f>ROUND(SUMIF(AA124:AA135,"=64881939",X124:X135),0)</f>
        <v>77908</v>
      </c>
      <c r="ED137" s="4">
        <f>ROUND(SUMIF(AA124:AA135,"=64881939",Y124:Y135),0)</f>
        <v>71019</v>
      </c>
      <c r="EE137" s="4"/>
      <c r="EF137" s="4"/>
      <c r="EG137" s="4">
        <f t="shared" ref="EG137:EV137" si="111">ROUND(FP137,0)</f>
        <v>0</v>
      </c>
      <c r="EH137" s="4">
        <f t="shared" si="111"/>
        <v>0</v>
      </c>
      <c r="EI137" s="4">
        <f t="shared" si="111"/>
        <v>0</v>
      </c>
      <c r="EJ137" s="4">
        <f t="shared" si="111"/>
        <v>576899</v>
      </c>
      <c r="EK137" s="4">
        <f t="shared" si="111"/>
        <v>576899</v>
      </c>
      <c r="EL137" s="4">
        <f t="shared" si="111"/>
        <v>0</v>
      </c>
      <c r="EM137" s="4">
        <f t="shared" si="111"/>
        <v>0</v>
      </c>
      <c r="EN137" s="4">
        <f t="shared" si="111"/>
        <v>334972</v>
      </c>
      <c r="EO137" s="4">
        <f t="shared" si="111"/>
        <v>334972</v>
      </c>
      <c r="EP137" s="4">
        <f t="shared" si="111"/>
        <v>0</v>
      </c>
      <c r="EQ137" s="4">
        <f t="shared" si="111"/>
        <v>334972</v>
      </c>
      <c r="ER137" s="4">
        <f t="shared" si="111"/>
        <v>0</v>
      </c>
      <c r="ES137" s="4">
        <f t="shared" si="111"/>
        <v>0</v>
      </c>
      <c r="ET137" s="4">
        <f t="shared" si="111"/>
        <v>0</v>
      </c>
      <c r="EU137" s="4">
        <f t="shared" si="111"/>
        <v>0</v>
      </c>
      <c r="EV137" s="4">
        <f t="shared" si="111"/>
        <v>8607</v>
      </c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>
        <f>ROUND(SUMIF(AA124:AA135,"=64881939",FQ124:FQ135),0)</f>
        <v>0</v>
      </c>
      <c r="FQ137" s="4">
        <f>ROUND(SUMIF(AA124:AA135,"=64881939",FR124:FR135),0)</f>
        <v>0</v>
      </c>
      <c r="FR137" s="4">
        <f>ROUND(SUMIF(AA124:AA135,"=64881939",GL124:GL135),0)</f>
        <v>0</v>
      </c>
      <c r="FS137" s="4">
        <f>ROUND(SUMIF(AA124:AA135,"=64881939",GM124:GM135),0)</f>
        <v>576899</v>
      </c>
      <c r="FT137" s="4">
        <f>ROUND(SUMIF(AA124:AA135,"=64881939",GN124:GN135),0)</f>
        <v>576899</v>
      </c>
      <c r="FU137" s="4">
        <f>ROUND(SUMIF(AA124:AA135,"=64881939",GO124:GO135),0)</f>
        <v>0</v>
      </c>
      <c r="FV137" s="4">
        <f>ROUND(SUMIF(AA124:AA135,"=64881939",GP124:GP135),0)</f>
        <v>0</v>
      </c>
      <c r="FW137" s="4">
        <f>DU137-FP137</f>
        <v>334972</v>
      </c>
      <c r="FX137" s="4">
        <f>DU137-FQ137</f>
        <v>334972</v>
      </c>
      <c r="FY137" s="4">
        <f>FP137-FR137</f>
        <v>0</v>
      </c>
      <c r="FZ137" s="4">
        <f>DU137-FP137-FQ137+FR137</f>
        <v>334972</v>
      </c>
      <c r="GA137" s="4">
        <f>FQ137-FR137</f>
        <v>0</v>
      </c>
      <c r="GB137" s="4">
        <f>ROUND(SUMIF(AA124:AA135,"=64881939",GX124:GX135),0)</f>
        <v>0</v>
      </c>
      <c r="GC137" s="4">
        <f>ROUND(SUMIF(AA124:AA135,"=64881939",GY124:GY135),0)</f>
        <v>0</v>
      </c>
      <c r="GD137" s="4">
        <f>ROUND(SUMIF(AA124:AA135,"=64881939",GZ124:GZ135),0)</f>
        <v>0</v>
      </c>
      <c r="GE137" s="4">
        <f>ROUND(SUMIF(AA124:AA135,"=64881939",HD124:HD135),0)</f>
        <v>8607</v>
      </c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>
        <v>0</v>
      </c>
    </row>
    <row r="139" spans="1:255" x14ac:dyDescent="0.2">
      <c r="A139" s="5">
        <v>50</v>
      </c>
      <c r="B139" s="5">
        <v>0</v>
      </c>
      <c r="C139" s="5">
        <v>0</v>
      </c>
      <c r="D139" s="5">
        <v>1</v>
      </c>
      <c r="E139" s="5">
        <v>201</v>
      </c>
      <c r="F139" s="5">
        <f>ROUND(Source!O137,O139)</f>
        <v>25340</v>
      </c>
      <c r="G139" s="5" t="s">
        <v>55</v>
      </c>
      <c r="H139" s="5" t="s">
        <v>56</v>
      </c>
      <c r="I139" s="5"/>
      <c r="J139" s="5"/>
      <c r="K139" s="5">
        <v>201</v>
      </c>
      <c r="L139" s="5">
        <v>1</v>
      </c>
      <c r="M139" s="5">
        <v>3</v>
      </c>
      <c r="N139" s="5" t="s">
        <v>3</v>
      </c>
      <c r="O139" s="5">
        <v>0</v>
      </c>
      <c r="P139" s="5">
        <f>ROUND(Source!DG137,O139)</f>
        <v>427972</v>
      </c>
      <c r="Q139" s="5"/>
      <c r="R139" s="5"/>
      <c r="S139" s="5"/>
      <c r="T139" s="5"/>
      <c r="U139" s="5"/>
      <c r="V139" s="5"/>
      <c r="W139" s="5">
        <v>25339.54</v>
      </c>
      <c r="X139" s="5">
        <v>1</v>
      </c>
      <c r="Y139" s="5">
        <v>25339.54</v>
      </c>
      <c r="Z139" s="5">
        <v>427972</v>
      </c>
      <c r="AA139" s="5">
        <v>1</v>
      </c>
      <c r="AB139" s="5">
        <v>427972</v>
      </c>
    </row>
    <row r="140" spans="1:255" x14ac:dyDescent="0.2">
      <c r="A140" s="5">
        <v>50</v>
      </c>
      <c r="B140" s="5">
        <v>0</v>
      </c>
      <c r="C140" s="5">
        <v>0</v>
      </c>
      <c r="D140" s="5">
        <v>1</v>
      </c>
      <c r="E140" s="5">
        <v>202</v>
      </c>
      <c r="F140" s="5">
        <f>ROUND(Source!P137,O140)</f>
        <v>18807</v>
      </c>
      <c r="G140" s="5" t="s">
        <v>57</v>
      </c>
      <c r="H140" s="5" t="s">
        <v>58</v>
      </c>
      <c r="I140" s="5"/>
      <c r="J140" s="5"/>
      <c r="K140" s="5">
        <v>202</v>
      </c>
      <c r="L140" s="5">
        <v>2</v>
      </c>
      <c r="M140" s="5">
        <v>3</v>
      </c>
      <c r="N140" s="5" t="s">
        <v>3</v>
      </c>
      <c r="O140" s="5">
        <v>0</v>
      </c>
      <c r="P140" s="5">
        <f>ROUND(Source!DH137,O140)</f>
        <v>334972</v>
      </c>
      <c r="Q140" s="5"/>
      <c r="R140" s="5"/>
      <c r="S140" s="5"/>
      <c r="T140" s="5"/>
      <c r="U140" s="5"/>
      <c r="V140" s="5"/>
      <c r="W140" s="5">
        <v>18806.77</v>
      </c>
      <c r="X140" s="5">
        <v>1</v>
      </c>
      <c r="Y140" s="5">
        <v>18806.77</v>
      </c>
      <c r="Z140" s="5">
        <v>334972</v>
      </c>
      <c r="AA140" s="5">
        <v>1</v>
      </c>
      <c r="AB140" s="5">
        <v>334972</v>
      </c>
    </row>
    <row r="141" spans="1:255" x14ac:dyDescent="0.2">
      <c r="A141" s="5">
        <v>50</v>
      </c>
      <c r="B141" s="5">
        <v>0</v>
      </c>
      <c r="C141" s="5">
        <v>0</v>
      </c>
      <c r="D141" s="5">
        <v>1</v>
      </c>
      <c r="E141" s="5">
        <v>222</v>
      </c>
      <c r="F141" s="5">
        <f>ROUND(Source!AO137,O141)</f>
        <v>0</v>
      </c>
      <c r="G141" s="5" t="s">
        <v>59</v>
      </c>
      <c r="H141" s="5" t="s">
        <v>60</v>
      </c>
      <c r="I141" s="5"/>
      <c r="J141" s="5"/>
      <c r="K141" s="5">
        <v>222</v>
      </c>
      <c r="L141" s="5">
        <v>3</v>
      </c>
      <c r="M141" s="5">
        <v>3</v>
      </c>
      <c r="N141" s="5" t="s">
        <v>3</v>
      </c>
      <c r="O141" s="5">
        <v>0</v>
      </c>
      <c r="P141" s="5">
        <f>ROUND(Source!EG137,O141)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55" x14ac:dyDescent="0.2">
      <c r="A142" s="5">
        <v>50</v>
      </c>
      <c r="B142" s="5">
        <v>0</v>
      </c>
      <c r="C142" s="5">
        <v>0</v>
      </c>
      <c r="D142" s="5">
        <v>1</v>
      </c>
      <c r="E142" s="5">
        <v>225</v>
      </c>
      <c r="F142" s="5">
        <f>ROUND(Source!AV137,O142)</f>
        <v>18807</v>
      </c>
      <c r="G142" s="5" t="s">
        <v>61</v>
      </c>
      <c r="H142" s="5" t="s">
        <v>62</v>
      </c>
      <c r="I142" s="5"/>
      <c r="J142" s="5"/>
      <c r="K142" s="5">
        <v>225</v>
      </c>
      <c r="L142" s="5">
        <v>4</v>
      </c>
      <c r="M142" s="5">
        <v>3</v>
      </c>
      <c r="N142" s="5" t="s">
        <v>3</v>
      </c>
      <c r="O142" s="5">
        <v>0</v>
      </c>
      <c r="P142" s="5">
        <f>ROUND(Source!EN137,O142)</f>
        <v>334972</v>
      </c>
      <c r="Q142" s="5"/>
      <c r="R142" s="5"/>
      <c r="S142" s="5"/>
      <c r="T142" s="5"/>
      <c r="U142" s="5"/>
      <c r="V142" s="5"/>
      <c r="W142" s="5">
        <v>18806.77</v>
      </c>
      <c r="X142" s="5">
        <v>1</v>
      </c>
      <c r="Y142" s="5">
        <v>18806.77</v>
      </c>
      <c r="Z142" s="5">
        <v>334972</v>
      </c>
      <c r="AA142" s="5">
        <v>1</v>
      </c>
      <c r="AB142" s="5">
        <v>334972</v>
      </c>
    </row>
    <row r="143" spans="1:255" x14ac:dyDescent="0.2">
      <c r="A143" s="5">
        <v>50</v>
      </c>
      <c r="B143" s="5">
        <v>0</v>
      </c>
      <c r="C143" s="5">
        <v>0</v>
      </c>
      <c r="D143" s="5">
        <v>1</v>
      </c>
      <c r="E143" s="5">
        <v>226</v>
      </c>
      <c r="F143" s="5">
        <f>ROUND(Source!AW137,O143)</f>
        <v>18807</v>
      </c>
      <c r="G143" s="5" t="s">
        <v>63</v>
      </c>
      <c r="H143" s="5" t="s">
        <v>64</v>
      </c>
      <c r="I143" s="5"/>
      <c r="J143" s="5"/>
      <c r="K143" s="5">
        <v>226</v>
      </c>
      <c r="L143" s="5">
        <v>5</v>
      </c>
      <c r="M143" s="5">
        <v>3</v>
      </c>
      <c r="N143" s="5" t="s">
        <v>3</v>
      </c>
      <c r="O143" s="5">
        <v>0</v>
      </c>
      <c r="P143" s="5">
        <f>ROUND(Source!EO137,O143)</f>
        <v>334972</v>
      </c>
      <c r="Q143" s="5"/>
      <c r="R143" s="5"/>
      <c r="S143" s="5"/>
      <c r="T143" s="5"/>
      <c r="U143" s="5"/>
      <c r="V143" s="5"/>
      <c r="W143" s="5">
        <v>18806.77</v>
      </c>
      <c r="X143" s="5">
        <v>1</v>
      </c>
      <c r="Y143" s="5">
        <v>18806.77</v>
      </c>
      <c r="Z143" s="5">
        <v>334972</v>
      </c>
      <c r="AA143" s="5">
        <v>1</v>
      </c>
      <c r="AB143" s="5">
        <v>334972</v>
      </c>
    </row>
    <row r="144" spans="1:255" x14ac:dyDescent="0.2">
      <c r="A144" s="5">
        <v>50</v>
      </c>
      <c r="B144" s="5">
        <v>0</v>
      </c>
      <c r="C144" s="5">
        <v>0</v>
      </c>
      <c r="D144" s="5">
        <v>1</v>
      </c>
      <c r="E144" s="5">
        <v>227</v>
      </c>
      <c r="F144" s="5">
        <f>ROUND(Source!AX137,O144)</f>
        <v>0</v>
      </c>
      <c r="G144" s="5" t="s">
        <v>65</v>
      </c>
      <c r="H144" s="5" t="s">
        <v>66</v>
      </c>
      <c r="I144" s="5"/>
      <c r="J144" s="5"/>
      <c r="K144" s="5">
        <v>227</v>
      </c>
      <c r="L144" s="5">
        <v>6</v>
      </c>
      <c r="M144" s="5">
        <v>3</v>
      </c>
      <c r="N144" s="5" t="s">
        <v>3</v>
      </c>
      <c r="O144" s="5">
        <v>0</v>
      </c>
      <c r="P144" s="5">
        <f>ROUND(Source!EP137,O144)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228</v>
      </c>
      <c r="F145" s="5">
        <f>ROUND(Source!AY137,O145)</f>
        <v>18807</v>
      </c>
      <c r="G145" s="5" t="s">
        <v>67</v>
      </c>
      <c r="H145" s="5" t="s">
        <v>68</v>
      </c>
      <c r="I145" s="5"/>
      <c r="J145" s="5"/>
      <c r="K145" s="5">
        <v>228</v>
      </c>
      <c r="L145" s="5">
        <v>7</v>
      </c>
      <c r="M145" s="5">
        <v>3</v>
      </c>
      <c r="N145" s="5" t="s">
        <v>3</v>
      </c>
      <c r="O145" s="5">
        <v>0</v>
      </c>
      <c r="P145" s="5">
        <f>ROUND(Source!EQ137,O145)</f>
        <v>334972</v>
      </c>
      <c r="Q145" s="5"/>
      <c r="R145" s="5"/>
      <c r="S145" s="5"/>
      <c r="T145" s="5"/>
      <c r="U145" s="5"/>
      <c r="V145" s="5"/>
      <c r="W145" s="5">
        <v>18806.77</v>
      </c>
      <c r="X145" s="5">
        <v>1</v>
      </c>
      <c r="Y145" s="5">
        <v>18806.77</v>
      </c>
      <c r="Z145" s="5">
        <v>334972</v>
      </c>
      <c r="AA145" s="5">
        <v>1</v>
      </c>
      <c r="AB145" s="5">
        <v>334972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216</v>
      </c>
      <c r="F146" s="5">
        <f>ROUND(Source!AP137,O146)</f>
        <v>0</v>
      </c>
      <c r="G146" s="5" t="s">
        <v>69</v>
      </c>
      <c r="H146" s="5" t="s">
        <v>70</v>
      </c>
      <c r="I146" s="5"/>
      <c r="J146" s="5"/>
      <c r="K146" s="5">
        <v>216</v>
      </c>
      <c r="L146" s="5">
        <v>8</v>
      </c>
      <c r="M146" s="5">
        <v>3</v>
      </c>
      <c r="N146" s="5" t="s">
        <v>3</v>
      </c>
      <c r="O146" s="5">
        <v>0</v>
      </c>
      <c r="P146" s="5">
        <f>ROUND(Source!EH137,O146)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223</v>
      </c>
      <c r="F147" s="5">
        <f>ROUND(Source!AQ137,O147)</f>
        <v>0</v>
      </c>
      <c r="G147" s="5" t="s">
        <v>71</v>
      </c>
      <c r="H147" s="5" t="s">
        <v>72</v>
      </c>
      <c r="I147" s="5"/>
      <c r="J147" s="5"/>
      <c r="K147" s="5">
        <v>223</v>
      </c>
      <c r="L147" s="5">
        <v>9</v>
      </c>
      <c r="M147" s="5">
        <v>3</v>
      </c>
      <c r="N147" s="5" t="s">
        <v>3</v>
      </c>
      <c r="O147" s="5">
        <v>0</v>
      </c>
      <c r="P147" s="5">
        <f>ROUND(Source!EI137,O147)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229</v>
      </c>
      <c r="F148" s="5">
        <f>ROUND(Source!AZ137,O148)</f>
        <v>0</v>
      </c>
      <c r="G148" s="5" t="s">
        <v>73</v>
      </c>
      <c r="H148" s="5" t="s">
        <v>74</v>
      </c>
      <c r="I148" s="5"/>
      <c r="J148" s="5"/>
      <c r="K148" s="5">
        <v>229</v>
      </c>
      <c r="L148" s="5">
        <v>10</v>
      </c>
      <c r="M148" s="5">
        <v>3</v>
      </c>
      <c r="N148" s="5" t="s">
        <v>3</v>
      </c>
      <c r="O148" s="5">
        <v>0</v>
      </c>
      <c r="P148" s="5">
        <f>ROUND(Source!ER137,O148)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203</v>
      </c>
      <c r="F149" s="5">
        <f>ROUND(Source!Q137,O149)</f>
        <v>5977</v>
      </c>
      <c r="G149" s="5" t="s">
        <v>75</v>
      </c>
      <c r="H149" s="5" t="s">
        <v>76</v>
      </c>
      <c r="I149" s="5"/>
      <c r="J149" s="5"/>
      <c r="K149" s="5">
        <v>203</v>
      </c>
      <c r="L149" s="5">
        <v>11</v>
      </c>
      <c r="M149" s="5">
        <v>3</v>
      </c>
      <c r="N149" s="5" t="s">
        <v>3</v>
      </c>
      <c r="O149" s="5">
        <v>0</v>
      </c>
      <c r="P149" s="5">
        <f>ROUND(Source!DI137,O149)</f>
        <v>64712</v>
      </c>
      <c r="Q149" s="5"/>
      <c r="R149" s="5"/>
      <c r="S149" s="5"/>
      <c r="T149" s="5"/>
      <c r="U149" s="5"/>
      <c r="V149" s="5"/>
      <c r="W149" s="5">
        <v>5477.22</v>
      </c>
      <c r="X149" s="5">
        <v>1</v>
      </c>
      <c r="Y149" s="5">
        <v>5477.22</v>
      </c>
      <c r="Z149" s="5">
        <v>56105</v>
      </c>
      <c r="AA149" s="5">
        <v>1</v>
      </c>
      <c r="AB149" s="5">
        <v>56105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231</v>
      </c>
      <c r="F150" s="5">
        <f>ROUND(Source!BB137,O150)</f>
        <v>0</v>
      </c>
      <c r="G150" s="5" t="s">
        <v>77</v>
      </c>
      <c r="H150" s="5" t="s">
        <v>78</v>
      </c>
      <c r="I150" s="5"/>
      <c r="J150" s="5"/>
      <c r="K150" s="5">
        <v>231</v>
      </c>
      <c r="L150" s="5">
        <v>12</v>
      </c>
      <c r="M150" s="5">
        <v>3</v>
      </c>
      <c r="N150" s="5" t="s">
        <v>3</v>
      </c>
      <c r="O150" s="5">
        <v>0</v>
      </c>
      <c r="P150" s="5">
        <f>ROUND(Source!ET137,O150)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204</v>
      </c>
      <c r="F151" s="5">
        <f>ROUND(Source!R137,O151)</f>
        <v>603</v>
      </c>
      <c r="G151" s="5" t="s">
        <v>79</v>
      </c>
      <c r="H151" s="5" t="s">
        <v>80</v>
      </c>
      <c r="I151" s="5"/>
      <c r="J151" s="5"/>
      <c r="K151" s="5">
        <v>204</v>
      </c>
      <c r="L151" s="5">
        <v>13</v>
      </c>
      <c r="M151" s="5">
        <v>3</v>
      </c>
      <c r="N151" s="5" t="s">
        <v>3</v>
      </c>
      <c r="O151" s="5">
        <v>0</v>
      </c>
      <c r="P151" s="5">
        <f>ROUND(Source!DJ137,O151)</f>
        <v>26735</v>
      </c>
      <c r="Q151" s="5"/>
      <c r="R151" s="5"/>
      <c r="S151" s="5"/>
      <c r="T151" s="5"/>
      <c r="U151" s="5"/>
      <c r="V151" s="5"/>
      <c r="W151" s="5">
        <v>485.20000000000005</v>
      </c>
      <c r="X151" s="5">
        <v>1</v>
      </c>
      <c r="Y151" s="5">
        <v>485.20000000000005</v>
      </c>
      <c r="Z151" s="5">
        <v>24711</v>
      </c>
      <c r="AA151" s="5">
        <v>1</v>
      </c>
      <c r="AB151" s="5">
        <v>24711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205</v>
      </c>
      <c r="F152" s="5">
        <f>ROUND(Source!S137,O152)</f>
        <v>555</v>
      </c>
      <c r="G152" s="5" t="s">
        <v>81</v>
      </c>
      <c r="H152" s="5" t="s">
        <v>82</v>
      </c>
      <c r="I152" s="5"/>
      <c r="J152" s="5"/>
      <c r="K152" s="5">
        <v>205</v>
      </c>
      <c r="L152" s="5">
        <v>14</v>
      </c>
      <c r="M152" s="5">
        <v>3</v>
      </c>
      <c r="N152" s="5" t="s">
        <v>3</v>
      </c>
      <c r="O152" s="5">
        <v>0</v>
      </c>
      <c r="P152" s="5">
        <f>ROUND(Source!DK137,O152)</f>
        <v>28288</v>
      </c>
      <c r="Q152" s="5"/>
      <c r="R152" s="5"/>
      <c r="S152" s="5"/>
      <c r="T152" s="5"/>
      <c r="U152" s="5"/>
      <c r="V152" s="5"/>
      <c r="W152" s="5">
        <v>555.42000000000007</v>
      </c>
      <c r="X152" s="5">
        <v>1</v>
      </c>
      <c r="Y152" s="5">
        <v>555.42000000000007</v>
      </c>
      <c r="Z152" s="5">
        <v>28288</v>
      </c>
      <c r="AA152" s="5">
        <v>1</v>
      </c>
      <c r="AB152" s="5">
        <v>28288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232</v>
      </c>
      <c r="F153" s="5">
        <f>ROUND(Source!BC137,O153)</f>
        <v>0</v>
      </c>
      <c r="G153" s="5" t="s">
        <v>83</v>
      </c>
      <c r="H153" s="5" t="s">
        <v>84</v>
      </c>
      <c r="I153" s="5"/>
      <c r="J153" s="5"/>
      <c r="K153" s="5">
        <v>232</v>
      </c>
      <c r="L153" s="5">
        <v>15</v>
      </c>
      <c r="M153" s="5">
        <v>3</v>
      </c>
      <c r="N153" s="5" t="s">
        <v>3</v>
      </c>
      <c r="O153" s="5">
        <v>0</v>
      </c>
      <c r="P153" s="5">
        <f>ROUND(Source!EU137,O153)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214</v>
      </c>
      <c r="F154" s="5">
        <f>ROUND(Source!AS137,O154)</f>
        <v>28264</v>
      </c>
      <c r="G154" s="5" t="s">
        <v>85</v>
      </c>
      <c r="H154" s="5" t="s">
        <v>86</v>
      </c>
      <c r="I154" s="5"/>
      <c r="J154" s="5"/>
      <c r="K154" s="5">
        <v>214</v>
      </c>
      <c r="L154" s="5">
        <v>16</v>
      </c>
      <c r="M154" s="5">
        <v>3</v>
      </c>
      <c r="N154" s="5" t="s">
        <v>3</v>
      </c>
      <c r="O154" s="5">
        <v>0</v>
      </c>
      <c r="P154" s="5">
        <f>ROUND(Source!EK137,O154)</f>
        <v>576899</v>
      </c>
      <c r="Q154" s="5"/>
      <c r="R154" s="5"/>
      <c r="S154" s="5"/>
      <c r="T154" s="5"/>
      <c r="U154" s="5"/>
      <c r="V154" s="5"/>
      <c r="W154" s="5">
        <v>28263.68</v>
      </c>
      <c r="X154" s="5">
        <v>1</v>
      </c>
      <c r="Y154" s="5">
        <v>28263.68</v>
      </c>
      <c r="Z154" s="5">
        <v>576899</v>
      </c>
      <c r="AA154" s="5">
        <v>1</v>
      </c>
      <c r="AB154" s="5">
        <v>576899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215</v>
      </c>
      <c r="F155" s="5">
        <f>ROUND(Source!AT137,O155)</f>
        <v>0</v>
      </c>
      <c r="G155" s="5" t="s">
        <v>87</v>
      </c>
      <c r="H155" s="5" t="s">
        <v>88</v>
      </c>
      <c r="I155" s="5"/>
      <c r="J155" s="5"/>
      <c r="K155" s="5">
        <v>215</v>
      </c>
      <c r="L155" s="5">
        <v>17</v>
      </c>
      <c r="M155" s="5">
        <v>3</v>
      </c>
      <c r="N155" s="5" t="s">
        <v>3</v>
      </c>
      <c r="O155" s="5">
        <v>0</v>
      </c>
      <c r="P155" s="5">
        <f>ROUND(Source!EL137,O155)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217</v>
      </c>
      <c r="F156" s="5">
        <f>ROUND(Source!AU137,O156)</f>
        <v>0</v>
      </c>
      <c r="G156" s="5" t="s">
        <v>89</v>
      </c>
      <c r="H156" s="5" t="s">
        <v>90</v>
      </c>
      <c r="I156" s="5"/>
      <c r="J156" s="5"/>
      <c r="K156" s="5">
        <v>217</v>
      </c>
      <c r="L156" s="5">
        <v>18</v>
      </c>
      <c r="M156" s="5">
        <v>3</v>
      </c>
      <c r="N156" s="5" t="s">
        <v>3</v>
      </c>
      <c r="O156" s="5">
        <v>0</v>
      </c>
      <c r="P156" s="5">
        <f>ROUND(Source!EM137,O156)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230</v>
      </c>
      <c r="F157" s="5">
        <f>ROUND(Source!BA137,O157)</f>
        <v>0</v>
      </c>
      <c r="G157" s="5" t="s">
        <v>91</v>
      </c>
      <c r="H157" s="5" t="s">
        <v>92</v>
      </c>
      <c r="I157" s="5"/>
      <c r="J157" s="5"/>
      <c r="K157" s="5">
        <v>230</v>
      </c>
      <c r="L157" s="5">
        <v>19</v>
      </c>
      <c r="M157" s="5">
        <v>3</v>
      </c>
      <c r="N157" s="5" t="s">
        <v>3</v>
      </c>
      <c r="O157" s="5">
        <v>0</v>
      </c>
      <c r="P157" s="5">
        <f>ROUND(Source!ES137,O157)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206</v>
      </c>
      <c r="F158" s="5">
        <f>ROUND(Source!T137,O158)</f>
        <v>0</v>
      </c>
      <c r="G158" s="5" t="s">
        <v>93</v>
      </c>
      <c r="H158" s="5" t="s">
        <v>94</v>
      </c>
      <c r="I158" s="5"/>
      <c r="J158" s="5"/>
      <c r="K158" s="5">
        <v>206</v>
      </c>
      <c r="L158" s="5">
        <v>20</v>
      </c>
      <c r="M158" s="5">
        <v>3</v>
      </c>
      <c r="N158" s="5" t="s">
        <v>3</v>
      </c>
      <c r="O158" s="5">
        <v>0</v>
      </c>
      <c r="P158" s="5">
        <f>ROUND(Source!DL137,O158)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207</v>
      </c>
      <c r="F159" s="5">
        <f>ROUND(Source!U137,O159)</f>
        <v>69.574404000000001</v>
      </c>
      <c r="G159" s="5" t="s">
        <v>95</v>
      </c>
      <c r="H159" s="5" t="s">
        <v>96</v>
      </c>
      <c r="I159" s="5"/>
      <c r="J159" s="5"/>
      <c r="K159" s="5">
        <v>207</v>
      </c>
      <c r="L159" s="5">
        <v>21</v>
      </c>
      <c r="M159" s="5">
        <v>3</v>
      </c>
      <c r="N159" s="5" t="s">
        <v>3</v>
      </c>
      <c r="O159" s="5">
        <v>7</v>
      </c>
      <c r="P159" s="5">
        <f>ROUND(Source!DM137,O159)</f>
        <v>69.574404000000001</v>
      </c>
      <c r="Q159" s="5"/>
      <c r="R159" s="5"/>
      <c r="S159" s="5"/>
      <c r="T159" s="5"/>
      <c r="U159" s="5"/>
      <c r="V159" s="5"/>
      <c r="W159" s="5">
        <v>69.574404000000001</v>
      </c>
      <c r="X159" s="5">
        <v>1</v>
      </c>
      <c r="Y159" s="5">
        <v>69.574404000000001</v>
      </c>
      <c r="Z159" s="5">
        <v>69.574404000000001</v>
      </c>
      <c r="AA159" s="5">
        <v>1</v>
      </c>
      <c r="AB159" s="5">
        <v>69.574404000000001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208</v>
      </c>
      <c r="F160" s="5">
        <f>ROUND(Source!V137,O160)</f>
        <v>39.274307999999998</v>
      </c>
      <c r="G160" s="5" t="s">
        <v>97</v>
      </c>
      <c r="H160" s="5" t="s">
        <v>98</v>
      </c>
      <c r="I160" s="5"/>
      <c r="J160" s="5"/>
      <c r="K160" s="5">
        <v>208</v>
      </c>
      <c r="L160" s="5">
        <v>22</v>
      </c>
      <c r="M160" s="5">
        <v>3</v>
      </c>
      <c r="N160" s="5" t="s">
        <v>3</v>
      </c>
      <c r="O160" s="5">
        <v>7</v>
      </c>
      <c r="P160" s="5">
        <f>ROUND(Source!DN137,O160)</f>
        <v>39.274307999999998</v>
      </c>
      <c r="Q160" s="5"/>
      <c r="R160" s="5"/>
      <c r="S160" s="5"/>
      <c r="T160" s="5"/>
      <c r="U160" s="5"/>
      <c r="V160" s="5"/>
      <c r="W160" s="5">
        <v>39.274307999999998</v>
      </c>
      <c r="X160" s="5">
        <v>1</v>
      </c>
      <c r="Y160" s="5">
        <v>39.274307999999998</v>
      </c>
      <c r="Z160" s="5">
        <v>39.274307999999998</v>
      </c>
      <c r="AA160" s="5">
        <v>1</v>
      </c>
      <c r="AB160" s="5">
        <v>39.274307999999998</v>
      </c>
    </row>
    <row r="161" spans="1:255" x14ac:dyDescent="0.2">
      <c r="A161" s="5">
        <v>50</v>
      </c>
      <c r="B161" s="5">
        <v>0</v>
      </c>
      <c r="C161" s="5">
        <v>0</v>
      </c>
      <c r="D161" s="5">
        <v>1</v>
      </c>
      <c r="E161" s="5">
        <v>209</v>
      </c>
      <c r="F161" s="5">
        <f>ROUND(Source!W137,O161)</f>
        <v>4509</v>
      </c>
      <c r="G161" s="5" t="s">
        <v>99</v>
      </c>
      <c r="H161" s="5" t="s">
        <v>100</v>
      </c>
      <c r="I161" s="5"/>
      <c r="J161" s="5"/>
      <c r="K161" s="5">
        <v>209</v>
      </c>
      <c r="L161" s="5">
        <v>23</v>
      </c>
      <c r="M161" s="5">
        <v>3</v>
      </c>
      <c r="N161" s="5" t="s">
        <v>3</v>
      </c>
      <c r="O161" s="5">
        <v>0</v>
      </c>
      <c r="P161" s="5">
        <f>ROUND(Source!DO137,O161)</f>
        <v>4509</v>
      </c>
      <c r="Q161" s="5"/>
      <c r="R161" s="5"/>
      <c r="S161" s="5"/>
      <c r="T161" s="5"/>
      <c r="U161" s="5"/>
      <c r="V161" s="5"/>
      <c r="W161" s="5">
        <v>4508.51</v>
      </c>
      <c r="X161" s="5">
        <v>1</v>
      </c>
      <c r="Y161" s="5">
        <v>4508.51</v>
      </c>
      <c r="Z161" s="5">
        <v>4509</v>
      </c>
      <c r="AA161" s="5">
        <v>1</v>
      </c>
      <c r="AB161" s="5">
        <v>4509</v>
      </c>
    </row>
    <row r="162" spans="1:255" x14ac:dyDescent="0.2">
      <c r="A162" s="5">
        <v>50</v>
      </c>
      <c r="B162" s="5">
        <v>0</v>
      </c>
      <c r="C162" s="5">
        <v>0</v>
      </c>
      <c r="D162" s="5">
        <v>1</v>
      </c>
      <c r="E162" s="5">
        <v>233</v>
      </c>
      <c r="F162" s="5">
        <f>ROUND(Source!BD137,O162)</f>
        <v>500</v>
      </c>
      <c r="G162" s="5" t="s">
        <v>101</v>
      </c>
      <c r="H162" s="5" t="s">
        <v>102</v>
      </c>
      <c r="I162" s="5"/>
      <c r="J162" s="5"/>
      <c r="K162" s="5">
        <v>233</v>
      </c>
      <c r="L162" s="5">
        <v>24</v>
      </c>
      <c r="M162" s="5">
        <v>3</v>
      </c>
      <c r="N162" s="5" t="s">
        <v>3</v>
      </c>
      <c r="O162" s="5">
        <v>0</v>
      </c>
      <c r="P162" s="5">
        <f>ROUND(Source!EV137,O162)</f>
        <v>8607</v>
      </c>
      <c r="Q162" s="5"/>
      <c r="R162" s="5"/>
      <c r="S162" s="5"/>
      <c r="T162" s="5"/>
      <c r="U162" s="5"/>
      <c r="V162" s="5"/>
      <c r="W162" s="5">
        <v>500.13</v>
      </c>
      <c r="X162" s="5">
        <v>1</v>
      </c>
      <c r="Y162" s="5">
        <v>500.13</v>
      </c>
      <c r="Z162" s="5">
        <v>8607</v>
      </c>
      <c r="AA162" s="5">
        <v>1</v>
      </c>
      <c r="AB162" s="5">
        <v>8607</v>
      </c>
    </row>
    <row r="163" spans="1:255" x14ac:dyDescent="0.2">
      <c r="A163" s="5">
        <v>50</v>
      </c>
      <c r="B163" s="5">
        <v>0</v>
      </c>
      <c r="C163" s="5">
        <v>0</v>
      </c>
      <c r="D163" s="5">
        <v>1</v>
      </c>
      <c r="E163" s="5">
        <v>210</v>
      </c>
      <c r="F163" s="5">
        <f>ROUND(Source!X137,O163)</f>
        <v>1530</v>
      </c>
      <c r="G163" s="5" t="s">
        <v>103</v>
      </c>
      <c r="H163" s="5" t="s">
        <v>104</v>
      </c>
      <c r="I163" s="5"/>
      <c r="J163" s="5"/>
      <c r="K163" s="5">
        <v>210</v>
      </c>
      <c r="L163" s="5">
        <v>25</v>
      </c>
      <c r="M163" s="5">
        <v>3</v>
      </c>
      <c r="N163" s="5" t="s">
        <v>3</v>
      </c>
      <c r="O163" s="5">
        <v>0</v>
      </c>
      <c r="P163" s="5">
        <f>ROUND(Source!DP137,O163)</f>
        <v>77908</v>
      </c>
      <c r="Q163" s="5"/>
      <c r="R163" s="5"/>
      <c r="S163" s="5"/>
      <c r="T163" s="5"/>
      <c r="U163" s="5"/>
      <c r="V163" s="5"/>
      <c r="W163" s="5">
        <v>1529.71</v>
      </c>
      <c r="X163" s="5">
        <v>1</v>
      </c>
      <c r="Y163" s="5">
        <v>1529.71</v>
      </c>
      <c r="Z163" s="5">
        <v>77908</v>
      </c>
      <c r="AA163" s="5">
        <v>1</v>
      </c>
      <c r="AB163" s="5">
        <v>77908</v>
      </c>
    </row>
    <row r="164" spans="1:255" x14ac:dyDescent="0.2">
      <c r="A164" s="5">
        <v>50</v>
      </c>
      <c r="B164" s="5">
        <v>0</v>
      </c>
      <c r="C164" s="5">
        <v>0</v>
      </c>
      <c r="D164" s="5">
        <v>1</v>
      </c>
      <c r="E164" s="5">
        <v>211</v>
      </c>
      <c r="F164" s="5">
        <f>ROUND(Source!Y137,O164)</f>
        <v>1394</v>
      </c>
      <c r="G164" s="5" t="s">
        <v>105</v>
      </c>
      <c r="H164" s="5" t="s">
        <v>106</v>
      </c>
      <c r="I164" s="5"/>
      <c r="J164" s="5"/>
      <c r="K164" s="5">
        <v>211</v>
      </c>
      <c r="L164" s="5">
        <v>26</v>
      </c>
      <c r="M164" s="5">
        <v>3</v>
      </c>
      <c r="N164" s="5" t="s">
        <v>3</v>
      </c>
      <c r="O164" s="5">
        <v>0</v>
      </c>
      <c r="P164" s="5">
        <f>ROUND(Source!DQ137,O164)</f>
        <v>71019</v>
      </c>
      <c r="Q164" s="5"/>
      <c r="R164" s="5"/>
      <c r="S164" s="5"/>
      <c r="T164" s="5"/>
      <c r="U164" s="5"/>
      <c r="V164" s="5"/>
      <c r="W164" s="5">
        <v>1394.43</v>
      </c>
      <c r="X164" s="5">
        <v>1</v>
      </c>
      <c r="Y164" s="5">
        <v>1394.43</v>
      </c>
      <c r="Z164" s="5">
        <v>71019</v>
      </c>
      <c r="AA164" s="5">
        <v>1</v>
      </c>
      <c r="AB164" s="5">
        <v>71019</v>
      </c>
    </row>
    <row r="165" spans="1:255" x14ac:dyDescent="0.2">
      <c r="A165" s="5">
        <v>50</v>
      </c>
      <c r="B165" s="5">
        <v>0</v>
      </c>
      <c r="C165" s="5">
        <v>0</v>
      </c>
      <c r="D165" s="5">
        <v>1</v>
      </c>
      <c r="E165" s="5">
        <v>224</v>
      </c>
      <c r="F165" s="5">
        <f>ROUND(Source!AR137,O165)</f>
        <v>28264</v>
      </c>
      <c r="G165" s="5" t="s">
        <v>107</v>
      </c>
      <c r="H165" s="5" t="s">
        <v>108</v>
      </c>
      <c r="I165" s="5"/>
      <c r="J165" s="5"/>
      <c r="K165" s="5">
        <v>224</v>
      </c>
      <c r="L165" s="5">
        <v>27</v>
      </c>
      <c r="M165" s="5">
        <v>3</v>
      </c>
      <c r="N165" s="5" t="s">
        <v>3</v>
      </c>
      <c r="O165" s="5">
        <v>0</v>
      </c>
      <c r="P165" s="5">
        <f>ROUND(Source!EJ137,O165)</f>
        <v>576899</v>
      </c>
      <c r="Q165" s="5"/>
      <c r="R165" s="5"/>
      <c r="S165" s="5"/>
      <c r="T165" s="5"/>
      <c r="U165" s="5"/>
      <c r="V165" s="5"/>
      <c r="W165" s="5">
        <v>28263.68</v>
      </c>
      <c r="X165" s="5">
        <v>1</v>
      </c>
      <c r="Y165" s="5">
        <v>28263.68</v>
      </c>
      <c r="Z165" s="5">
        <v>576899</v>
      </c>
      <c r="AA165" s="5">
        <v>1</v>
      </c>
      <c r="AB165" s="5">
        <v>576899</v>
      </c>
    </row>
    <row r="167" spans="1:255" x14ac:dyDescent="0.2">
      <c r="A167" s="1">
        <v>4</v>
      </c>
      <c r="B167" s="1">
        <v>1</v>
      </c>
      <c r="C167" s="1"/>
      <c r="D167" s="1">
        <f>ROW(A231)</f>
        <v>231</v>
      </c>
      <c r="E167" s="1"/>
      <c r="F167" s="1" t="s">
        <v>147</v>
      </c>
      <c r="G167" s="1" t="s">
        <v>170</v>
      </c>
      <c r="H167" s="1" t="s">
        <v>3</v>
      </c>
      <c r="I167" s="1">
        <v>0</v>
      </c>
      <c r="J167" s="1"/>
      <c r="K167" s="1">
        <v>-1</v>
      </c>
      <c r="L167" s="1"/>
      <c r="M167" s="1" t="s">
        <v>3</v>
      </c>
      <c r="N167" s="1"/>
      <c r="O167" s="1"/>
      <c r="P167" s="1"/>
      <c r="Q167" s="1"/>
      <c r="R167" s="1"/>
      <c r="S167" s="1">
        <v>0</v>
      </c>
      <c r="T167" s="1">
        <v>0</v>
      </c>
      <c r="U167" s="1" t="s">
        <v>3</v>
      </c>
      <c r="V167" s="1">
        <v>9</v>
      </c>
      <c r="W167" s="1"/>
      <c r="X167" s="1"/>
      <c r="Y167" s="1"/>
      <c r="Z167" s="1"/>
      <c r="AA167" s="1"/>
      <c r="AB167" s="1" t="s">
        <v>3</v>
      </c>
      <c r="AC167" s="1" t="s">
        <v>3</v>
      </c>
      <c r="AD167" s="1" t="s">
        <v>3</v>
      </c>
      <c r="AE167" s="1" t="s">
        <v>3</v>
      </c>
      <c r="AF167" s="1" t="s">
        <v>3</v>
      </c>
      <c r="AG167" s="1" t="s">
        <v>3</v>
      </c>
      <c r="AH167" s="1"/>
      <c r="AI167" s="1"/>
      <c r="AJ167" s="1"/>
      <c r="AK167" s="1"/>
      <c r="AL167" s="1"/>
      <c r="AM167" s="1"/>
      <c r="AN167" s="1"/>
      <c r="AO167" s="1"/>
      <c r="AP167" s="1" t="s">
        <v>3</v>
      </c>
      <c r="AQ167" s="1" t="s">
        <v>3</v>
      </c>
      <c r="AR167" s="1" t="s">
        <v>3</v>
      </c>
      <c r="AS167" s="1"/>
      <c r="AT167" s="1"/>
      <c r="AU167" s="1"/>
      <c r="AV167" s="1"/>
      <c r="AW167" s="1"/>
      <c r="AX167" s="1"/>
      <c r="AY167" s="1"/>
      <c r="AZ167" s="1" t="s">
        <v>3</v>
      </c>
      <c r="BA167" s="1"/>
      <c r="BB167" s="1" t="s">
        <v>3</v>
      </c>
      <c r="BC167" s="1" t="s">
        <v>3</v>
      </c>
      <c r="BD167" s="1" t="s">
        <v>3</v>
      </c>
      <c r="BE167" s="1" t="s">
        <v>3</v>
      </c>
      <c r="BF167" s="1" t="s">
        <v>3</v>
      </c>
      <c r="BG167" s="1" t="s">
        <v>3</v>
      </c>
      <c r="BH167" s="1" t="s">
        <v>3</v>
      </c>
      <c r="BI167" s="1" t="s">
        <v>3</v>
      </c>
      <c r="BJ167" s="1" t="s">
        <v>3</v>
      </c>
      <c r="BK167" s="1" t="s">
        <v>3</v>
      </c>
      <c r="BL167" s="1" t="s">
        <v>3</v>
      </c>
      <c r="BM167" s="1" t="s">
        <v>3</v>
      </c>
      <c r="BN167" s="1" t="s">
        <v>3</v>
      </c>
      <c r="BO167" s="1" t="s">
        <v>3</v>
      </c>
      <c r="BP167" s="1" t="s">
        <v>3</v>
      </c>
      <c r="BQ167" s="1"/>
      <c r="BR167" s="1"/>
      <c r="BS167" s="1"/>
      <c r="BT167" s="1"/>
      <c r="BU167" s="1"/>
      <c r="BV167" s="1"/>
      <c r="BW167" s="1"/>
      <c r="BX167" s="1">
        <v>0</v>
      </c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>
        <v>0</v>
      </c>
    </row>
    <row r="169" spans="1:255" x14ac:dyDescent="0.2">
      <c r="A169" s="3">
        <v>52</v>
      </c>
      <c r="B169" s="3">
        <f t="shared" ref="B169:G169" si="112">B231</f>
        <v>1</v>
      </c>
      <c r="C169" s="3">
        <f t="shared" si="112"/>
        <v>4</v>
      </c>
      <c r="D169" s="3">
        <f t="shared" si="112"/>
        <v>167</v>
      </c>
      <c r="E169" s="3">
        <f t="shared" si="112"/>
        <v>0</v>
      </c>
      <c r="F169" s="3" t="str">
        <f t="shared" si="112"/>
        <v>5</v>
      </c>
      <c r="G169" s="3" t="str">
        <f t="shared" si="112"/>
        <v>Внутриплощадочный проезд и подъездная дорога 248017–2021-ИЛО1-ПЗУ-ТЧ л.11, 248017–2021-ИЛО1-ПЗУ-04/05</v>
      </c>
      <c r="H169" s="3"/>
      <c r="I169" s="3"/>
      <c r="J169" s="3"/>
      <c r="K169" s="3"/>
      <c r="L169" s="3"/>
      <c r="M169" s="3"/>
      <c r="N169" s="3"/>
      <c r="O169" s="3">
        <f t="shared" ref="O169:AT169" si="113">O231</f>
        <v>249696</v>
      </c>
      <c r="P169" s="3">
        <f t="shared" si="113"/>
        <v>212032</v>
      </c>
      <c r="Q169" s="3">
        <f t="shared" si="113"/>
        <v>36370</v>
      </c>
      <c r="R169" s="3">
        <f t="shared" si="113"/>
        <v>1629</v>
      </c>
      <c r="S169" s="3">
        <f t="shared" si="113"/>
        <v>1294</v>
      </c>
      <c r="T169" s="3">
        <f t="shared" si="113"/>
        <v>0</v>
      </c>
      <c r="U169" s="3">
        <f t="shared" si="113"/>
        <v>155.63261679999999</v>
      </c>
      <c r="V169" s="3">
        <f t="shared" si="113"/>
        <v>126.1742556</v>
      </c>
      <c r="W169" s="3">
        <f t="shared" si="113"/>
        <v>18096</v>
      </c>
      <c r="X169" s="3">
        <f t="shared" si="113"/>
        <v>4175</v>
      </c>
      <c r="Y169" s="3">
        <f t="shared" si="113"/>
        <v>3722</v>
      </c>
      <c r="Z169" s="3">
        <f t="shared" si="113"/>
        <v>0</v>
      </c>
      <c r="AA169" s="3">
        <f t="shared" si="113"/>
        <v>0</v>
      </c>
      <c r="AB169" s="3">
        <f t="shared" si="113"/>
        <v>249696</v>
      </c>
      <c r="AC169" s="3">
        <f t="shared" si="113"/>
        <v>212032</v>
      </c>
      <c r="AD169" s="3">
        <f t="shared" si="113"/>
        <v>36370</v>
      </c>
      <c r="AE169" s="3">
        <f t="shared" si="113"/>
        <v>1629</v>
      </c>
      <c r="AF169" s="3">
        <f t="shared" si="113"/>
        <v>1294</v>
      </c>
      <c r="AG169" s="3">
        <f t="shared" si="113"/>
        <v>0</v>
      </c>
      <c r="AH169" s="3">
        <f t="shared" si="113"/>
        <v>155.63261679999999</v>
      </c>
      <c r="AI169" s="3">
        <f t="shared" si="113"/>
        <v>126.1742556</v>
      </c>
      <c r="AJ169" s="3">
        <f t="shared" si="113"/>
        <v>18096</v>
      </c>
      <c r="AK169" s="3">
        <f t="shared" si="113"/>
        <v>4175</v>
      </c>
      <c r="AL169" s="3">
        <f t="shared" si="113"/>
        <v>3722</v>
      </c>
      <c r="AM169" s="3">
        <f t="shared" si="113"/>
        <v>0</v>
      </c>
      <c r="AN169" s="3">
        <f t="shared" si="113"/>
        <v>0</v>
      </c>
      <c r="AO169" s="3">
        <f t="shared" si="113"/>
        <v>0</v>
      </c>
      <c r="AP169" s="3">
        <f t="shared" si="113"/>
        <v>0</v>
      </c>
      <c r="AQ169" s="3">
        <f t="shared" si="113"/>
        <v>0</v>
      </c>
      <c r="AR169" s="3">
        <f t="shared" si="113"/>
        <v>257593</v>
      </c>
      <c r="AS169" s="3">
        <f t="shared" si="113"/>
        <v>257593</v>
      </c>
      <c r="AT169" s="3">
        <f t="shared" si="113"/>
        <v>0</v>
      </c>
      <c r="AU169" s="3">
        <f t="shared" ref="AU169:BZ169" si="114">AU231</f>
        <v>0</v>
      </c>
      <c r="AV169" s="3">
        <f t="shared" si="114"/>
        <v>212032</v>
      </c>
      <c r="AW169" s="3">
        <f t="shared" si="114"/>
        <v>212032</v>
      </c>
      <c r="AX169" s="3">
        <f t="shared" si="114"/>
        <v>0</v>
      </c>
      <c r="AY169" s="3">
        <f t="shared" si="114"/>
        <v>212032</v>
      </c>
      <c r="AZ169" s="3">
        <f t="shared" si="114"/>
        <v>0</v>
      </c>
      <c r="BA169" s="3">
        <f t="shared" si="114"/>
        <v>0</v>
      </c>
      <c r="BB169" s="3">
        <f t="shared" si="114"/>
        <v>0</v>
      </c>
      <c r="BC169" s="3">
        <f t="shared" si="114"/>
        <v>0</v>
      </c>
      <c r="BD169" s="3">
        <f t="shared" si="114"/>
        <v>0</v>
      </c>
      <c r="BE169" s="3">
        <f t="shared" si="114"/>
        <v>0</v>
      </c>
      <c r="BF169" s="3">
        <f t="shared" si="114"/>
        <v>0</v>
      </c>
      <c r="BG169" s="3">
        <f t="shared" si="114"/>
        <v>0</v>
      </c>
      <c r="BH169" s="3">
        <f t="shared" si="114"/>
        <v>0</v>
      </c>
      <c r="BI169" s="3">
        <f t="shared" si="114"/>
        <v>0</v>
      </c>
      <c r="BJ169" s="3">
        <f t="shared" si="114"/>
        <v>0</v>
      </c>
      <c r="BK169" s="3">
        <f t="shared" si="114"/>
        <v>0</v>
      </c>
      <c r="BL169" s="3">
        <f t="shared" si="114"/>
        <v>0</v>
      </c>
      <c r="BM169" s="3">
        <f t="shared" si="114"/>
        <v>0</v>
      </c>
      <c r="BN169" s="3">
        <f t="shared" si="114"/>
        <v>0</v>
      </c>
      <c r="BO169" s="3">
        <f t="shared" si="114"/>
        <v>0</v>
      </c>
      <c r="BP169" s="3">
        <f t="shared" si="114"/>
        <v>0</v>
      </c>
      <c r="BQ169" s="3">
        <f t="shared" si="114"/>
        <v>0</v>
      </c>
      <c r="BR169" s="3">
        <f t="shared" si="114"/>
        <v>0</v>
      </c>
      <c r="BS169" s="3">
        <f t="shared" si="114"/>
        <v>0</v>
      </c>
      <c r="BT169" s="3">
        <f t="shared" si="114"/>
        <v>0</v>
      </c>
      <c r="BU169" s="3">
        <f t="shared" si="114"/>
        <v>0</v>
      </c>
      <c r="BV169" s="3">
        <f t="shared" si="114"/>
        <v>0</v>
      </c>
      <c r="BW169" s="3">
        <f t="shared" si="114"/>
        <v>0</v>
      </c>
      <c r="BX169" s="3">
        <f t="shared" si="114"/>
        <v>0</v>
      </c>
      <c r="BY169" s="3">
        <f t="shared" si="114"/>
        <v>0</v>
      </c>
      <c r="BZ169" s="3">
        <f t="shared" si="114"/>
        <v>0</v>
      </c>
      <c r="CA169" s="3">
        <f t="shared" ref="CA169:DF169" si="115">CA231</f>
        <v>257593</v>
      </c>
      <c r="CB169" s="3">
        <f t="shared" si="115"/>
        <v>257593</v>
      </c>
      <c r="CC169" s="3">
        <f t="shared" si="115"/>
        <v>0</v>
      </c>
      <c r="CD169" s="3">
        <f t="shared" si="115"/>
        <v>0</v>
      </c>
      <c r="CE169" s="3">
        <f t="shared" si="115"/>
        <v>212032</v>
      </c>
      <c r="CF169" s="3">
        <f t="shared" si="115"/>
        <v>212032</v>
      </c>
      <c r="CG169" s="3">
        <f t="shared" si="115"/>
        <v>0</v>
      </c>
      <c r="CH169" s="3">
        <f t="shared" si="115"/>
        <v>212032</v>
      </c>
      <c r="CI169" s="3">
        <f t="shared" si="115"/>
        <v>0</v>
      </c>
      <c r="CJ169" s="3">
        <f t="shared" si="115"/>
        <v>0</v>
      </c>
      <c r="CK169" s="3">
        <f t="shared" si="115"/>
        <v>0</v>
      </c>
      <c r="CL169" s="3">
        <f t="shared" si="115"/>
        <v>0</v>
      </c>
      <c r="CM169" s="3">
        <f t="shared" si="115"/>
        <v>0</v>
      </c>
      <c r="CN169" s="3">
        <f t="shared" si="115"/>
        <v>0</v>
      </c>
      <c r="CO169" s="3">
        <f t="shared" si="115"/>
        <v>0</v>
      </c>
      <c r="CP169" s="3">
        <f t="shared" si="115"/>
        <v>0</v>
      </c>
      <c r="CQ169" s="3">
        <f t="shared" si="115"/>
        <v>0</v>
      </c>
      <c r="CR169" s="3">
        <f t="shared" si="115"/>
        <v>0</v>
      </c>
      <c r="CS169" s="3">
        <f t="shared" si="115"/>
        <v>0</v>
      </c>
      <c r="CT169" s="3">
        <f t="shared" si="115"/>
        <v>0</v>
      </c>
      <c r="CU169" s="3">
        <f t="shared" si="115"/>
        <v>0</v>
      </c>
      <c r="CV169" s="3">
        <f t="shared" si="115"/>
        <v>0</v>
      </c>
      <c r="CW169" s="3">
        <f t="shared" si="115"/>
        <v>0</v>
      </c>
      <c r="CX169" s="3">
        <f t="shared" si="115"/>
        <v>0</v>
      </c>
      <c r="CY169" s="3">
        <f t="shared" si="115"/>
        <v>0</v>
      </c>
      <c r="CZ169" s="3">
        <f t="shared" si="115"/>
        <v>0</v>
      </c>
      <c r="DA169" s="3">
        <f t="shared" si="115"/>
        <v>0</v>
      </c>
      <c r="DB169" s="3">
        <f t="shared" si="115"/>
        <v>0</v>
      </c>
      <c r="DC169" s="3">
        <f t="shared" si="115"/>
        <v>0</v>
      </c>
      <c r="DD169" s="3">
        <f t="shared" si="115"/>
        <v>0</v>
      </c>
      <c r="DE169" s="3">
        <f t="shared" si="115"/>
        <v>0</v>
      </c>
      <c r="DF169" s="3">
        <f t="shared" si="115"/>
        <v>0</v>
      </c>
      <c r="DG169" s="4">
        <f t="shared" ref="DG169:EL169" si="116">DG231</f>
        <v>2337210</v>
      </c>
      <c r="DH169" s="4">
        <f t="shared" si="116"/>
        <v>2058678</v>
      </c>
      <c r="DI169" s="4">
        <f t="shared" si="116"/>
        <v>212653</v>
      </c>
      <c r="DJ169" s="4">
        <f t="shared" si="116"/>
        <v>82979</v>
      </c>
      <c r="DK169" s="4">
        <f t="shared" si="116"/>
        <v>65879</v>
      </c>
      <c r="DL169" s="4">
        <f t="shared" si="116"/>
        <v>0</v>
      </c>
      <c r="DM169" s="4">
        <f t="shared" si="116"/>
        <v>155.63261679999999</v>
      </c>
      <c r="DN169" s="4">
        <f t="shared" si="116"/>
        <v>126.1742556</v>
      </c>
      <c r="DO169" s="4">
        <f t="shared" si="116"/>
        <v>18097</v>
      </c>
      <c r="DP169" s="4">
        <f t="shared" si="116"/>
        <v>212640</v>
      </c>
      <c r="DQ169" s="4">
        <f t="shared" si="116"/>
        <v>189575</v>
      </c>
      <c r="DR169" s="4">
        <f t="shared" si="116"/>
        <v>0</v>
      </c>
      <c r="DS169" s="4">
        <f t="shared" si="116"/>
        <v>0</v>
      </c>
      <c r="DT169" s="4">
        <f t="shared" si="116"/>
        <v>2337210</v>
      </c>
      <c r="DU169" s="4">
        <f t="shared" si="116"/>
        <v>2058678</v>
      </c>
      <c r="DV169" s="4">
        <f t="shared" si="116"/>
        <v>212653</v>
      </c>
      <c r="DW169" s="4">
        <f t="shared" si="116"/>
        <v>82979</v>
      </c>
      <c r="DX169" s="4">
        <f t="shared" si="116"/>
        <v>65879</v>
      </c>
      <c r="DY169" s="4">
        <f t="shared" si="116"/>
        <v>0</v>
      </c>
      <c r="DZ169" s="4">
        <f t="shared" si="116"/>
        <v>155.63261679999999</v>
      </c>
      <c r="EA169" s="4">
        <f t="shared" si="116"/>
        <v>126.1742556</v>
      </c>
      <c r="EB169" s="4">
        <f t="shared" si="116"/>
        <v>18097</v>
      </c>
      <c r="EC169" s="4">
        <f t="shared" si="116"/>
        <v>212640</v>
      </c>
      <c r="ED169" s="4">
        <f t="shared" si="116"/>
        <v>189575</v>
      </c>
      <c r="EE169" s="4">
        <f t="shared" si="116"/>
        <v>0</v>
      </c>
      <c r="EF169" s="4">
        <f t="shared" si="116"/>
        <v>0</v>
      </c>
      <c r="EG169" s="4">
        <f t="shared" si="116"/>
        <v>0</v>
      </c>
      <c r="EH169" s="4">
        <f t="shared" si="116"/>
        <v>0</v>
      </c>
      <c r="EI169" s="4">
        <f t="shared" si="116"/>
        <v>0</v>
      </c>
      <c r="EJ169" s="4">
        <f t="shared" si="116"/>
        <v>2739425</v>
      </c>
      <c r="EK169" s="4">
        <f t="shared" si="116"/>
        <v>2739425</v>
      </c>
      <c r="EL169" s="4">
        <f t="shared" si="116"/>
        <v>0</v>
      </c>
      <c r="EM169" s="4">
        <f t="shared" ref="EM169:FR169" si="117">EM231</f>
        <v>0</v>
      </c>
      <c r="EN169" s="4">
        <f t="shared" si="117"/>
        <v>2058678</v>
      </c>
      <c r="EO169" s="4">
        <f t="shared" si="117"/>
        <v>2058678</v>
      </c>
      <c r="EP169" s="4">
        <f t="shared" si="117"/>
        <v>0</v>
      </c>
      <c r="EQ169" s="4">
        <f t="shared" si="117"/>
        <v>2058678</v>
      </c>
      <c r="ER169" s="4">
        <f t="shared" si="117"/>
        <v>0</v>
      </c>
      <c r="ES169" s="4">
        <f t="shared" si="117"/>
        <v>0</v>
      </c>
      <c r="ET169" s="4">
        <f t="shared" si="117"/>
        <v>0</v>
      </c>
      <c r="EU169" s="4">
        <f t="shared" si="117"/>
        <v>0</v>
      </c>
      <c r="EV169" s="4">
        <f t="shared" si="117"/>
        <v>0</v>
      </c>
      <c r="EW169" s="4">
        <f t="shared" si="117"/>
        <v>0</v>
      </c>
      <c r="EX169" s="4">
        <f t="shared" si="117"/>
        <v>0</v>
      </c>
      <c r="EY169" s="4">
        <f t="shared" si="117"/>
        <v>0</v>
      </c>
      <c r="EZ169" s="4">
        <f t="shared" si="117"/>
        <v>0</v>
      </c>
      <c r="FA169" s="4">
        <f t="shared" si="117"/>
        <v>0</v>
      </c>
      <c r="FB169" s="4">
        <f t="shared" si="117"/>
        <v>0</v>
      </c>
      <c r="FC169" s="4">
        <f t="shared" si="117"/>
        <v>0</v>
      </c>
      <c r="FD169" s="4">
        <f t="shared" si="117"/>
        <v>0</v>
      </c>
      <c r="FE169" s="4">
        <f t="shared" si="117"/>
        <v>0</v>
      </c>
      <c r="FF169" s="4">
        <f t="shared" si="117"/>
        <v>0</v>
      </c>
      <c r="FG169" s="4">
        <f t="shared" si="117"/>
        <v>0</v>
      </c>
      <c r="FH169" s="4">
        <f t="shared" si="117"/>
        <v>0</v>
      </c>
      <c r="FI169" s="4">
        <f t="shared" si="117"/>
        <v>0</v>
      </c>
      <c r="FJ169" s="4">
        <f t="shared" si="117"/>
        <v>0</v>
      </c>
      <c r="FK169" s="4">
        <f t="shared" si="117"/>
        <v>0</v>
      </c>
      <c r="FL169" s="4">
        <f t="shared" si="117"/>
        <v>0</v>
      </c>
      <c r="FM169" s="4">
        <f t="shared" si="117"/>
        <v>0</v>
      </c>
      <c r="FN169" s="4">
        <f t="shared" si="117"/>
        <v>0</v>
      </c>
      <c r="FO169" s="4">
        <f t="shared" si="117"/>
        <v>0</v>
      </c>
      <c r="FP169" s="4">
        <f t="shared" si="117"/>
        <v>0</v>
      </c>
      <c r="FQ169" s="4">
        <f t="shared" si="117"/>
        <v>0</v>
      </c>
      <c r="FR169" s="4">
        <f t="shared" si="117"/>
        <v>0</v>
      </c>
      <c r="FS169" s="4">
        <f t="shared" ref="FS169:GX169" si="118">FS231</f>
        <v>2739425</v>
      </c>
      <c r="FT169" s="4">
        <f t="shared" si="118"/>
        <v>2739425</v>
      </c>
      <c r="FU169" s="4">
        <f t="shared" si="118"/>
        <v>0</v>
      </c>
      <c r="FV169" s="4">
        <f t="shared" si="118"/>
        <v>0</v>
      </c>
      <c r="FW169" s="4">
        <f t="shared" si="118"/>
        <v>2058678</v>
      </c>
      <c r="FX169" s="4">
        <f t="shared" si="118"/>
        <v>2058678</v>
      </c>
      <c r="FY169" s="4">
        <f t="shared" si="118"/>
        <v>0</v>
      </c>
      <c r="FZ169" s="4">
        <f t="shared" si="118"/>
        <v>2058678</v>
      </c>
      <c r="GA169" s="4">
        <f t="shared" si="118"/>
        <v>0</v>
      </c>
      <c r="GB169" s="4">
        <f t="shared" si="118"/>
        <v>0</v>
      </c>
      <c r="GC169" s="4">
        <f t="shared" si="118"/>
        <v>0</v>
      </c>
      <c r="GD169" s="4">
        <f t="shared" si="118"/>
        <v>0</v>
      </c>
      <c r="GE169" s="4">
        <f t="shared" si="118"/>
        <v>0</v>
      </c>
      <c r="GF169" s="4">
        <f t="shared" si="118"/>
        <v>0</v>
      </c>
      <c r="GG169" s="4">
        <f t="shared" si="118"/>
        <v>0</v>
      </c>
      <c r="GH169" s="4">
        <f t="shared" si="118"/>
        <v>0</v>
      </c>
      <c r="GI169" s="4">
        <f t="shared" si="118"/>
        <v>0</v>
      </c>
      <c r="GJ169" s="4">
        <f t="shared" si="118"/>
        <v>0</v>
      </c>
      <c r="GK169" s="4">
        <f t="shared" si="118"/>
        <v>0</v>
      </c>
      <c r="GL169" s="4">
        <f t="shared" si="118"/>
        <v>0</v>
      </c>
      <c r="GM169" s="4">
        <f t="shared" si="118"/>
        <v>0</v>
      </c>
      <c r="GN169" s="4">
        <f t="shared" si="118"/>
        <v>0</v>
      </c>
      <c r="GO169" s="4">
        <f t="shared" si="118"/>
        <v>0</v>
      </c>
      <c r="GP169" s="4">
        <f t="shared" si="118"/>
        <v>0</v>
      </c>
      <c r="GQ169" s="4">
        <f t="shared" si="118"/>
        <v>0</v>
      </c>
      <c r="GR169" s="4">
        <f t="shared" si="118"/>
        <v>0</v>
      </c>
      <c r="GS169" s="4">
        <f t="shared" si="118"/>
        <v>0</v>
      </c>
      <c r="GT169" s="4">
        <f t="shared" si="118"/>
        <v>0</v>
      </c>
      <c r="GU169" s="4">
        <f t="shared" si="118"/>
        <v>0</v>
      </c>
      <c r="GV169" s="4">
        <f t="shared" si="118"/>
        <v>0</v>
      </c>
      <c r="GW169" s="4">
        <f t="shared" si="118"/>
        <v>0</v>
      </c>
      <c r="GX169" s="4">
        <f t="shared" si="118"/>
        <v>0</v>
      </c>
    </row>
    <row r="171" spans="1:255" x14ac:dyDescent="0.2">
      <c r="A171" s="2">
        <v>17</v>
      </c>
      <c r="B171" s="2">
        <v>1</v>
      </c>
      <c r="C171" s="2">
        <f>ROW(SmtRes!A117)</f>
        <v>117</v>
      </c>
      <c r="D171" s="2">
        <f>ROW(EtalonRes!A121)</f>
        <v>121</v>
      </c>
      <c r="E171" s="2" t="s">
        <v>171</v>
      </c>
      <c r="F171" s="2" t="s">
        <v>36</v>
      </c>
      <c r="G171" s="2" t="s">
        <v>37</v>
      </c>
      <c r="H171" s="2" t="s">
        <v>38</v>
      </c>
      <c r="I171" s="2">
        <f>ROUND(ROUND(412/1000,4),7)</f>
        <v>0.41199999999999998</v>
      </c>
      <c r="J171" s="2">
        <v>0</v>
      </c>
      <c r="K171" s="2">
        <f>ROUND(ROUND(412/1000,4),7)</f>
        <v>0.41199999999999998</v>
      </c>
      <c r="L171" s="2"/>
      <c r="M171" s="2"/>
      <c r="N171" s="2"/>
      <c r="O171" s="2">
        <f>ROUND(CP171,2)</f>
        <v>1604.55</v>
      </c>
      <c r="P171" s="2">
        <f>ROUND(CQ171*I171,2)</f>
        <v>1.79</v>
      </c>
      <c r="Q171" s="2">
        <f>ROUND(CR171*I171,2)</f>
        <v>1566.09</v>
      </c>
      <c r="R171" s="2">
        <f>ROUND(CS171*I171,2)</f>
        <v>184.05</v>
      </c>
      <c r="S171" s="2">
        <f>ROUND(CT171*I171,2)</f>
        <v>36.67</v>
      </c>
      <c r="T171" s="2">
        <f>ROUND(CU171*I171,2)</f>
        <v>0</v>
      </c>
      <c r="U171" s="2">
        <f t="shared" ref="U171:U190" si="119">ROUND(CV171*I171,7)</f>
        <v>4.70092</v>
      </c>
      <c r="V171" s="2">
        <f t="shared" ref="V171:V190" si="120">ROUND(CW171*I171,7)</f>
        <v>13.63308</v>
      </c>
      <c r="W171" s="2">
        <f>ROUND(CX171*I171,2)</f>
        <v>0</v>
      </c>
      <c r="X171" s="2">
        <f>ROUND(CY171,2)</f>
        <v>203.06</v>
      </c>
      <c r="Y171" s="2">
        <f>ROUND(CZ171,2)</f>
        <v>101.53</v>
      </c>
      <c r="Z171" s="2"/>
      <c r="AA171" s="2">
        <v>64881942</v>
      </c>
      <c r="AB171" s="2">
        <f t="shared" ref="AB171:AB190" si="121">ROUND((AC171+AD171+AF171),2)</f>
        <v>3894.54</v>
      </c>
      <c r="AC171" s="2">
        <f t="shared" ref="AC171:AC190" si="122">ROUND((ES171),2)</f>
        <v>4.34</v>
      </c>
      <c r="AD171" s="2">
        <f>ROUND((((ET171)-(EU171))+AE171),2)</f>
        <v>3801.2</v>
      </c>
      <c r="AE171" s="2">
        <f>ROUND((EU171),2)</f>
        <v>446.72</v>
      </c>
      <c r="AF171" s="2">
        <f>ROUND((EV171),2)</f>
        <v>89</v>
      </c>
      <c r="AG171" s="2">
        <f t="shared" ref="AG171:AG190" si="123">ROUND((AP171),2)</f>
        <v>0</v>
      </c>
      <c r="AH171" s="2">
        <f>(EW171)</f>
        <v>11.41</v>
      </c>
      <c r="AI171" s="2">
        <f>(EX171)</f>
        <v>33.090000000000003</v>
      </c>
      <c r="AJ171" s="2">
        <f t="shared" ref="AJ171:AJ190" si="124">(AS171)</f>
        <v>0</v>
      </c>
      <c r="AK171" s="2">
        <v>3894.54</v>
      </c>
      <c r="AL171" s="2">
        <v>4.34</v>
      </c>
      <c r="AM171" s="2">
        <v>3801.2</v>
      </c>
      <c r="AN171" s="2">
        <v>446.72</v>
      </c>
      <c r="AO171" s="2">
        <v>89</v>
      </c>
      <c r="AP171" s="2">
        <v>0</v>
      </c>
      <c r="AQ171" s="2">
        <v>11.41</v>
      </c>
      <c r="AR171" s="2">
        <v>33.090000000000003</v>
      </c>
      <c r="AS171" s="2">
        <v>0</v>
      </c>
      <c r="AT171" s="2">
        <v>92</v>
      </c>
      <c r="AU171" s="2">
        <v>46</v>
      </c>
      <c r="AV171" s="2">
        <v>1</v>
      </c>
      <c r="AW171" s="2">
        <v>1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3</v>
      </c>
      <c r="BE171" s="2" t="s">
        <v>3</v>
      </c>
      <c r="BF171" s="2" t="s">
        <v>3</v>
      </c>
      <c r="BG171" s="2" t="s">
        <v>3</v>
      </c>
      <c r="BH171" s="2">
        <v>0</v>
      </c>
      <c r="BI171" s="2">
        <v>1</v>
      </c>
      <c r="BJ171" s="2" t="s">
        <v>39</v>
      </c>
      <c r="BK171" s="2"/>
      <c r="BL171" s="2"/>
      <c r="BM171" s="2">
        <v>1001</v>
      </c>
      <c r="BN171" s="2">
        <v>0</v>
      </c>
      <c r="BO171" s="2" t="s">
        <v>3</v>
      </c>
      <c r="BP171" s="2">
        <v>0</v>
      </c>
      <c r="BQ171" s="2">
        <v>2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3</v>
      </c>
      <c r="BZ171" s="2">
        <v>92</v>
      </c>
      <c r="CA171" s="2">
        <v>46</v>
      </c>
      <c r="CB171" s="2" t="s">
        <v>3</v>
      </c>
      <c r="CC171" s="2"/>
      <c r="CD171" s="2"/>
      <c r="CE171" s="2">
        <v>0</v>
      </c>
      <c r="CF171" s="2">
        <v>0</v>
      </c>
      <c r="CG171" s="2">
        <v>0</v>
      </c>
      <c r="CH171" s="2"/>
      <c r="CI171" s="2"/>
      <c r="CJ171" s="2"/>
      <c r="CK171" s="2"/>
      <c r="CL171" s="2"/>
      <c r="CM171" s="2">
        <v>0</v>
      </c>
      <c r="CN171" s="2" t="s">
        <v>3</v>
      </c>
      <c r="CO171" s="2">
        <v>0</v>
      </c>
      <c r="CP171" s="2">
        <f t="shared" ref="CP171:CP190" si="125">(P171+Q171+S171)</f>
        <v>1604.55</v>
      </c>
      <c r="CQ171" s="2">
        <f t="shared" ref="CQ171:CQ190" si="126">AC171*BC171</f>
        <v>4.34</v>
      </c>
      <c r="CR171" s="2">
        <f>(((ET171)*BB171-(EU171)*BS171)+AE171*BS171)</f>
        <v>3801.2</v>
      </c>
      <c r="CS171" s="2">
        <f t="shared" ref="CS171:CS190" si="127">AE171*BS171</f>
        <v>446.72</v>
      </c>
      <c r="CT171" s="2">
        <f t="shared" ref="CT171:CT190" si="128">AF171*BA171</f>
        <v>89</v>
      </c>
      <c r="CU171" s="2">
        <f t="shared" ref="CU171:CU190" si="129">AG171</f>
        <v>0</v>
      </c>
      <c r="CV171" s="2">
        <f t="shared" ref="CV171:CV190" si="130">AH171</f>
        <v>11.41</v>
      </c>
      <c r="CW171" s="2">
        <f t="shared" ref="CW171:CW190" si="131">AI171</f>
        <v>33.090000000000003</v>
      </c>
      <c r="CX171" s="2">
        <f t="shared" ref="CX171:CX190" si="132">AJ171</f>
        <v>0</v>
      </c>
      <c r="CY171" s="2">
        <f t="shared" ref="CY171:CY178" si="133">(((S171+R171)*AT171)/100)</f>
        <v>203.06240000000003</v>
      </c>
      <c r="CZ171" s="2">
        <f t="shared" ref="CZ171:CZ178" si="134">(((S171+R171)*AU171)/100)</f>
        <v>101.53120000000001</v>
      </c>
      <c r="DA171" s="2"/>
      <c r="DB171" s="2"/>
      <c r="DC171" s="2" t="s">
        <v>3</v>
      </c>
      <c r="DD171" s="2" t="s">
        <v>3</v>
      </c>
      <c r="DE171" s="2" t="s">
        <v>3</v>
      </c>
      <c r="DF171" s="2" t="s">
        <v>3</v>
      </c>
      <c r="DG171" s="2" t="s">
        <v>3</v>
      </c>
      <c r="DH171" s="2" t="s">
        <v>3</v>
      </c>
      <c r="DI171" s="2" t="s">
        <v>3</v>
      </c>
      <c r="DJ171" s="2" t="s">
        <v>3</v>
      </c>
      <c r="DK171" s="2" t="s">
        <v>3</v>
      </c>
      <c r="DL171" s="2" t="s">
        <v>3</v>
      </c>
      <c r="DM171" s="2" t="s">
        <v>3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1007</v>
      </c>
      <c r="DV171" s="2" t="s">
        <v>38</v>
      </c>
      <c r="DW171" s="2" t="s">
        <v>38</v>
      </c>
      <c r="DX171" s="2">
        <v>1000</v>
      </c>
      <c r="DY171" s="2"/>
      <c r="DZ171" s="2" t="s">
        <v>3</v>
      </c>
      <c r="EA171" s="2" t="s">
        <v>3</v>
      </c>
      <c r="EB171" s="2" t="s">
        <v>3</v>
      </c>
      <c r="EC171" s="2" t="s">
        <v>3</v>
      </c>
      <c r="ED171" s="2"/>
      <c r="EE171" s="2">
        <v>56792871</v>
      </c>
      <c r="EF171" s="2">
        <v>2</v>
      </c>
      <c r="EG171" s="2" t="s">
        <v>29</v>
      </c>
      <c r="EH171" s="2">
        <v>1</v>
      </c>
      <c r="EI171" s="2" t="s">
        <v>30</v>
      </c>
      <c r="EJ171" s="2">
        <v>1</v>
      </c>
      <c r="EK171" s="2">
        <v>1001</v>
      </c>
      <c r="EL171" s="2" t="s">
        <v>31</v>
      </c>
      <c r="EM171" s="2" t="s">
        <v>32</v>
      </c>
      <c r="EN171" s="2"/>
      <c r="EO171" s="2" t="s">
        <v>3</v>
      </c>
      <c r="EP171" s="2"/>
      <c r="EQ171" s="2">
        <v>0</v>
      </c>
      <c r="ER171" s="2">
        <v>3894.54</v>
      </c>
      <c r="ES171" s="2">
        <v>4.34</v>
      </c>
      <c r="ET171" s="2">
        <v>3801.2</v>
      </c>
      <c r="EU171" s="2">
        <v>446.72</v>
      </c>
      <c r="EV171" s="2">
        <v>89</v>
      </c>
      <c r="EW171" s="2">
        <v>11.41</v>
      </c>
      <c r="EX171" s="2">
        <v>33.090000000000003</v>
      </c>
      <c r="EY171" s="2">
        <v>0</v>
      </c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v>0</v>
      </c>
      <c r="FS171" s="2">
        <v>0</v>
      </c>
      <c r="FT171" s="2"/>
      <c r="FU171" s="2"/>
      <c r="FV171" s="2"/>
      <c r="FW171" s="2"/>
      <c r="FX171" s="2">
        <v>92</v>
      </c>
      <c r="FY171" s="2">
        <v>46</v>
      </c>
      <c r="FZ171" s="2"/>
      <c r="GA171" s="2" t="s">
        <v>3</v>
      </c>
      <c r="GB171" s="2"/>
      <c r="GC171" s="2"/>
      <c r="GD171" s="2">
        <v>1</v>
      </c>
      <c r="GE171" s="2"/>
      <c r="GF171" s="2">
        <v>1965686679</v>
      </c>
      <c r="GG171" s="2">
        <v>2</v>
      </c>
      <c r="GH171" s="2">
        <v>1</v>
      </c>
      <c r="GI171" s="2">
        <v>-2</v>
      </c>
      <c r="GJ171" s="2">
        <v>0</v>
      </c>
      <c r="GK171" s="2">
        <v>0</v>
      </c>
      <c r="GL171" s="2">
        <f>ROUND(IF(AND(BH171=3,BI171=3,FS171&lt;&gt;0),P171,0),2)</f>
        <v>0</v>
      </c>
      <c r="GM171" s="2">
        <f>ROUND(O171+X171+Y171,2)+GX171</f>
        <v>1909.14</v>
      </c>
      <c r="GN171" s="2">
        <f t="shared" ref="GN171:GN190" si="135">IF(OR(BI171=0,BI171=1),GM171-GX171,0)</f>
        <v>1909.14</v>
      </c>
      <c r="GO171" s="2">
        <f t="shared" ref="GO171:GO190" si="136">IF(BI171=2,GM171-GX171,0)</f>
        <v>0</v>
      </c>
      <c r="GP171" s="2">
        <f t="shared" ref="GP171:GP190" si="137">IF(BI171=4,GM171-GX171,0)</f>
        <v>0</v>
      </c>
      <c r="GQ171" s="2"/>
      <c r="GR171" s="2">
        <v>0</v>
      </c>
      <c r="GS171" s="2">
        <v>3</v>
      </c>
      <c r="GT171" s="2">
        <v>0</v>
      </c>
      <c r="GU171" s="2" t="s">
        <v>3</v>
      </c>
      <c r="GV171" s="2">
        <f t="shared" ref="GV171:GV190" si="138">ROUND((GT171),2)</f>
        <v>0</v>
      </c>
      <c r="GW171" s="2">
        <v>1</v>
      </c>
      <c r="GX171" s="2">
        <f>ROUND(HC171*I171,2)</f>
        <v>0</v>
      </c>
      <c r="GY171" s="2"/>
      <c r="GZ171" s="2"/>
      <c r="HA171" s="2">
        <v>0</v>
      </c>
      <c r="HB171" s="2">
        <v>0</v>
      </c>
      <c r="HC171" s="2">
        <f t="shared" ref="HC171:HC190" si="139">GV171*GW171</f>
        <v>0</v>
      </c>
      <c r="HD171" s="2"/>
      <c r="HE171" s="2" t="s">
        <v>3</v>
      </c>
      <c r="HF171" s="2" t="s">
        <v>3</v>
      </c>
      <c r="HG171" s="2"/>
      <c r="HH171" s="2"/>
      <c r="HI171" s="2"/>
      <c r="HJ171" s="2"/>
      <c r="HK171" s="2"/>
      <c r="HL171" s="2"/>
      <c r="HM171" s="2" t="s">
        <v>3</v>
      </c>
      <c r="HN171" s="2" t="s">
        <v>34</v>
      </c>
      <c r="HO171" s="2" t="s">
        <v>35</v>
      </c>
      <c r="HP171" s="2" t="s">
        <v>31</v>
      </c>
      <c r="HQ171" s="2" t="s">
        <v>31</v>
      </c>
      <c r="HR171" s="2"/>
      <c r="HS171" s="2">
        <v>0</v>
      </c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x14ac:dyDescent="0.2">
      <c r="A172">
        <v>17</v>
      </c>
      <c r="B172">
        <v>1</v>
      </c>
      <c r="C172">
        <f>ROW(SmtRes!A122)</f>
        <v>122</v>
      </c>
      <c r="D172">
        <f>ROW(EtalonRes!A126)</f>
        <v>126</v>
      </c>
      <c r="E172" t="s">
        <v>171</v>
      </c>
      <c r="F172" t="s">
        <v>36</v>
      </c>
      <c r="G172" t="s">
        <v>37</v>
      </c>
      <c r="H172" t="s">
        <v>38</v>
      </c>
      <c r="I172">
        <f>ROUND(ROUND(412/1000,4),7)</f>
        <v>0.41199999999999998</v>
      </c>
      <c r="J172">
        <v>0</v>
      </c>
      <c r="K172">
        <f>ROUND(ROUND(412/1000,4),7)</f>
        <v>0.41199999999999998</v>
      </c>
      <c r="O172">
        <f>ROUND(CP172,0)</f>
        <v>23039</v>
      </c>
      <c r="P172">
        <f>ROUND(CQ172*I172,0)</f>
        <v>44</v>
      </c>
      <c r="Q172">
        <f>ROUND(CR172*I172,0)</f>
        <v>21127</v>
      </c>
      <c r="R172">
        <f>ROUND(CS172*I172,0)</f>
        <v>9374</v>
      </c>
      <c r="S172">
        <f>ROUND(CT172*I172,0)</f>
        <v>1868</v>
      </c>
      <c r="T172">
        <f>ROUND(CU172*I172,0)</f>
        <v>0</v>
      </c>
      <c r="U172">
        <f t="shared" si="119"/>
        <v>4.70092</v>
      </c>
      <c r="V172">
        <f t="shared" si="120"/>
        <v>13.63308</v>
      </c>
      <c r="W172">
        <f>ROUND(CX172*I172,0)</f>
        <v>0</v>
      </c>
      <c r="X172">
        <f>ROUND(CY172,0)</f>
        <v>10343</v>
      </c>
      <c r="Y172">
        <f>ROUND(CZ172,0)</f>
        <v>5171</v>
      </c>
      <c r="AA172">
        <v>64881939</v>
      </c>
      <c r="AB172">
        <f t="shared" si="121"/>
        <v>3894.54</v>
      </c>
      <c r="AC172">
        <f t="shared" si="122"/>
        <v>4.34</v>
      </c>
      <c r="AD172">
        <f>ROUND((((ET172)-(EU172))+AE172),2)</f>
        <v>3801.2</v>
      </c>
      <c r="AE172">
        <f>ROUND((EU172),2)</f>
        <v>446.72</v>
      </c>
      <c r="AF172">
        <f>ROUND((EV172),2)</f>
        <v>89</v>
      </c>
      <c r="AG172">
        <f t="shared" si="123"/>
        <v>0</v>
      </c>
      <c r="AH172">
        <f>(EW172)</f>
        <v>11.41</v>
      </c>
      <c r="AI172">
        <f>(EX172)</f>
        <v>33.090000000000003</v>
      </c>
      <c r="AJ172">
        <f t="shared" si="124"/>
        <v>0</v>
      </c>
      <c r="AK172">
        <v>3894.54</v>
      </c>
      <c r="AL172">
        <v>4.34</v>
      </c>
      <c r="AM172">
        <v>3801.2</v>
      </c>
      <c r="AN172">
        <v>446.72</v>
      </c>
      <c r="AO172">
        <v>89</v>
      </c>
      <c r="AP172">
        <v>0</v>
      </c>
      <c r="AQ172">
        <v>11.41</v>
      </c>
      <c r="AR172">
        <v>33.090000000000003</v>
      </c>
      <c r="AS172">
        <v>0</v>
      </c>
      <c r="AT172">
        <v>92</v>
      </c>
      <c r="AU172">
        <v>46</v>
      </c>
      <c r="AV172">
        <v>1</v>
      </c>
      <c r="AW172">
        <v>1</v>
      </c>
      <c r="AZ172">
        <v>1</v>
      </c>
      <c r="BA172">
        <v>50.93</v>
      </c>
      <c r="BB172">
        <v>13.49</v>
      </c>
      <c r="BC172">
        <v>24.42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39</v>
      </c>
      <c r="BM172">
        <v>1001</v>
      </c>
      <c r="BN172">
        <v>0</v>
      </c>
      <c r="BO172" t="s">
        <v>36</v>
      </c>
      <c r="BP172">
        <v>1</v>
      </c>
      <c r="BQ172">
        <v>2</v>
      </c>
      <c r="BR172">
        <v>0</v>
      </c>
      <c r="BS172">
        <v>50.93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92</v>
      </c>
      <c r="CA172">
        <v>46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25"/>
        <v>23039</v>
      </c>
      <c r="CQ172">
        <f t="shared" si="126"/>
        <v>105.9828</v>
      </c>
      <c r="CR172">
        <f>(((ET172)*BB172-(EU172)*BS172)+AE172*BS172)</f>
        <v>51278.188000000002</v>
      </c>
      <c r="CS172">
        <f t="shared" si="127"/>
        <v>22751.4496</v>
      </c>
      <c r="CT172">
        <f t="shared" si="128"/>
        <v>4532.7699999999995</v>
      </c>
      <c r="CU172">
        <f t="shared" si="129"/>
        <v>0</v>
      </c>
      <c r="CV172">
        <f t="shared" si="130"/>
        <v>11.41</v>
      </c>
      <c r="CW172">
        <f t="shared" si="131"/>
        <v>33.090000000000003</v>
      </c>
      <c r="CX172">
        <f t="shared" si="132"/>
        <v>0</v>
      </c>
      <c r="CY172">
        <f t="shared" si="133"/>
        <v>10342.64</v>
      </c>
      <c r="CZ172">
        <f t="shared" si="134"/>
        <v>5171.32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1007</v>
      </c>
      <c r="DV172" t="s">
        <v>38</v>
      </c>
      <c r="DW172" t="s">
        <v>38</v>
      </c>
      <c r="DX172">
        <v>1000</v>
      </c>
      <c r="DZ172" t="s">
        <v>3</v>
      </c>
      <c r="EA172" t="s">
        <v>3</v>
      </c>
      <c r="EB172" t="s">
        <v>3</v>
      </c>
      <c r="EC172" t="s">
        <v>3</v>
      </c>
      <c r="EE172">
        <v>56792871</v>
      </c>
      <c r="EF172">
        <v>2</v>
      </c>
      <c r="EG172" t="s">
        <v>29</v>
      </c>
      <c r="EH172">
        <v>1</v>
      </c>
      <c r="EI172" t="s">
        <v>30</v>
      </c>
      <c r="EJ172">
        <v>1</v>
      </c>
      <c r="EK172">
        <v>1001</v>
      </c>
      <c r="EL172" t="s">
        <v>31</v>
      </c>
      <c r="EM172" t="s">
        <v>32</v>
      </c>
      <c r="EO172" t="s">
        <v>3</v>
      </c>
      <c r="EQ172">
        <v>0</v>
      </c>
      <c r="ER172">
        <v>3894.54</v>
      </c>
      <c r="ES172">
        <v>4.34</v>
      </c>
      <c r="ET172">
        <v>3801.2</v>
      </c>
      <c r="EU172">
        <v>446.72</v>
      </c>
      <c r="EV172">
        <v>89</v>
      </c>
      <c r="EW172">
        <v>11.41</v>
      </c>
      <c r="EX172">
        <v>33.090000000000003</v>
      </c>
      <c r="EY172">
        <v>0</v>
      </c>
      <c r="FQ172">
        <v>0</v>
      </c>
      <c r="FR172">
        <v>0</v>
      </c>
      <c r="FS172">
        <v>0</v>
      </c>
      <c r="FX172">
        <v>92</v>
      </c>
      <c r="FY172">
        <v>46</v>
      </c>
      <c r="GA172" t="s">
        <v>3</v>
      </c>
      <c r="GD172">
        <v>1</v>
      </c>
      <c r="GF172">
        <v>1965686679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>ROUND(IF(AND(BH172=3,BI172=3,FS172&lt;&gt;0),P172,0),0)</f>
        <v>0</v>
      </c>
      <c r="GM172">
        <f>ROUND(O172+X172+Y172,0)+GX172</f>
        <v>38553</v>
      </c>
      <c r="GN172">
        <f t="shared" si="135"/>
        <v>38553</v>
      </c>
      <c r="GO172">
        <f t="shared" si="136"/>
        <v>0</v>
      </c>
      <c r="GP172">
        <f t="shared" si="137"/>
        <v>0</v>
      </c>
      <c r="GR172">
        <v>0</v>
      </c>
      <c r="GS172">
        <v>3</v>
      </c>
      <c r="GT172">
        <v>0</v>
      </c>
      <c r="GU172" t="s">
        <v>3</v>
      </c>
      <c r="GV172">
        <f t="shared" si="138"/>
        <v>0</v>
      </c>
      <c r="GW172">
        <v>1</v>
      </c>
      <c r="GX172">
        <f>ROUND(HC172*I172,0)</f>
        <v>0</v>
      </c>
      <c r="HA172">
        <v>0</v>
      </c>
      <c r="HB172">
        <v>0</v>
      </c>
      <c r="HC172">
        <f t="shared" si="139"/>
        <v>0</v>
      </c>
      <c r="HE172" t="s">
        <v>3</v>
      </c>
      <c r="HF172" t="s">
        <v>3</v>
      </c>
      <c r="HM172" t="s">
        <v>3</v>
      </c>
      <c r="HN172" t="s">
        <v>34</v>
      </c>
      <c r="HO172" t="s">
        <v>35</v>
      </c>
      <c r="HP172" t="s">
        <v>31</v>
      </c>
      <c r="HQ172" t="s">
        <v>31</v>
      </c>
      <c r="HS172">
        <v>0</v>
      </c>
      <c r="IK172">
        <v>0</v>
      </c>
    </row>
    <row r="173" spans="1:255" x14ac:dyDescent="0.2">
      <c r="A173" s="2">
        <v>17</v>
      </c>
      <c r="B173" s="2">
        <v>1</v>
      </c>
      <c r="C173" s="2">
        <f>ROW(SmtRes!A127)</f>
        <v>127</v>
      </c>
      <c r="D173" s="2">
        <f>ROW(EtalonRes!A131)</f>
        <v>131</v>
      </c>
      <c r="E173" s="2" t="s">
        <v>3</v>
      </c>
      <c r="F173" s="2" t="s">
        <v>172</v>
      </c>
      <c r="G173" s="2" t="s">
        <v>173</v>
      </c>
      <c r="H173" s="2" t="s">
        <v>38</v>
      </c>
      <c r="I173" s="2">
        <f>ROUND(ROUND((412)/1000,4),7)</f>
        <v>0.41199999999999998</v>
      </c>
      <c r="J173" s="2">
        <v>0</v>
      </c>
      <c r="K173" s="2">
        <f>ROUND(ROUND((412)/1000,4),7)</f>
        <v>0.41199999999999998</v>
      </c>
      <c r="L173" s="2"/>
      <c r="M173" s="2"/>
      <c r="N173" s="2"/>
      <c r="O173" s="2">
        <f>ROUND(CP173,2)</f>
        <v>2384.16</v>
      </c>
      <c r="P173" s="2">
        <f>ROUND(CQ173*I173,2)</f>
        <v>1.79</v>
      </c>
      <c r="Q173" s="2">
        <f>ROUND(CR173*I173,2)</f>
        <v>2324.2199999999998</v>
      </c>
      <c r="R173" s="2">
        <f>ROUND(CS173*I173,2)</f>
        <v>291.14</v>
      </c>
      <c r="S173" s="2">
        <f>ROUND(CT173*I173,2)</f>
        <v>58.15</v>
      </c>
      <c r="T173" s="2">
        <f>ROUND(CU173*I173,2)</f>
        <v>0</v>
      </c>
      <c r="U173" s="2">
        <f t="shared" si="119"/>
        <v>7.455552</v>
      </c>
      <c r="V173" s="2">
        <f t="shared" si="120"/>
        <v>21.565728</v>
      </c>
      <c r="W173" s="2">
        <f>ROUND(CX173*I173,2)</f>
        <v>0</v>
      </c>
      <c r="X173" s="2">
        <f>ROUND(CY173,2)</f>
        <v>321.35000000000002</v>
      </c>
      <c r="Y173" s="2">
        <f>ROUND(CZ173,2)</f>
        <v>160.66999999999999</v>
      </c>
      <c r="Z173" s="2"/>
      <c r="AA173" s="2">
        <v>-1</v>
      </c>
      <c r="AB173" s="2">
        <f t="shared" si="121"/>
        <v>5786.8</v>
      </c>
      <c r="AC173" s="2">
        <f t="shared" si="122"/>
        <v>4.34</v>
      </c>
      <c r="AD173" s="2">
        <f>ROUND(((((ET173*ROUND((0.2+1),7)))-((EU173*ROUND((0.2+1),7))))+AE173),2)</f>
        <v>5641.32</v>
      </c>
      <c r="AE173" s="2">
        <f>ROUND(((EU173*ROUND((0.2+1),7))),2)</f>
        <v>706.64</v>
      </c>
      <c r="AF173" s="2">
        <f>ROUND(((EV173*ROUND((0.2+1),7))),2)</f>
        <v>141.13999999999999</v>
      </c>
      <c r="AG173" s="2">
        <f t="shared" si="123"/>
        <v>0</v>
      </c>
      <c r="AH173" s="2">
        <f>((EW173*ROUND((0.2+1),7)))</f>
        <v>18.096</v>
      </c>
      <c r="AI173" s="2">
        <f>((EX173*ROUND((0.2+1),7)))</f>
        <v>52.343999999999994</v>
      </c>
      <c r="AJ173" s="2">
        <f t="shared" si="124"/>
        <v>0</v>
      </c>
      <c r="AK173" s="2">
        <v>4823.0600000000004</v>
      </c>
      <c r="AL173" s="2">
        <v>4.34</v>
      </c>
      <c r="AM173" s="2">
        <v>4701.1000000000004</v>
      </c>
      <c r="AN173" s="2">
        <v>588.87</v>
      </c>
      <c r="AO173" s="2">
        <v>117.62</v>
      </c>
      <c r="AP173" s="2">
        <v>0</v>
      </c>
      <c r="AQ173" s="2">
        <v>15.08</v>
      </c>
      <c r="AR173" s="2">
        <v>43.62</v>
      </c>
      <c r="AS173" s="2">
        <v>0</v>
      </c>
      <c r="AT173" s="2">
        <v>92</v>
      </c>
      <c r="AU173" s="2">
        <v>46</v>
      </c>
      <c r="AV173" s="2">
        <v>1</v>
      </c>
      <c r="AW173" s="2">
        <v>1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3</v>
      </c>
      <c r="BE173" s="2" t="s">
        <v>3</v>
      </c>
      <c r="BF173" s="2" t="s">
        <v>3</v>
      </c>
      <c r="BG173" s="2" t="s">
        <v>3</v>
      </c>
      <c r="BH173" s="2">
        <v>0</v>
      </c>
      <c r="BI173" s="2">
        <v>1</v>
      </c>
      <c r="BJ173" s="2" t="s">
        <v>174</v>
      </c>
      <c r="BK173" s="2"/>
      <c r="BL173" s="2"/>
      <c r="BM173" s="2">
        <v>1001</v>
      </c>
      <c r="BN173" s="2">
        <v>0</v>
      </c>
      <c r="BO173" s="2" t="s">
        <v>3</v>
      </c>
      <c r="BP173" s="2">
        <v>0</v>
      </c>
      <c r="BQ173" s="2">
        <v>2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3</v>
      </c>
      <c r="BZ173" s="2">
        <v>92</v>
      </c>
      <c r="CA173" s="2">
        <v>46</v>
      </c>
      <c r="CB173" s="2" t="s">
        <v>3</v>
      </c>
      <c r="CC173" s="2"/>
      <c r="CD173" s="2"/>
      <c r="CE173" s="2">
        <v>0</v>
      </c>
      <c r="CF173" s="2">
        <v>0</v>
      </c>
      <c r="CG173" s="2">
        <v>0</v>
      </c>
      <c r="CH173" s="2"/>
      <c r="CI173" s="2"/>
      <c r="CJ173" s="2"/>
      <c r="CK173" s="2"/>
      <c r="CL173" s="2"/>
      <c r="CM173" s="2">
        <v>0</v>
      </c>
      <c r="CN173" s="2" t="s">
        <v>550</v>
      </c>
      <c r="CO173" s="2">
        <v>0</v>
      </c>
      <c r="CP173" s="2">
        <f t="shared" si="125"/>
        <v>2384.16</v>
      </c>
      <c r="CQ173" s="2">
        <f t="shared" si="126"/>
        <v>4.34</v>
      </c>
      <c r="CR173" s="2">
        <f>((((ET173*ROUND((0.2+1),7)))*BB173-((EU173*ROUND((0.2+1),7)))*BS173)+AE173*BS173)</f>
        <v>5641.3160000000007</v>
      </c>
      <c r="CS173" s="2">
        <f t="shared" si="127"/>
        <v>706.64</v>
      </c>
      <c r="CT173" s="2">
        <f t="shared" si="128"/>
        <v>141.13999999999999</v>
      </c>
      <c r="CU173" s="2">
        <f t="shared" si="129"/>
        <v>0</v>
      </c>
      <c r="CV173" s="2">
        <f t="shared" si="130"/>
        <v>18.096</v>
      </c>
      <c r="CW173" s="2">
        <f t="shared" si="131"/>
        <v>52.343999999999994</v>
      </c>
      <c r="CX173" s="2">
        <f t="shared" si="132"/>
        <v>0</v>
      </c>
      <c r="CY173" s="2">
        <f t="shared" si="133"/>
        <v>321.34679999999997</v>
      </c>
      <c r="CZ173" s="2">
        <f t="shared" si="134"/>
        <v>160.67339999999999</v>
      </c>
      <c r="DA173" s="2"/>
      <c r="DB173" s="2">
        <v>33</v>
      </c>
      <c r="DC173" s="2" t="s">
        <v>3</v>
      </c>
      <c r="DD173" s="2" t="s">
        <v>3</v>
      </c>
      <c r="DE173" s="2" t="s">
        <v>40</v>
      </c>
      <c r="DF173" s="2" t="s">
        <v>40</v>
      </c>
      <c r="DG173" s="2" t="s">
        <v>40</v>
      </c>
      <c r="DH173" s="2" t="s">
        <v>3</v>
      </c>
      <c r="DI173" s="2" t="s">
        <v>40</v>
      </c>
      <c r="DJ173" s="2" t="s">
        <v>40</v>
      </c>
      <c r="DK173" s="2" t="s">
        <v>3</v>
      </c>
      <c r="DL173" s="2" t="s">
        <v>3</v>
      </c>
      <c r="DM173" s="2" t="s">
        <v>3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1007</v>
      </c>
      <c r="DV173" s="2" t="s">
        <v>38</v>
      </c>
      <c r="DW173" s="2" t="s">
        <v>38</v>
      </c>
      <c r="DX173" s="2">
        <v>1000</v>
      </c>
      <c r="DY173" s="2"/>
      <c r="DZ173" s="2" t="s">
        <v>3</v>
      </c>
      <c r="EA173" s="2" t="s">
        <v>3</v>
      </c>
      <c r="EB173" s="2" t="s">
        <v>3</v>
      </c>
      <c r="EC173" s="2" t="s">
        <v>3</v>
      </c>
      <c r="ED173" s="2"/>
      <c r="EE173" s="2">
        <v>56792871</v>
      </c>
      <c r="EF173" s="2">
        <v>2</v>
      </c>
      <c r="EG173" s="2" t="s">
        <v>29</v>
      </c>
      <c r="EH173" s="2">
        <v>1</v>
      </c>
      <c r="EI173" s="2" t="s">
        <v>30</v>
      </c>
      <c r="EJ173" s="2">
        <v>1</v>
      </c>
      <c r="EK173" s="2">
        <v>1001</v>
      </c>
      <c r="EL173" s="2" t="s">
        <v>31</v>
      </c>
      <c r="EM173" s="2" t="s">
        <v>32</v>
      </c>
      <c r="EN173" s="2"/>
      <c r="EO173" s="2" t="s">
        <v>41</v>
      </c>
      <c r="EP173" s="2"/>
      <c r="EQ173" s="2">
        <v>132096</v>
      </c>
      <c r="ER173" s="2">
        <v>4823.0600000000004</v>
      </c>
      <c r="ES173" s="2">
        <v>4.34</v>
      </c>
      <c r="ET173" s="2">
        <v>4701.1000000000004</v>
      </c>
      <c r="EU173" s="2">
        <v>588.87</v>
      </c>
      <c r="EV173" s="2">
        <v>117.62</v>
      </c>
      <c r="EW173" s="2">
        <v>15.08</v>
      </c>
      <c r="EX173" s="2">
        <v>43.62</v>
      </c>
      <c r="EY173" s="2">
        <v>0</v>
      </c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v>0</v>
      </c>
      <c r="FS173" s="2">
        <v>0</v>
      </c>
      <c r="FT173" s="2"/>
      <c r="FU173" s="2"/>
      <c r="FV173" s="2"/>
      <c r="FW173" s="2"/>
      <c r="FX173" s="2">
        <v>92</v>
      </c>
      <c r="FY173" s="2">
        <v>46</v>
      </c>
      <c r="FZ173" s="2"/>
      <c r="GA173" s="2" t="s">
        <v>3</v>
      </c>
      <c r="GB173" s="2"/>
      <c r="GC173" s="2"/>
      <c r="GD173" s="2">
        <v>1</v>
      </c>
      <c r="GE173" s="2"/>
      <c r="GF173" s="2">
        <v>-517995075</v>
      </c>
      <c r="GG173" s="2">
        <v>2</v>
      </c>
      <c r="GH173" s="2">
        <v>1</v>
      </c>
      <c r="GI173" s="2">
        <v>-2</v>
      </c>
      <c r="GJ173" s="2">
        <v>0</v>
      </c>
      <c r="GK173" s="2">
        <v>0</v>
      </c>
      <c r="GL173" s="2">
        <f>ROUND(IF(AND(BH173=3,BI173=3,FS173&lt;&gt;0),P173,0),2)</f>
        <v>0</v>
      </c>
      <c r="GM173" s="2">
        <f>ROUND(O173+X173+Y173,2)+GX173</f>
        <v>2866.18</v>
      </c>
      <c r="GN173" s="2">
        <f t="shared" si="135"/>
        <v>2866.18</v>
      </c>
      <c r="GO173" s="2">
        <f t="shared" si="136"/>
        <v>0</v>
      </c>
      <c r="GP173" s="2">
        <f t="shared" si="137"/>
        <v>0</v>
      </c>
      <c r="GQ173" s="2"/>
      <c r="GR173" s="2">
        <v>0</v>
      </c>
      <c r="GS173" s="2">
        <v>3</v>
      </c>
      <c r="GT173" s="2">
        <v>0</v>
      </c>
      <c r="GU173" s="2" t="s">
        <v>3</v>
      </c>
      <c r="GV173" s="2">
        <f t="shared" si="138"/>
        <v>0</v>
      </c>
      <c r="GW173" s="2">
        <v>1</v>
      </c>
      <c r="GX173" s="2">
        <f>ROUND(HC173*I173,2)</f>
        <v>0</v>
      </c>
      <c r="GY173" s="2"/>
      <c r="GZ173" s="2"/>
      <c r="HA173" s="2">
        <v>0</v>
      </c>
      <c r="HB173" s="2">
        <v>0</v>
      </c>
      <c r="HC173" s="2">
        <f t="shared" si="139"/>
        <v>0</v>
      </c>
      <c r="HD173" s="2"/>
      <c r="HE173" s="2" t="s">
        <v>3</v>
      </c>
      <c r="HF173" s="2" t="s">
        <v>3</v>
      </c>
      <c r="HG173" s="2"/>
      <c r="HH173" s="2"/>
      <c r="HI173" s="2"/>
      <c r="HJ173" s="2"/>
      <c r="HK173" s="2"/>
      <c r="HL173" s="2"/>
      <c r="HM173" s="2" t="s">
        <v>3</v>
      </c>
      <c r="HN173" s="2" t="s">
        <v>34</v>
      </c>
      <c r="HO173" s="2" t="s">
        <v>35</v>
      </c>
      <c r="HP173" s="2" t="s">
        <v>31</v>
      </c>
      <c r="HQ173" s="2" t="s">
        <v>31</v>
      </c>
      <c r="HR173" s="2"/>
      <c r="HS173" s="2">
        <v>0</v>
      </c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x14ac:dyDescent="0.2">
      <c r="A174">
        <v>17</v>
      </c>
      <c r="B174">
        <v>1</v>
      </c>
      <c r="C174">
        <f>ROW(SmtRes!A132)</f>
        <v>132</v>
      </c>
      <c r="D174">
        <f>ROW(EtalonRes!A136)</f>
        <v>136</v>
      </c>
      <c r="E174" t="s">
        <v>3</v>
      </c>
      <c r="F174" t="s">
        <v>172</v>
      </c>
      <c r="G174" t="s">
        <v>173</v>
      </c>
      <c r="H174" t="s">
        <v>38</v>
      </c>
      <c r="I174">
        <f>ROUND(ROUND((412)/1000,4),7)</f>
        <v>0.41199999999999998</v>
      </c>
      <c r="J174">
        <v>0</v>
      </c>
      <c r="K174">
        <f>ROUND(ROUND((412)/1000,4),7)</f>
        <v>0.41199999999999998</v>
      </c>
      <c r="O174">
        <f>ROUND(CP174,0)</f>
        <v>34755</v>
      </c>
      <c r="P174">
        <f>ROUND(CQ174*I174,0)</f>
        <v>44</v>
      </c>
      <c r="Q174">
        <f>ROUND(CR174*I174,0)</f>
        <v>31749</v>
      </c>
      <c r="R174">
        <f>ROUND(CS174*I174,0)</f>
        <v>14828</v>
      </c>
      <c r="S174">
        <f>ROUND(CT174*I174,0)</f>
        <v>2962</v>
      </c>
      <c r="T174">
        <f>ROUND(CU174*I174,0)</f>
        <v>0</v>
      </c>
      <c r="U174">
        <f t="shared" si="119"/>
        <v>7.455552</v>
      </c>
      <c r="V174">
        <f t="shared" si="120"/>
        <v>21.565728</v>
      </c>
      <c r="W174">
        <f>ROUND(CX174*I174,0)</f>
        <v>0</v>
      </c>
      <c r="X174">
        <f>ROUND(CY174,0)</f>
        <v>16367</v>
      </c>
      <c r="Y174">
        <f>ROUND(CZ174,0)</f>
        <v>8183</v>
      </c>
      <c r="AA174">
        <v>-1</v>
      </c>
      <c r="AB174">
        <f t="shared" si="121"/>
        <v>5786.8</v>
      </c>
      <c r="AC174">
        <f t="shared" si="122"/>
        <v>4.34</v>
      </c>
      <c r="AD174">
        <f>ROUND(((((ET174*ROUND((0.2+1),7)))-((EU174*ROUND((0.2+1),7))))+AE174),2)</f>
        <v>5641.32</v>
      </c>
      <c r="AE174">
        <f>ROUND(((EU174*ROUND((0.2+1),7))),2)</f>
        <v>706.64</v>
      </c>
      <c r="AF174">
        <f>ROUND(((EV174*ROUND((0.2+1),7))),2)</f>
        <v>141.13999999999999</v>
      </c>
      <c r="AG174">
        <f t="shared" si="123"/>
        <v>0</v>
      </c>
      <c r="AH174">
        <f>((EW174*ROUND((0.2+1),7)))</f>
        <v>18.096</v>
      </c>
      <c r="AI174">
        <f>((EX174*ROUND((0.2+1),7)))</f>
        <v>52.343999999999994</v>
      </c>
      <c r="AJ174">
        <f t="shared" si="124"/>
        <v>0</v>
      </c>
      <c r="AK174">
        <v>4823.0600000000004</v>
      </c>
      <c r="AL174">
        <v>4.34</v>
      </c>
      <c r="AM174">
        <v>4701.1000000000004</v>
      </c>
      <c r="AN174">
        <v>588.87</v>
      </c>
      <c r="AO174">
        <v>117.62</v>
      </c>
      <c r="AP174">
        <v>0</v>
      </c>
      <c r="AQ174">
        <v>15.08</v>
      </c>
      <c r="AR174">
        <v>43.62</v>
      </c>
      <c r="AS174">
        <v>0</v>
      </c>
      <c r="AT174">
        <v>92</v>
      </c>
      <c r="AU174">
        <v>46</v>
      </c>
      <c r="AV174">
        <v>1</v>
      </c>
      <c r="AW174">
        <v>1</v>
      </c>
      <c r="AZ174">
        <v>1</v>
      </c>
      <c r="BA174">
        <v>50.93</v>
      </c>
      <c r="BB174">
        <v>13.66</v>
      </c>
      <c r="BC174">
        <v>24.42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174</v>
      </c>
      <c r="BM174">
        <v>1001</v>
      </c>
      <c r="BN174">
        <v>0</v>
      </c>
      <c r="BO174" t="s">
        <v>172</v>
      </c>
      <c r="BP174">
        <v>1</v>
      </c>
      <c r="BQ174">
        <v>2</v>
      </c>
      <c r="BR174">
        <v>0</v>
      </c>
      <c r="BS174">
        <v>50.93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92</v>
      </c>
      <c r="CA174">
        <v>46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550</v>
      </c>
      <c r="CO174">
        <v>0</v>
      </c>
      <c r="CP174">
        <f t="shared" si="125"/>
        <v>34755</v>
      </c>
      <c r="CQ174">
        <f t="shared" si="126"/>
        <v>105.9828</v>
      </c>
      <c r="CR174">
        <f>((((ET174*ROUND((0.2+1),7)))*BB174-((EU174*ROUND((0.2+1),7)))*BS174)+AE174*BS174)</f>
        <v>77060.227480000001</v>
      </c>
      <c r="CS174">
        <f t="shared" si="127"/>
        <v>35989.175199999998</v>
      </c>
      <c r="CT174">
        <f t="shared" si="128"/>
        <v>7188.2601999999997</v>
      </c>
      <c r="CU174">
        <f t="shared" si="129"/>
        <v>0</v>
      </c>
      <c r="CV174">
        <f t="shared" si="130"/>
        <v>18.096</v>
      </c>
      <c r="CW174">
        <f t="shared" si="131"/>
        <v>52.343999999999994</v>
      </c>
      <c r="CX174">
        <f t="shared" si="132"/>
        <v>0</v>
      </c>
      <c r="CY174">
        <f t="shared" si="133"/>
        <v>16366.8</v>
      </c>
      <c r="CZ174">
        <f t="shared" si="134"/>
        <v>8183.4</v>
      </c>
      <c r="DB174">
        <v>34</v>
      </c>
      <c r="DC174" t="s">
        <v>3</v>
      </c>
      <c r="DD174" t="s">
        <v>3</v>
      </c>
      <c r="DE174" t="s">
        <v>40</v>
      </c>
      <c r="DF174" t="s">
        <v>40</v>
      </c>
      <c r="DG174" t="s">
        <v>40</v>
      </c>
      <c r="DH174" t="s">
        <v>3</v>
      </c>
      <c r="DI174" t="s">
        <v>40</v>
      </c>
      <c r="DJ174" t="s">
        <v>40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1007</v>
      </c>
      <c r="DV174" t="s">
        <v>38</v>
      </c>
      <c r="DW174" t="s">
        <v>38</v>
      </c>
      <c r="DX174">
        <v>1000</v>
      </c>
      <c r="DZ174" t="s">
        <v>3</v>
      </c>
      <c r="EA174" t="s">
        <v>3</v>
      </c>
      <c r="EB174" t="s">
        <v>3</v>
      </c>
      <c r="EC174" t="s">
        <v>3</v>
      </c>
      <c r="EE174">
        <v>56792871</v>
      </c>
      <c r="EF174">
        <v>2</v>
      </c>
      <c r="EG174" t="s">
        <v>29</v>
      </c>
      <c r="EH174">
        <v>1</v>
      </c>
      <c r="EI174" t="s">
        <v>30</v>
      </c>
      <c r="EJ174">
        <v>1</v>
      </c>
      <c r="EK174">
        <v>1001</v>
      </c>
      <c r="EL174" t="s">
        <v>31</v>
      </c>
      <c r="EM174" t="s">
        <v>32</v>
      </c>
      <c r="EO174" t="s">
        <v>41</v>
      </c>
      <c r="EQ174">
        <v>132096</v>
      </c>
      <c r="ER174">
        <v>4823.0600000000004</v>
      </c>
      <c r="ES174">
        <v>4.34</v>
      </c>
      <c r="ET174">
        <v>4701.1000000000004</v>
      </c>
      <c r="EU174">
        <v>588.87</v>
      </c>
      <c r="EV174">
        <v>117.62</v>
      </c>
      <c r="EW174">
        <v>15.08</v>
      </c>
      <c r="EX174">
        <v>43.62</v>
      </c>
      <c r="EY174">
        <v>0</v>
      </c>
      <c r="FQ174">
        <v>0</v>
      </c>
      <c r="FR174">
        <v>0</v>
      </c>
      <c r="FS174">
        <v>0</v>
      </c>
      <c r="FX174">
        <v>92</v>
      </c>
      <c r="FY174">
        <v>46</v>
      </c>
      <c r="GA174" t="s">
        <v>3</v>
      </c>
      <c r="GD174">
        <v>1</v>
      </c>
      <c r="GF174">
        <v>-517995075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>ROUND(IF(AND(BH174=3,BI174=3,FS174&lt;&gt;0),P174,0),0)</f>
        <v>0</v>
      </c>
      <c r="GM174">
        <f>ROUND(O174+X174+Y174,0)+GX174</f>
        <v>59305</v>
      </c>
      <c r="GN174">
        <f t="shared" si="135"/>
        <v>59305</v>
      </c>
      <c r="GO174">
        <f t="shared" si="136"/>
        <v>0</v>
      </c>
      <c r="GP174">
        <f t="shared" si="137"/>
        <v>0</v>
      </c>
      <c r="GR174">
        <v>0</v>
      </c>
      <c r="GS174">
        <v>3</v>
      </c>
      <c r="GT174">
        <v>0</v>
      </c>
      <c r="GU174" t="s">
        <v>3</v>
      </c>
      <c r="GV174">
        <f t="shared" si="138"/>
        <v>0</v>
      </c>
      <c r="GW174">
        <v>1</v>
      </c>
      <c r="GX174">
        <f>ROUND(HC174*I174,0)</f>
        <v>0</v>
      </c>
      <c r="HA174">
        <v>0</v>
      </c>
      <c r="HB174">
        <v>0</v>
      </c>
      <c r="HC174">
        <f t="shared" si="139"/>
        <v>0</v>
      </c>
      <c r="HE174" t="s">
        <v>3</v>
      </c>
      <c r="HF174" t="s">
        <v>3</v>
      </c>
      <c r="HM174" t="s">
        <v>3</v>
      </c>
      <c r="HN174" t="s">
        <v>34</v>
      </c>
      <c r="HO174" t="s">
        <v>35</v>
      </c>
      <c r="HP174" t="s">
        <v>31</v>
      </c>
      <c r="HQ174" t="s">
        <v>31</v>
      </c>
      <c r="HS174">
        <v>0</v>
      </c>
      <c r="IK174">
        <v>0</v>
      </c>
    </row>
    <row r="175" spans="1:255" x14ac:dyDescent="0.2">
      <c r="A175" s="2">
        <v>17</v>
      </c>
      <c r="B175" s="2">
        <v>1</v>
      </c>
      <c r="C175" s="2">
        <f>ROW(SmtRes!A134)</f>
        <v>134</v>
      </c>
      <c r="D175" s="2">
        <f>ROW(EtalonRes!A138)</f>
        <v>138</v>
      </c>
      <c r="E175" s="2" t="s">
        <v>3</v>
      </c>
      <c r="F175" s="2" t="s">
        <v>49</v>
      </c>
      <c r="G175" s="2" t="s">
        <v>50</v>
      </c>
      <c r="H175" s="2" t="s">
        <v>51</v>
      </c>
      <c r="I175" s="2">
        <f>ROUND(ROUND(412*1.6,4),7)</f>
        <v>659.2</v>
      </c>
      <c r="J175" s="2">
        <v>0</v>
      </c>
      <c r="K175" s="2">
        <f>ROUND(ROUND(412*1.6,4),7)</f>
        <v>659.2</v>
      </c>
      <c r="L175" s="2"/>
      <c r="M175" s="2"/>
      <c r="N175" s="2"/>
      <c r="O175" s="2">
        <f>ROUND(CP175,2)</f>
        <v>2814.78</v>
      </c>
      <c r="P175" s="2">
        <f>ROUND(CQ175*I175,2)</f>
        <v>0</v>
      </c>
      <c r="Q175" s="2">
        <f>ROUND(CR175*I175,2)</f>
        <v>2814.78</v>
      </c>
      <c r="R175" s="2">
        <f>ROUND(CS175*I175,2)</f>
        <v>665.79</v>
      </c>
      <c r="S175" s="2">
        <f>ROUND(CT175*I175,2)</f>
        <v>0</v>
      </c>
      <c r="T175" s="2">
        <f>ROUND(CU175*I175,2)</f>
        <v>0</v>
      </c>
      <c r="U175" s="2">
        <f t="shared" si="119"/>
        <v>0</v>
      </c>
      <c r="V175" s="2">
        <f t="shared" si="120"/>
        <v>19.116800000000001</v>
      </c>
      <c r="W175" s="2">
        <f>ROUND(CX175*I175,2)</f>
        <v>0</v>
      </c>
      <c r="X175" s="2">
        <f>ROUND(CY175,2)</f>
        <v>0</v>
      </c>
      <c r="Y175" s="2">
        <f>ROUND(CZ175,2)</f>
        <v>0</v>
      </c>
      <c r="Z175" s="2"/>
      <c r="AA175" s="2">
        <v>-1</v>
      </c>
      <c r="AB175" s="2">
        <f t="shared" si="121"/>
        <v>4.2699999999999996</v>
      </c>
      <c r="AC175" s="2">
        <f t="shared" si="122"/>
        <v>0</v>
      </c>
      <c r="AD175" s="2">
        <f>ROUND(((ET175)+ROUND(((EU175)*1.6),2)),2)</f>
        <v>4.2699999999999996</v>
      </c>
      <c r="AE175" s="2">
        <f>ROUND(((EU175)+ROUND(((EU175)*1.6),2)),2)</f>
        <v>1.01</v>
      </c>
      <c r="AF175" s="2">
        <f>ROUND(((EV175)+ROUND(((EV175)*1.6),2)),2)</f>
        <v>0</v>
      </c>
      <c r="AG175" s="2">
        <f t="shared" si="123"/>
        <v>0</v>
      </c>
      <c r="AH175" s="2">
        <f>(EW175)</f>
        <v>0</v>
      </c>
      <c r="AI175" s="2">
        <f>(EX175)</f>
        <v>2.9000000000000001E-2</v>
      </c>
      <c r="AJ175" s="2">
        <f t="shared" si="124"/>
        <v>0</v>
      </c>
      <c r="AK175" s="2">
        <v>4.2699999999999996</v>
      </c>
      <c r="AL175" s="2">
        <v>0</v>
      </c>
      <c r="AM175" s="2">
        <v>3.65</v>
      </c>
      <c r="AN175" s="2">
        <v>0.39</v>
      </c>
      <c r="AO175" s="2">
        <v>0</v>
      </c>
      <c r="AP175" s="2">
        <v>0</v>
      </c>
      <c r="AQ175" s="2">
        <v>0</v>
      </c>
      <c r="AR175" s="2">
        <v>2.9000000000000001E-2</v>
      </c>
      <c r="AS175" s="2">
        <v>0</v>
      </c>
      <c r="AT175" s="2">
        <v>0</v>
      </c>
      <c r="AU175" s="2">
        <v>0</v>
      </c>
      <c r="AV175" s="2">
        <v>1</v>
      </c>
      <c r="AW175" s="2">
        <v>1</v>
      </c>
      <c r="AX175" s="2"/>
      <c r="AY175" s="2"/>
      <c r="AZ175" s="2">
        <v>1</v>
      </c>
      <c r="BA175" s="2">
        <v>1</v>
      </c>
      <c r="BB175" s="2">
        <v>1</v>
      </c>
      <c r="BC175" s="2">
        <v>1</v>
      </c>
      <c r="BD175" s="2" t="s">
        <v>3</v>
      </c>
      <c r="BE175" s="2" t="s">
        <v>3</v>
      </c>
      <c r="BF175" s="2" t="s">
        <v>3</v>
      </c>
      <c r="BG175" s="2" t="s">
        <v>3</v>
      </c>
      <c r="BH175" s="2">
        <v>0</v>
      </c>
      <c r="BI175" s="2">
        <v>1</v>
      </c>
      <c r="BJ175" s="2" t="s">
        <v>52</v>
      </c>
      <c r="BK175" s="2"/>
      <c r="BL175" s="2"/>
      <c r="BM175" s="2">
        <v>700004</v>
      </c>
      <c r="BN175" s="2">
        <v>0</v>
      </c>
      <c r="BO175" s="2" t="s">
        <v>3</v>
      </c>
      <c r="BP175" s="2">
        <v>0</v>
      </c>
      <c r="BQ175" s="2">
        <v>19</v>
      </c>
      <c r="BR175" s="2">
        <v>0</v>
      </c>
      <c r="BS175" s="2">
        <v>1</v>
      </c>
      <c r="BT175" s="2">
        <v>1</v>
      </c>
      <c r="BU175" s="2">
        <v>1</v>
      </c>
      <c r="BV175" s="2">
        <v>1</v>
      </c>
      <c r="BW175" s="2">
        <v>1</v>
      </c>
      <c r="BX175" s="2">
        <v>1</v>
      </c>
      <c r="BY175" s="2" t="s">
        <v>3</v>
      </c>
      <c r="BZ175" s="2">
        <v>0</v>
      </c>
      <c r="CA175" s="2">
        <v>0</v>
      </c>
      <c r="CB175" s="2" t="s">
        <v>3</v>
      </c>
      <c r="CC175" s="2"/>
      <c r="CD175" s="2"/>
      <c r="CE175" s="2">
        <v>0</v>
      </c>
      <c r="CF175" s="2">
        <v>0</v>
      </c>
      <c r="CG175" s="2">
        <v>0</v>
      </c>
      <c r="CH175" s="2"/>
      <c r="CI175" s="2"/>
      <c r="CJ175" s="2"/>
      <c r="CK175" s="2"/>
      <c r="CL175" s="2"/>
      <c r="CM175" s="2">
        <v>0</v>
      </c>
      <c r="CN175" s="2" t="s">
        <v>3</v>
      </c>
      <c r="CO175" s="2">
        <v>0</v>
      </c>
      <c r="CP175" s="2">
        <f t="shared" si="125"/>
        <v>2814.78</v>
      </c>
      <c r="CQ175" s="2">
        <f t="shared" si="126"/>
        <v>0</v>
      </c>
      <c r="CR175" s="2">
        <f>(((ET175)*BB175-(EU175)*BS175)+AE175*BS175)</f>
        <v>4.2699999999999996</v>
      </c>
      <c r="CS175" s="2">
        <f t="shared" si="127"/>
        <v>1.01</v>
      </c>
      <c r="CT175" s="2">
        <f t="shared" si="128"/>
        <v>0</v>
      </c>
      <c r="CU175" s="2">
        <f t="shared" si="129"/>
        <v>0</v>
      </c>
      <c r="CV175" s="2">
        <f t="shared" si="130"/>
        <v>0</v>
      </c>
      <c r="CW175" s="2">
        <f t="shared" si="131"/>
        <v>2.9000000000000001E-2</v>
      </c>
      <c r="CX175" s="2">
        <f t="shared" si="132"/>
        <v>0</v>
      </c>
      <c r="CY175" s="2">
        <f t="shared" si="133"/>
        <v>0</v>
      </c>
      <c r="CZ175" s="2">
        <f t="shared" si="134"/>
        <v>0</v>
      </c>
      <c r="DA175" s="2"/>
      <c r="DB175" s="2"/>
      <c r="DC175" s="2" t="s">
        <v>3</v>
      </c>
      <c r="DD175" s="2" t="s">
        <v>3</v>
      </c>
      <c r="DE175" s="2" t="s">
        <v>3</v>
      </c>
      <c r="DF175" s="2" t="s">
        <v>3</v>
      </c>
      <c r="DG175" s="2" t="s">
        <v>3</v>
      </c>
      <c r="DH175" s="2" t="s">
        <v>3</v>
      </c>
      <c r="DI175" s="2" t="s">
        <v>3</v>
      </c>
      <c r="DJ175" s="2" t="s">
        <v>3</v>
      </c>
      <c r="DK175" s="2" t="s">
        <v>3</v>
      </c>
      <c r="DL175" s="2" t="s">
        <v>3</v>
      </c>
      <c r="DM175" s="2" t="s">
        <v>3</v>
      </c>
      <c r="DN175" s="2">
        <v>0</v>
      </c>
      <c r="DO175" s="2">
        <v>0</v>
      </c>
      <c r="DP175" s="2">
        <v>1</v>
      </c>
      <c r="DQ175" s="2">
        <v>1</v>
      </c>
      <c r="DR175" s="2"/>
      <c r="DS175" s="2"/>
      <c r="DT175" s="2"/>
      <c r="DU175" s="2">
        <v>1013</v>
      </c>
      <c r="DV175" s="2" t="s">
        <v>51</v>
      </c>
      <c r="DW175" s="2" t="s">
        <v>51</v>
      </c>
      <c r="DX175" s="2">
        <v>1</v>
      </c>
      <c r="DY175" s="2"/>
      <c r="DZ175" s="2" t="s">
        <v>3</v>
      </c>
      <c r="EA175" s="2" t="s">
        <v>3</v>
      </c>
      <c r="EB175" s="2" t="s">
        <v>3</v>
      </c>
      <c r="EC175" s="2" t="s">
        <v>3</v>
      </c>
      <c r="ED175" s="2"/>
      <c r="EE175" s="2">
        <v>56793280</v>
      </c>
      <c r="EF175" s="2">
        <v>19</v>
      </c>
      <c r="EG175" s="2" t="s">
        <v>53</v>
      </c>
      <c r="EH175" s="2">
        <v>106</v>
      </c>
      <c r="EI175" s="2" t="s">
        <v>53</v>
      </c>
      <c r="EJ175" s="2">
        <v>1</v>
      </c>
      <c r="EK175" s="2">
        <v>700004</v>
      </c>
      <c r="EL175" s="2" t="s">
        <v>53</v>
      </c>
      <c r="EM175" s="2" t="s">
        <v>54</v>
      </c>
      <c r="EN175" s="2"/>
      <c r="EO175" s="2" t="s">
        <v>3</v>
      </c>
      <c r="EP175" s="2"/>
      <c r="EQ175" s="2">
        <v>132096</v>
      </c>
      <c r="ER175" s="2">
        <v>4.2699999999999996</v>
      </c>
      <c r="ES175" s="2">
        <v>0</v>
      </c>
      <c r="ET175" s="2">
        <v>3.65</v>
      </c>
      <c r="EU175" s="2">
        <v>0.39</v>
      </c>
      <c r="EV175" s="2">
        <v>0</v>
      </c>
      <c r="EW175" s="2">
        <v>0</v>
      </c>
      <c r="EX175" s="2">
        <v>2.9000000000000001E-2</v>
      </c>
      <c r="EY175" s="2">
        <v>0</v>
      </c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>
        <v>0</v>
      </c>
      <c r="FR175" s="2">
        <v>0</v>
      </c>
      <c r="FS175" s="2">
        <v>0</v>
      </c>
      <c r="FT175" s="2"/>
      <c r="FU175" s="2"/>
      <c r="FV175" s="2"/>
      <c r="FW175" s="2"/>
      <c r="FX175" s="2">
        <v>0</v>
      </c>
      <c r="FY175" s="2">
        <v>0</v>
      </c>
      <c r="FZ175" s="2"/>
      <c r="GA175" s="2" t="s">
        <v>3</v>
      </c>
      <c r="GB175" s="2"/>
      <c r="GC175" s="2"/>
      <c r="GD175" s="2">
        <v>1</v>
      </c>
      <c r="GE175" s="2"/>
      <c r="GF175" s="2">
        <v>959667280</v>
      </c>
      <c r="GG175" s="2">
        <v>2</v>
      </c>
      <c r="GH175" s="2">
        <v>1</v>
      </c>
      <c r="GI175" s="2">
        <v>-2</v>
      </c>
      <c r="GJ175" s="2">
        <v>0</v>
      </c>
      <c r="GK175" s="2">
        <v>0</v>
      </c>
      <c r="GL175" s="2">
        <f>ROUND(IF(AND(BH175=3,BI175=3,FS175&lt;&gt;0),P175,0),2)</f>
        <v>0</v>
      </c>
      <c r="GM175" s="2">
        <f>ROUND(O175+X175+Y175,2)+GX175</f>
        <v>2814.78</v>
      </c>
      <c r="GN175" s="2">
        <f t="shared" si="135"/>
        <v>2814.78</v>
      </c>
      <c r="GO175" s="2">
        <f t="shared" si="136"/>
        <v>0</v>
      </c>
      <c r="GP175" s="2">
        <f t="shared" si="137"/>
        <v>0</v>
      </c>
      <c r="GQ175" s="2"/>
      <c r="GR175" s="2">
        <v>0</v>
      </c>
      <c r="GS175" s="2">
        <v>3</v>
      </c>
      <c r="GT175" s="2">
        <v>0</v>
      </c>
      <c r="GU175" s="2" t="s">
        <v>3</v>
      </c>
      <c r="GV175" s="2">
        <f t="shared" si="138"/>
        <v>0</v>
      </c>
      <c r="GW175" s="2">
        <v>1</v>
      </c>
      <c r="GX175" s="2">
        <f>ROUND(HC175*I175,2)</f>
        <v>0</v>
      </c>
      <c r="GY175" s="2"/>
      <c r="GZ175" s="2"/>
      <c r="HA175" s="2">
        <v>0</v>
      </c>
      <c r="HB175" s="2">
        <v>0</v>
      </c>
      <c r="HC175" s="2">
        <f t="shared" si="139"/>
        <v>0</v>
      </c>
      <c r="HD175" s="2">
        <f>GM175</f>
        <v>2814.78</v>
      </c>
      <c r="HE175" s="2" t="s">
        <v>3</v>
      </c>
      <c r="HF175" s="2" t="s">
        <v>3</v>
      </c>
      <c r="HG175" s="2"/>
      <c r="HH175" s="2"/>
      <c r="HI175" s="2"/>
      <c r="HJ175" s="2"/>
      <c r="HK175" s="2"/>
      <c r="HL175" s="2"/>
      <c r="HM175" s="2" t="s">
        <v>3</v>
      </c>
      <c r="HN175" s="2" t="s">
        <v>3</v>
      </c>
      <c r="HO175" s="2" t="s">
        <v>3</v>
      </c>
      <c r="HP175" s="2" t="s">
        <v>3</v>
      </c>
      <c r="HQ175" s="2" t="s">
        <v>3</v>
      </c>
      <c r="HR175" s="2"/>
      <c r="HS175" s="2">
        <v>0</v>
      </c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>
        <v>0</v>
      </c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255" x14ac:dyDescent="0.2">
      <c r="A176">
        <v>17</v>
      </c>
      <c r="B176">
        <v>1</v>
      </c>
      <c r="C176">
        <f>ROW(SmtRes!A136)</f>
        <v>136</v>
      </c>
      <c r="D176">
        <f>ROW(EtalonRes!A140)</f>
        <v>140</v>
      </c>
      <c r="E176" t="s">
        <v>3</v>
      </c>
      <c r="F176" t="s">
        <v>49</v>
      </c>
      <c r="G176" t="s">
        <v>50</v>
      </c>
      <c r="H176" t="s">
        <v>51</v>
      </c>
      <c r="I176">
        <f>ROUND(ROUND(412*1.6,4),7)</f>
        <v>659.2</v>
      </c>
      <c r="J176">
        <v>0</v>
      </c>
      <c r="K176">
        <f>ROUND(ROUND(412*1.6,4),7)</f>
        <v>659.2</v>
      </c>
      <c r="O176">
        <f>ROUND(CP176,0)</f>
        <v>52608</v>
      </c>
      <c r="P176">
        <f>ROUND(CQ176*I176,0)</f>
        <v>0</v>
      </c>
      <c r="Q176">
        <f>ROUND(CR176*I176,0)</f>
        <v>52608</v>
      </c>
      <c r="R176">
        <f>ROUND(CS176*I176,0)</f>
        <v>12444</v>
      </c>
      <c r="S176">
        <f>ROUND(CT176*I176,0)</f>
        <v>0</v>
      </c>
      <c r="T176">
        <f>ROUND(CU176*I176,0)</f>
        <v>0</v>
      </c>
      <c r="U176">
        <f t="shared" si="119"/>
        <v>0</v>
      </c>
      <c r="V176">
        <f t="shared" si="120"/>
        <v>19.116800000000001</v>
      </c>
      <c r="W176">
        <f>ROUND(CX176*I176,0)</f>
        <v>0</v>
      </c>
      <c r="X176">
        <f>ROUND(CY176,0)</f>
        <v>0</v>
      </c>
      <c r="Y176">
        <f>ROUND(CZ176,0)</f>
        <v>0</v>
      </c>
      <c r="AA176">
        <v>-1</v>
      </c>
      <c r="AB176">
        <f t="shared" si="121"/>
        <v>4.2699999999999996</v>
      </c>
      <c r="AC176">
        <f t="shared" si="122"/>
        <v>0</v>
      </c>
      <c r="AD176">
        <f>ROUND(((ET176)+ROUND(((EU176)*1.6),2)),2)</f>
        <v>4.2699999999999996</v>
      </c>
      <c r="AE176">
        <f>ROUND(((EU176)+ROUND(((EU176)*1.6),2)),2)</f>
        <v>1.01</v>
      </c>
      <c r="AF176">
        <f>ROUND(((EV176)+ROUND(((EV176)*1.6),2)),2)</f>
        <v>0</v>
      </c>
      <c r="AG176">
        <f t="shared" si="123"/>
        <v>0</v>
      </c>
      <c r="AH176">
        <f>(EW176)</f>
        <v>0</v>
      </c>
      <c r="AI176">
        <f>(EX176)</f>
        <v>2.9000000000000001E-2</v>
      </c>
      <c r="AJ176">
        <f t="shared" si="124"/>
        <v>0</v>
      </c>
      <c r="AK176">
        <v>4.2699999999999996</v>
      </c>
      <c r="AL176">
        <v>0</v>
      </c>
      <c r="AM176">
        <v>3.65</v>
      </c>
      <c r="AN176">
        <v>0.39</v>
      </c>
      <c r="AO176">
        <v>0</v>
      </c>
      <c r="AP176">
        <v>0</v>
      </c>
      <c r="AQ176">
        <v>0</v>
      </c>
      <c r="AR176">
        <v>2.9000000000000001E-2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18.690000000000001</v>
      </c>
      <c r="BB176">
        <v>18.690000000000001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52</v>
      </c>
      <c r="BM176">
        <v>700004</v>
      </c>
      <c r="BN176">
        <v>0</v>
      </c>
      <c r="BO176" t="s">
        <v>3</v>
      </c>
      <c r="BP176">
        <v>0</v>
      </c>
      <c r="BQ176">
        <v>19</v>
      </c>
      <c r="BR176">
        <v>0</v>
      </c>
      <c r="BS176">
        <v>18.690000000000001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25"/>
        <v>52608</v>
      </c>
      <c r="CQ176">
        <f t="shared" si="126"/>
        <v>0</v>
      </c>
      <c r="CR176">
        <f>(((ET176)*BB176-(EU176)*BS176)+AE176*BS176)</f>
        <v>79.806300000000007</v>
      </c>
      <c r="CS176">
        <f t="shared" si="127"/>
        <v>18.876900000000003</v>
      </c>
      <c r="CT176">
        <f t="shared" si="128"/>
        <v>0</v>
      </c>
      <c r="CU176">
        <f t="shared" si="129"/>
        <v>0</v>
      </c>
      <c r="CV176">
        <f t="shared" si="130"/>
        <v>0</v>
      </c>
      <c r="CW176">
        <f t="shared" si="131"/>
        <v>2.9000000000000001E-2</v>
      </c>
      <c r="CX176">
        <f t="shared" si="132"/>
        <v>0</v>
      </c>
      <c r="CY176">
        <f t="shared" si="133"/>
        <v>0</v>
      </c>
      <c r="CZ176">
        <f t="shared" si="134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51</v>
      </c>
      <c r="DW176" t="s">
        <v>51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56793280</v>
      </c>
      <c r="EF176">
        <v>19</v>
      </c>
      <c r="EG176" t="s">
        <v>53</v>
      </c>
      <c r="EH176">
        <v>106</v>
      </c>
      <c r="EI176" t="s">
        <v>53</v>
      </c>
      <c r="EJ176">
        <v>1</v>
      </c>
      <c r="EK176">
        <v>700004</v>
      </c>
      <c r="EL176" t="s">
        <v>53</v>
      </c>
      <c r="EM176" t="s">
        <v>54</v>
      </c>
      <c r="EO176" t="s">
        <v>3</v>
      </c>
      <c r="EQ176">
        <v>132096</v>
      </c>
      <c r="ER176">
        <v>4.2699999999999996</v>
      </c>
      <c r="ES176">
        <v>0</v>
      </c>
      <c r="ET176">
        <v>3.65</v>
      </c>
      <c r="EU176">
        <v>0.39</v>
      </c>
      <c r="EV176">
        <v>0</v>
      </c>
      <c r="EW176">
        <v>0</v>
      </c>
      <c r="EX176">
        <v>2.9000000000000001E-2</v>
      </c>
      <c r="EY176">
        <v>0</v>
      </c>
      <c r="FQ176">
        <v>0</v>
      </c>
      <c r="FR176">
        <v>0</v>
      </c>
      <c r="FS176">
        <v>0</v>
      </c>
      <c r="FX176">
        <v>0</v>
      </c>
      <c r="FY176">
        <v>0</v>
      </c>
      <c r="GA176" t="s">
        <v>3</v>
      </c>
      <c r="GD176">
        <v>1</v>
      </c>
      <c r="GF176">
        <v>959667280</v>
      </c>
      <c r="GG176">
        <v>2</v>
      </c>
      <c r="GH176">
        <v>1</v>
      </c>
      <c r="GI176">
        <v>2</v>
      </c>
      <c r="GJ176">
        <v>0</v>
      </c>
      <c r="GK176">
        <v>0</v>
      </c>
      <c r="GL176">
        <f>ROUND(IF(AND(BH176=3,BI176=3,FS176&lt;&gt;0),P176,0),0)</f>
        <v>0</v>
      </c>
      <c r="GM176">
        <f>ROUND(O176+X176+Y176,0)+GX176</f>
        <v>52608</v>
      </c>
      <c r="GN176">
        <f t="shared" si="135"/>
        <v>52608</v>
      </c>
      <c r="GO176">
        <f t="shared" si="136"/>
        <v>0</v>
      </c>
      <c r="GP176">
        <f t="shared" si="137"/>
        <v>0</v>
      </c>
      <c r="GR176">
        <v>0</v>
      </c>
      <c r="GS176">
        <v>3</v>
      </c>
      <c r="GT176">
        <v>0</v>
      </c>
      <c r="GU176" t="s">
        <v>3</v>
      </c>
      <c r="GV176">
        <f t="shared" si="138"/>
        <v>0</v>
      </c>
      <c r="GW176">
        <v>1</v>
      </c>
      <c r="GX176">
        <f>ROUND(HC176*I176,0)</f>
        <v>0</v>
      </c>
      <c r="HA176">
        <v>0</v>
      </c>
      <c r="HB176">
        <v>0</v>
      </c>
      <c r="HC176">
        <f t="shared" si="139"/>
        <v>0</v>
      </c>
      <c r="HD176">
        <f>GM176</f>
        <v>52608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HS176">
        <v>0</v>
      </c>
      <c r="IK176">
        <v>0</v>
      </c>
    </row>
    <row r="177" spans="1:255" x14ac:dyDescent="0.2">
      <c r="A177" s="2">
        <v>17</v>
      </c>
      <c r="B177" s="2">
        <v>1</v>
      </c>
      <c r="C177" s="2">
        <f>ROW(SmtRes!A142)</f>
        <v>142</v>
      </c>
      <c r="D177" s="2">
        <f>ROW(EtalonRes!A147)</f>
        <v>147</v>
      </c>
      <c r="E177" s="2" t="s">
        <v>175</v>
      </c>
      <c r="F177" s="2" t="s">
        <v>152</v>
      </c>
      <c r="G177" s="2" t="s">
        <v>153</v>
      </c>
      <c r="H177" s="2" t="s">
        <v>154</v>
      </c>
      <c r="I177" s="2">
        <f>ROUND(ROUND((687+82+14*4.5)/1000,4),7)</f>
        <v>0.83199999999999996</v>
      </c>
      <c r="J177" s="2">
        <v>0</v>
      </c>
      <c r="K177" s="2">
        <f>ROUND(ROUND((687+82+14*4.5)/1000,4),7)</f>
        <v>0.83199999999999996</v>
      </c>
      <c r="L177" s="2"/>
      <c r="M177" s="2"/>
      <c r="N177" s="2"/>
      <c r="O177" s="2">
        <f>ROUND(CP177,2)</f>
        <v>747.76</v>
      </c>
      <c r="P177" s="2">
        <f>ROUND(CQ177*I177,2)</f>
        <v>0.65</v>
      </c>
      <c r="Q177" s="2">
        <f>ROUND(CR177*I177,2)</f>
        <v>503.34</v>
      </c>
      <c r="R177" s="2">
        <f>ROUND(CS177*I177,2)</f>
        <v>60.89</v>
      </c>
      <c r="S177" s="2">
        <f>ROUND(CT177*I177,2)</f>
        <v>243.77</v>
      </c>
      <c r="T177" s="2">
        <f>ROUND(CU177*I177,2)</f>
        <v>0</v>
      </c>
      <c r="U177" s="2">
        <f t="shared" si="119"/>
        <v>30.700800000000001</v>
      </c>
      <c r="V177" s="2">
        <f t="shared" si="120"/>
        <v>4.4029439999999997</v>
      </c>
      <c r="W177" s="2">
        <f>ROUND(CX177*I177,2)</f>
        <v>0</v>
      </c>
      <c r="X177" s="2">
        <f>ROUND(CY177,2)</f>
        <v>447.85</v>
      </c>
      <c r="Y177" s="2">
        <f>ROUND(CZ177,2)</f>
        <v>408.24</v>
      </c>
      <c r="Z177" s="2"/>
      <c r="AA177" s="2">
        <v>64881942</v>
      </c>
      <c r="AB177" s="2">
        <f t="shared" si="121"/>
        <v>898.74</v>
      </c>
      <c r="AC177" s="2">
        <f t="shared" si="122"/>
        <v>0.78</v>
      </c>
      <c r="AD177" s="2">
        <f>ROUND(((((ET177*ROUND((0.2+1),7)))-((EU177*ROUND((0.2+1),7))))+AE177),2)</f>
        <v>604.97</v>
      </c>
      <c r="AE177" s="2">
        <f>ROUND(((EU177*ROUND((0.2+1),7))),2)</f>
        <v>73.19</v>
      </c>
      <c r="AF177" s="2">
        <f>ROUND(((EV177*ROUND((0.2+1),7))),2)</f>
        <v>292.99</v>
      </c>
      <c r="AG177" s="2">
        <f t="shared" si="123"/>
        <v>0</v>
      </c>
      <c r="AH177" s="2">
        <f>((EW177*ROUND((0.2+1),7)))</f>
        <v>36.9</v>
      </c>
      <c r="AI177" s="2">
        <f>((EX177*ROUND((0.2+1),7)))</f>
        <v>5.2919999999999998</v>
      </c>
      <c r="AJ177" s="2">
        <f t="shared" si="124"/>
        <v>0</v>
      </c>
      <c r="AK177" s="2">
        <v>749.08</v>
      </c>
      <c r="AL177" s="2">
        <v>0.78</v>
      </c>
      <c r="AM177" s="2">
        <v>504.14</v>
      </c>
      <c r="AN177" s="2">
        <v>60.99</v>
      </c>
      <c r="AO177" s="2">
        <v>244.16</v>
      </c>
      <c r="AP177" s="2">
        <v>0</v>
      </c>
      <c r="AQ177" s="2">
        <v>30.75</v>
      </c>
      <c r="AR177" s="2">
        <v>4.41</v>
      </c>
      <c r="AS177" s="2">
        <v>0</v>
      </c>
      <c r="AT177" s="2">
        <v>147</v>
      </c>
      <c r="AU177" s="2">
        <v>134</v>
      </c>
      <c r="AV177" s="2">
        <v>1</v>
      </c>
      <c r="AW177" s="2">
        <v>1</v>
      </c>
      <c r="AX177" s="2"/>
      <c r="AY177" s="2"/>
      <c r="AZ177" s="2">
        <v>1</v>
      </c>
      <c r="BA177" s="2">
        <v>1</v>
      </c>
      <c r="BB177" s="2">
        <v>1</v>
      </c>
      <c r="BC177" s="2">
        <v>1</v>
      </c>
      <c r="BD177" s="2" t="s">
        <v>3</v>
      </c>
      <c r="BE177" s="2" t="s">
        <v>3</v>
      </c>
      <c r="BF177" s="2" t="s">
        <v>3</v>
      </c>
      <c r="BG177" s="2" t="s">
        <v>3</v>
      </c>
      <c r="BH177" s="2">
        <v>0</v>
      </c>
      <c r="BI177" s="2">
        <v>1</v>
      </c>
      <c r="BJ177" s="2" t="s">
        <v>155</v>
      </c>
      <c r="BK177" s="2"/>
      <c r="BL177" s="2"/>
      <c r="BM177" s="2">
        <v>27001</v>
      </c>
      <c r="BN177" s="2">
        <v>0</v>
      </c>
      <c r="BO177" s="2" t="s">
        <v>3</v>
      </c>
      <c r="BP177" s="2">
        <v>0</v>
      </c>
      <c r="BQ177" s="2">
        <v>2</v>
      </c>
      <c r="BR177" s="2">
        <v>0</v>
      </c>
      <c r="BS177" s="2">
        <v>1</v>
      </c>
      <c r="BT177" s="2">
        <v>1</v>
      </c>
      <c r="BU177" s="2">
        <v>1</v>
      </c>
      <c r="BV177" s="2">
        <v>1</v>
      </c>
      <c r="BW177" s="2">
        <v>1</v>
      </c>
      <c r="BX177" s="2">
        <v>1</v>
      </c>
      <c r="BY177" s="2" t="s">
        <v>3</v>
      </c>
      <c r="BZ177" s="2">
        <v>147</v>
      </c>
      <c r="CA177" s="2">
        <v>134</v>
      </c>
      <c r="CB177" s="2" t="s">
        <v>3</v>
      </c>
      <c r="CC177" s="2"/>
      <c r="CD177" s="2"/>
      <c r="CE177" s="2">
        <v>0</v>
      </c>
      <c r="CF177" s="2">
        <v>0</v>
      </c>
      <c r="CG177" s="2">
        <v>0</v>
      </c>
      <c r="CH177" s="2"/>
      <c r="CI177" s="2"/>
      <c r="CJ177" s="2"/>
      <c r="CK177" s="2"/>
      <c r="CL177" s="2"/>
      <c r="CM177" s="2">
        <v>0</v>
      </c>
      <c r="CN177" s="2" t="s">
        <v>550</v>
      </c>
      <c r="CO177" s="2">
        <v>0</v>
      </c>
      <c r="CP177" s="2">
        <f t="shared" si="125"/>
        <v>747.76</v>
      </c>
      <c r="CQ177" s="2">
        <f t="shared" si="126"/>
        <v>0.78</v>
      </c>
      <c r="CR177" s="2">
        <f>((((ET177*ROUND((0.2+1),7)))*BB177-((EU177*ROUND((0.2+1),7)))*BS177)+AE177*BS177)</f>
        <v>604.97</v>
      </c>
      <c r="CS177" s="2">
        <f t="shared" si="127"/>
        <v>73.19</v>
      </c>
      <c r="CT177" s="2">
        <f t="shared" si="128"/>
        <v>292.99</v>
      </c>
      <c r="CU177" s="2">
        <f t="shared" si="129"/>
        <v>0</v>
      </c>
      <c r="CV177" s="2">
        <f t="shared" si="130"/>
        <v>36.9</v>
      </c>
      <c r="CW177" s="2">
        <f t="shared" si="131"/>
        <v>5.2919999999999998</v>
      </c>
      <c r="CX177" s="2">
        <f t="shared" si="132"/>
        <v>0</v>
      </c>
      <c r="CY177" s="2">
        <f t="shared" si="133"/>
        <v>447.85020000000003</v>
      </c>
      <c r="CZ177" s="2">
        <f t="shared" si="134"/>
        <v>408.24440000000004</v>
      </c>
      <c r="DA177" s="2"/>
      <c r="DB177" s="2">
        <v>35</v>
      </c>
      <c r="DC177" s="2" t="s">
        <v>3</v>
      </c>
      <c r="DD177" s="2" t="s">
        <v>3</v>
      </c>
      <c r="DE177" s="2" t="s">
        <v>40</v>
      </c>
      <c r="DF177" s="2" t="s">
        <v>40</v>
      </c>
      <c r="DG177" s="2" t="s">
        <v>40</v>
      </c>
      <c r="DH177" s="2" t="s">
        <v>3</v>
      </c>
      <c r="DI177" s="2" t="s">
        <v>40</v>
      </c>
      <c r="DJ177" s="2" t="s">
        <v>40</v>
      </c>
      <c r="DK177" s="2" t="s">
        <v>3</v>
      </c>
      <c r="DL177" s="2" t="s">
        <v>3</v>
      </c>
      <c r="DM177" s="2" t="s">
        <v>3</v>
      </c>
      <c r="DN177" s="2">
        <v>0</v>
      </c>
      <c r="DO177" s="2">
        <v>0</v>
      </c>
      <c r="DP177" s="2">
        <v>1</v>
      </c>
      <c r="DQ177" s="2">
        <v>1</v>
      </c>
      <c r="DR177" s="2"/>
      <c r="DS177" s="2"/>
      <c r="DT177" s="2"/>
      <c r="DU177" s="2">
        <v>1005</v>
      </c>
      <c r="DV177" s="2" t="s">
        <v>154</v>
      </c>
      <c r="DW177" s="2" t="s">
        <v>154</v>
      </c>
      <c r="DX177" s="2">
        <v>1000</v>
      </c>
      <c r="DY177" s="2"/>
      <c r="DZ177" s="2" t="s">
        <v>3</v>
      </c>
      <c r="EA177" s="2" t="s">
        <v>3</v>
      </c>
      <c r="EB177" s="2" t="s">
        <v>3</v>
      </c>
      <c r="EC177" s="2" t="s">
        <v>3</v>
      </c>
      <c r="ED177" s="2"/>
      <c r="EE177" s="2">
        <v>56793054</v>
      </c>
      <c r="EF177" s="2">
        <v>2</v>
      </c>
      <c r="EG177" s="2" t="s">
        <v>29</v>
      </c>
      <c r="EH177" s="2">
        <v>21</v>
      </c>
      <c r="EI177" s="2" t="s">
        <v>143</v>
      </c>
      <c r="EJ177" s="2">
        <v>1</v>
      </c>
      <c r="EK177" s="2">
        <v>27001</v>
      </c>
      <c r="EL177" s="2" t="s">
        <v>143</v>
      </c>
      <c r="EM177" s="2" t="s">
        <v>144</v>
      </c>
      <c r="EN177" s="2"/>
      <c r="EO177" s="2" t="s">
        <v>41</v>
      </c>
      <c r="EP177" s="2"/>
      <c r="EQ177" s="2">
        <v>1441792</v>
      </c>
      <c r="ER177" s="2">
        <v>749.08</v>
      </c>
      <c r="ES177" s="2">
        <v>0.78</v>
      </c>
      <c r="ET177" s="2">
        <v>504.14</v>
      </c>
      <c r="EU177" s="2">
        <v>60.99</v>
      </c>
      <c r="EV177" s="2">
        <v>244.16</v>
      </c>
      <c r="EW177" s="2">
        <v>30.75</v>
      </c>
      <c r="EX177" s="2">
        <v>4.41</v>
      </c>
      <c r="EY177" s="2">
        <v>0</v>
      </c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>
        <v>0</v>
      </c>
      <c r="FR177" s="2">
        <v>0</v>
      </c>
      <c r="FS177" s="2">
        <v>0</v>
      </c>
      <c r="FT177" s="2"/>
      <c r="FU177" s="2"/>
      <c r="FV177" s="2"/>
      <c r="FW177" s="2"/>
      <c r="FX177" s="2">
        <v>147</v>
      </c>
      <c r="FY177" s="2">
        <v>134</v>
      </c>
      <c r="FZ177" s="2"/>
      <c r="GA177" s="2" t="s">
        <v>3</v>
      </c>
      <c r="GB177" s="2"/>
      <c r="GC177" s="2"/>
      <c r="GD177" s="2">
        <v>1</v>
      </c>
      <c r="GE177" s="2"/>
      <c r="GF177" s="2">
        <v>-229549271</v>
      </c>
      <c r="GG177" s="2">
        <v>2</v>
      </c>
      <c r="GH177" s="2">
        <v>1</v>
      </c>
      <c r="GI177" s="2">
        <v>-2</v>
      </c>
      <c r="GJ177" s="2">
        <v>0</v>
      </c>
      <c r="GK177" s="2">
        <v>0</v>
      </c>
      <c r="GL177" s="2">
        <f>ROUND(IF(AND(BH177=3,BI177=3,FS177&lt;&gt;0),P177,0),2)</f>
        <v>0</v>
      </c>
      <c r="GM177" s="2">
        <f>ROUND(O177+X177+Y177,2)+GX177</f>
        <v>1603.85</v>
      </c>
      <c r="GN177" s="2">
        <f t="shared" si="135"/>
        <v>1603.85</v>
      </c>
      <c r="GO177" s="2">
        <f t="shared" si="136"/>
        <v>0</v>
      </c>
      <c r="GP177" s="2">
        <f t="shared" si="137"/>
        <v>0</v>
      </c>
      <c r="GQ177" s="2"/>
      <c r="GR177" s="2">
        <v>0</v>
      </c>
      <c r="GS177" s="2">
        <v>3</v>
      </c>
      <c r="GT177" s="2">
        <v>0</v>
      </c>
      <c r="GU177" s="2" t="s">
        <v>3</v>
      </c>
      <c r="GV177" s="2">
        <f t="shared" si="138"/>
        <v>0</v>
      </c>
      <c r="GW177" s="2">
        <v>1</v>
      </c>
      <c r="GX177" s="2">
        <f>ROUND(HC177*I177,2)</f>
        <v>0</v>
      </c>
      <c r="GY177" s="2"/>
      <c r="GZ177" s="2"/>
      <c r="HA177" s="2">
        <v>0</v>
      </c>
      <c r="HB177" s="2">
        <v>0</v>
      </c>
      <c r="HC177" s="2">
        <f t="shared" si="139"/>
        <v>0</v>
      </c>
      <c r="HD177" s="2"/>
      <c r="HE177" s="2" t="s">
        <v>3</v>
      </c>
      <c r="HF177" s="2" t="s">
        <v>3</v>
      </c>
      <c r="HG177" s="2"/>
      <c r="HH177" s="2"/>
      <c r="HI177" s="2"/>
      <c r="HJ177" s="2"/>
      <c r="HK177" s="2"/>
      <c r="HL177" s="2"/>
      <c r="HM177" s="2" t="s">
        <v>3</v>
      </c>
      <c r="HN177" s="2" t="s">
        <v>145</v>
      </c>
      <c r="HO177" s="2" t="s">
        <v>146</v>
      </c>
      <c r="HP177" s="2" t="s">
        <v>143</v>
      </c>
      <c r="HQ177" s="2" t="s">
        <v>143</v>
      </c>
      <c r="HR177" s="2"/>
      <c r="HS177" s="2">
        <v>0</v>
      </c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>
        <v>0</v>
      </c>
      <c r="IL177" s="2"/>
      <c r="IM177" s="2"/>
      <c r="IN177" s="2"/>
      <c r="IO177" s="2"/>
      <c r="IP177" s="2"/>
      <c r="IQ177" s="2"/>
      <c r="IR177" s="2"/>
      <c r="IS177" s="2"/>
      <c r="IT177" s="2"/>
      <c r="IU177" s="2"/>
    </row>
    <row r="178" spans="1:255" x14ac:dyDescent="0.2">
      <c r="A178">
        <v>17</v>
      </c>
      <c r="B178">
        <v>1</v>
      </c>
      <c r="C178">
        <f>ROW(SmtRes!A148)</f>
        <v>148</v>
      </c>
      <c r="D178">
        <f>ROW(EtalonRes!A154)</f>
        <v>154</v>
      </c>
      <c r="E178" t="s">
        <v>175</v>
      </c>
      <c r="F178" t="s">
        <v>152</v>
      </c>
      <c r="G178" t="s">
        <v>153</v>
      </c>
      <c r="H178" t="s">
        <v>154</v>
      </c>
      <c r="I178">
        <f>ROUND(ROUND((687+82+14*4.5)/1000,4),7)</f>
        <v>0.83199999999999996</v>
      </c>
      <c r="J178">
        <v>0</v>
      </c>
      <c r="K178">
        <f>ROUND(ROUND((687+82+14*4.5)/1000,4),7)</f>
        <v>0.83199999999999996</v>
      </c>
      <c r="O178">
        <f>ROUND(CP178,0)</f>
        <v>19513</v>
      </c>
      <c r="P178">
        <f>ROUND(CQ178*I178,0)</f>
        <v>6</v>
      </c>
      <c r="Q178">
        <f>ROUND(CR178*I178,0)</f>
        <v>7092</v>
      </c>
      <c r="R178">
        <f>ROUND(CS178*I178,0)</f>
        <v>3101</v>
      </c>
      <c r="S178">
        <f>ROUND(CT178*I178,0)</f>
        <v>12415</v>
      </c>
      <c r="T178">
        <f>ROUND(CU178*I178,0)</f>
        <v>0</v>
      </c>
      <c r="U178">
        <f t="shared" si="119"/>
        <v>30.700800000000001</v>
      </c>
      <c r="V178">
        <f t="shared" si="120"/>
        <v>4.4029439999999997</v>
      </c>
      <c r="W178">
        <f>ROUND(CX178*I178,0)</f>
        <v>0</v>
      </c>
      <c r="X178">
        <f>ROUND(CY178,0)</f>
        <v>22809</v>
      </c>
      <c r="Y178">
        <f>ROUND(CZ178,0)</f>
        <v>20791</v>
      </c>
      <c r="AA178">
        <v>64881939</v>
      </c>
      <c r="AB178">
        <f t="shared" si="121"/>
        <v>898.74</v>
      </c>
      <c r="AC178">
        <f t="shared" si="122"/>
        <v>0.78</v>
      </c>
      <c r="AD178">
        <f>ROUND(((((ET178*ROUND((0.2+1),7)))-((EU178*ROUND((0.2+1),7))))+AE178),2)</f>
        <v>604.97</v>
      </c>
      <c r="AE178">
        <f>ROUND(((EU178*ROUND((0.2+1),7))),2)</f>
        <v>73.19</v>
      </c>
      <c r="AF178">
        <f>ROUND(((EV178*ROUND((0.2+1),7))),2)</f>
        <v>292.99</v>
      </c>
      <c r="AG178">
        <f t="shared" si="123"/>
        <v>0</v>
      </c>
      <c r="AH178">
        <f>((EW178*ROUND((0.2+1),7)))</f>
        <v>36.9</v>
      </c>
      <c r="AI178">
        <f>((EX178*ROUND((0.2+1),7)))</f>
        <v>5.2919999999999998</v>
      </c>
      <c r="AJ178">
        <f t="shared" si="124"/>
        <v>0</v>
      </c>
      <c r="AK178">
        <v>749.08</v>
      </c>
      <c r="AL178">
        <v>0.78</v>
      </c>
      <c r="AM178">
        <v>504.14</v>
      </c>
      <c r="AN178">
        <v>60.99</v>
      </c>
      <c r="AO178">
        <v>244.16</v>
      </c>
      <c r="AP178">
        <v>0</v>
      </c>
      <c r="AQ178">
        <v>30.75</v>
      </c>
      <c r="AR178">
        <v>4.41</v>
      </c>
      <c r="AS178">
        <v>0</v>
      </c>
      <c r="AT178">
        <v>147</v>
      </c>
      <c r="AU178">
        <v>134</v>
      </c>
      <c r="AV178">
        <v>1</v>
      </c>
      <c r="AW178">
        <v>1</v>
      </c>
      <c r="AZ178">
        <v>1</v>
      </c>
      <c r="BA178">
        <v>50.93</v>
      </c>
      <c r="BB178">
        <v>14.09</v>
      </c>
      <c r="BC178">
        <v>9.35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155</v>
      </c>
      <c r="BM178">
        <v>27001</v>
      </c>
      <c r="BN178">
        <v>0</v>
      </c>
      <c r="BO178" t="s">
        <v>152</v>
      </c>
      <c r="BP178">
        <v>1</v>
      </c>
      <c r="BQ178">
        <v>2</v>
      </c>
      <c r="BR178">
        <v>0</v>
      </c>
      <c r="BS178">
        <v>50.93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147</v>
      </c>
      <c r="CA178">
        <v>134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550</v>
      </c>
      <c r="CO178">
        <v>0</v>
      </c>
      <c r="CP178">
        <f t="shared" si="125"/>
        <v>19513</v>
      </c>
      <c r="CQ178">
        <f t="shared" si="126"/>
        <v>7.2930000000000001</v>
      </c>
      <c r="CR178">
        <f>((((ET178*ROUND((0.2+1),7)))*BB178-((EU178*ROUND((0.2+1),7)))*BS178)+AE178*BS178)</f>
        <v>8524.1009799999974</v>
      </c>
      <c r="CS178">
        <f t="shared" si="127"/>
        <v>3727.5666999999999</v>
      </c>
      <c r="CT178">
        <f t="shared" si="128"/>
        <v>14921.9807</v>
      </c>
      <c r="CU178">
        <f t="shared" si="129"/>
        <v>0</v>
      </c>
      <c r="CV178">
        <f t="shared" si="130"/>
        <v>36.9</v>
      </c>
      <c r="CW178">
        <f t="shared" si="131"/>
        <v>5.2919999999999998</v>
      </c>
      <c r="CX178">
        <f t="shared" si="132"/>
        <v>0</v>
      </c>
      <c r="CY178">
        <f t="shared" si="133"/>
        <v>22808.52</v>
      </c>
      <c r="CZ178">
        <f t="shared" si="134"/>
        <v>20791.439999999999</v>
      </c>
      <c r="DB178">
        <v>36</v>
      </c>
      <c r="DC178" t="s">
        <v>3</v>
      </c>
      <c r="DD178" t="s">
        <v>3</v>
      </c>
      <c r="DE178" t="s">
        <v>40</v>
      </c>
      <c r="DF178" t="s">
        <v>40</v>
      </c>
      <c r="DG178" t="s">
        <v>40</v>
      </c>
      <c r="DH178" t="s">
        <v>3</v>
      </c>
      <c r="DI178" t="s">
        <v>40</v>
      </c>
      <c r="DJ178" t="s">
        <v>40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1005</v>
      </c>
      <c r="DV178" t="s">
        <v>154</v>
      </c>
      <c r="DW178" t="s">
        <v>154</v>
      </c>
      <c r="DX178">
        <v>1000</v>
      </c>
      <c r="DZ178" t="s">
        <v>3</v>
      </c>
      <c r="EA178" t="s">
        <v>3</v>
      </c>
      <c r="EB178" t="s">
        <v>3</v>
      </c>
      <c r="EC178" t="s">
        <v>3</v>
      </c>
      <c r="EE178">
        <v>56793054</v>
      </c>
      <c r="EF178">
        <v>2</v>
      </c>
      <c r="EG178" t="s">
        <v>29</v>
      </c>
      <c r="EH178">
        <v>21</v>
      </c>
      <c r="EI178" t="s">
        <v>143</v>
      </c>
      <c r="EJ178">
        <v>1</v>
      </c>
      <c r="EK178">
        <v>27001</v>
      </c>
      <c r="EL178" t="s">
        <v>143</v>
      </c>
      <c r="EM178" t="s">
        <v>144</v>
      </c>
      <c r="EO178" t="s">
        <v>41</v>
      </c>
      <c r="EQ178">
        <v>1441792</v>
      </c>
      <c r="ER178">
        <v>749.08</v>
      </c>
      <c r="ES178">
        <v>0.78</v>
      </c>
      <c r="ET178">
        <v>504.14</v>
      </c>
      <c r="EU178">
        <v>60.99</v>
      </c>
      <c r="EV178">
        <v>244.16</v>
      </c>
      <c r="EW178">
        <v>30.75</v>
      </c>
      <c r="EX178">
        <v>4.41</v>
      </c>
      <c r="EY178">
        <v>0</v>
      </c>
      <c r="FQ178">
        <v>0</v>
      </c>
      <c r="FR178">
        <v>0</v>
      </c>
      <c r="FS178">
        <v>0</v>
      </c>
      <c r="FX178">
        <v>147</v>
      </c>
      <c r="FY178">
        <v>134</v>
      </c>
      <c r="GA178" t="s">
        <v>3</v>
      </c>
      <c r="GD178">
        <v>1</v>
      </c>
      <c r="GF178">
        <v>-229549271</v>
      </c>
      <c r="GG178">
        <v>2</v>
      </c>
      <c r="GH178">
        <v>1</v>
      </c>
      <c r="GI178">
        <v>2</v>
      </c>
      <c r="GJ178">
        <v>0</v>
      </c>
      <c r="GK178">
        <v>0</v>
      </c>
      <c r="GL178">
        <f>ROUND(IF(AND(BH178=3,BI178=3,FS178&lt;&gt;0),P178,0),0)</f>
        <v>0</v>
      </c>
      <c r="GM178">
        <f>ROUND(O178+X178+Y178,0)+GX178</f>
        <v>63113</v>
      </c>
      <c r="GN178">
        <f t="shared" si="135"/>
        <v>63113</v>
      </c>
      <c r="GO178">
        <f t="shared" si="136"/>
        <v>0</v>
      </c>
      <c r="GP178">
        <f t="shared" si="137"/>
        <v>0</v>
      </c>
      <c r="GR178">
        <v>0</v>
      </c>
      <c r="GS178">
        <v>3</v>
      </c>
      <c r="GT178">
        <v>0</v>
      </c>
      <c r="GU178" t="s">
        <v>3</v>
      </c>
      <c r="GV178">
        <f t="shared" si="138"/>
        <v>0</v>
      </c>
      <c r="GW178">
        <v>1</v>
      </c>
      <c r="GX178">
        <f>ROUND(HC178*I178,0)</f>
        <v>0</v>
      </c>
      <c r="HA178">
        <v>0</v>
      </c>
      <c r="HB178">
        <v>0</v>
      </c>
      <c r="HC178">
        <f t="shared" si="139"/>
        <v>0</v>
      </c>
      <c r="HE178" t="s">
        <v>3</v>
      </c>
      <c r="HF178" t="s">
        <v>3</v>
      </c>
      <c r="HM178" t="s">
        <v>3</v>
      </c>
      <c r="HN178" t="s">
        <v>145</v>
      </c>
      <c r="HO178" t="s">
        <v>146</v>
      </c>
      <c r="HP178" t="s">
        <v>143</v>
      </c>
      <c r="HQ178" t="s">
        <v>143</v>
      </c>
      <c r="HS178">
        <v>0</v>
      </c>
      <c r="IK178">
        <v>0</v>
      </c>
    </row>
    <row r="179" spans="1:255" x14ac:dyDescent="0.2">
      <c r="A179" s="2">
        <v>17</v>
      </c>
      <c r="B179" s="2">
        <v>1</v>
      </c>
      <c r="C179" s="2"/>
      <c r="D179" s="2"/>
      <c r="E179" s="2" t="s">
        <v>176</v>
      </c>
      <c r="F179" s="2" t="s">
        <v>157</v>
      </c>
      <c r="G179" s="2" t="s">
        <v>158</v>
      </c>
      <c r="H179" s="2" t="s">
        <v>159</v>
      </c>
      <c r="I179" s="2">
        <f>ROUND(ROUND(832,4),7)</f>
        <v>832</v>
      </c>
      <c r="J179" s="2">
        <v>0</v>
      </c>
      <c r="K179" s="2">
        <f>ROUND(ROUND(832,4),7)</f>
        <v>832</v>
      </c>
      <c r="L179" s="2"/>
      <c r="M179" s="2"/>
      <c r="N179" s="2"/>
      <c r="O179" s="2">
        <f>ROUND(CP179,2)</f>
        <v>4559.3599999999997</v>
      </c>
      <c r="P179" s="2">
        <f>ROUND(CQ179*I179,2)</f>
        <v>4559.3599999999997</v>
      </c>
      <c r="Q179" s="2">
        <f>ROUND(CR179*I179,2)</f>
        <v>0</v>
      </c>
      <c r="R179" s="2">
        <f>ROUND(CS179*I179,2)</f>
        <v>0</v>
      </c>
      <c r="S179" s="2">
        <f>ROUND(CT179*I179,2)</f>
        <v>0</v>
      </c>
      <c r="T179" s="2">
        <f>ROUND(CU179*I179,2)</f>
        <v>0</v>
      </c>
      <c r="U179" s="2">
        <f t="shared" si="119"/>
        <v>0</v>
      </c>
      <c r="V179" s="2">
        <f t="shared" si="120"/>
        <v>0</v>
      </c>
      <c r="W179" s="2">
        <f>ROUND(CX179*I179,2)</f>
        <v>8.32</v>
      </c>
      <c r="X179" s="2">
        <f>ROUND(CY179,2)</f>
        <v>0</v>
      </c>
      <c r="Y179" s="2">
        <f>ROUND(CZ179,2)</f>
        <v>0</v>
      </c>
      <c r="Z179" s="2"/>
      <c r="AA179" s="2">
        <v>64881942</v>
      </c>
      <c r="AB179" s="2">
        <f t="shared" si="121"/>
        <v>5.48</v>
      </c>
      <c r="AC179" s="2">
        <f t="shared" si="122"/>
        <v>5.48</v>
      </c>
      <c r="AD179" s="2">
        <f>ROUND((((ET179)-(EU179))+AE179),2)</f>
        <v>0</v>
      </c>
      <c r="AE179" s="2">
        <f>ROUND((EU179),2)</f>
        <v>0</v>
      </c>
      <c r="AF179" s="2">
        <f>ROUND((EV179),2)</f>
        <v>0</v>
      </c>
      <c r="AG179" s="2">
        <f t="shared" si="123"/>
        <v>0</v>
      </c>
      <c r="AH179" s="2">
        <f>(EW179)</f>
        <v>0</v>
      </c>
      <c r="AI179" s="2">
        <f>(EX179)</f>
        <v>0</v>
      </c>
      <c r="AJ179" s="2">
        <f t="shared" si="124"/>
        <v>0.01</v>
      </c>
      <c r="AK179" s="2">
        <v>5.48</v>
      </c>
      <c r="AL179" s="2">
        <v>5.48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0.01</v>
      </c>
      <c r="AT179" s="2">
        <v>0</v>
      </c>
      <c r="AU179" s="2">
        <v>0</v>
      </c>
      <c r="AV179" s="2">
        <v>1</v>
      </c>
      <c r="AW179" s="2">
        <v>1</v>
      </c>
      <c r="AX179" s="2"/>
      <c r="AY179" s="2"/>
      <c r="AZ179" s="2">
        <v>1</v>
      </c>
      <c r="BA179" s="2">
        <v>1</v>
      </c>
      <c r="BB179" s="2">
        <v>1</v>
      </c>
      <c r="BC179" s="2">
        <v>1</v>
      </c>
      <c r="BD179" s="2" t="s">
        <v>3</v>
      </c>
      <c r="BE179" s="2" t="s">
        <v>3</v>
      </c>
      <c r="BF179" s="2" t="s">
        <v>3</v>
      </c>
      <c r="BG179" s="2" t="s">
        <v>3</v>
      </c>
      <c r="BH179" s="2">
        <v>3</v>
      </c>
      <c r="BI179" s="2">
        <v>1</v>
      </c>
      <c r="BJ179" s="2" t="s">
        <v>160</v>
      </c>
      <c r="BK179" s="2"/>
      <c r="BL179" s="2"/>
      <c r="BM179" s="2">
        <v>500001</v>
      </c>
      <c r="BN179" s="2">
        <v>0</v>
      </c>
      <c r="BO179" s="2" t="s">
        <v>3</v>
      </c>
      <c r="BP179" s="2">
        <v>0</v>
      </c>
      <c r="BQ179" s="2">
        <v>8</v>
      </c>
      <c r="BR179" s="2">
        <v>0</v>
      </c>
      <c r="BS179" s="2">
        <v>1</v>
      </c>
      <c r="BT179" s="2">
        <v>1</v>
      </c>
      <c r="BU179" s="2">
        <v>1</v>
      </c>
      <c r="BV179" s="2">
        <v>1</v>
      </c>
      <c r="BW179" s="2">
        <v>1</v>
      </c>
      <c r="BX179" s="2">
        <v>1</v>
      </c>
      <c r="BY179" s="2" t="s">
        <v>3</v>
      </c>
      <c r="BZ179" s="2">
        <v>0</v>
      </c>
      <c r="CA179" s="2">
        <v>0</v>
      </c>
      <c r="CB179" s="2" t="s">
        <v>3</v>
      </c>
      <c r="CC179" s="2"/>
      <c r="CD179" s="2"/>
      <c r="CE179" s="2">
        <v>0</v>
      </c>
      <c r="CF179" s="2">
        <v>0</v>
      </c>
      <c r="CG179" s="2">
        <v>0</v>
      </c>
      <c r="CH179" s="2"/>
      <c r="CI179" s="2"/>
      <c r="CJ179" s="2"/>
      <c r="CK179" s="2"/>
      <c r="CL179" s="2"/>
      <c r="CM179" s="2">
        <v>0</v>
      </c>
      <c r="CN179" s="2" t="s">
        <v>3</v>
      </c>
      <c r="CO179" s="2">
        <v>0</v>
      </c>
      <c r="CP179" s="2">
        <f t="shared" si="125"/>
        <v>4559.3599999999997</v>
      </c>
      <c r="CQ179" s="2">
        <f t="shared" si="126"/>
        <v>5.48</v>
      </c>
      <c r="CR179" s="2">
        <f>(((ET179)*BB179-(EU179)*BS179)+AE179*BS179)</f>
        <v>0</v>
      </c>
      <c r="CS179" s="2">
        <f t="shared" si="127"/>
        <v>0</v>
      </c>
      <c r="CT179" s="2">
        <f t="shared" si="128"/>
        <v>0</v>
      </c>
      <c r="CU179" s="2">
        <f t="shared" si="129"/>
        <v>0</v>
      </c>
      <c r="CV179" s="2">
        <f t="shared" si="130"/>
        <v>0</v>
      </c>
      <c r="CW179" s="2">
        <f t="shared" si="131"/>
        <v>0</v>
      </c>
      <c r="CX179" s="2">
        <f t="shared" si="132"/>
        <v>0.01</v>
      </c>
      <c r="CY179" s="2">
        <f>0</f>
        <v>0</v>
      </c>
      <c r="CZ179" s="2">
        <f>0</f>
        <v>0</v>
      </c>
      <c r="DA179" s="2"/>
      <c r="DB179" s="2"/>
      <c r="DC179" s="2" t="s">
        <v>3</v>
      </c>
      <c r="DD179" s="2" t="s">
        <v>3</v>
      </c>
      <c r="DE179" s="2" t="s">
        <v>3</v>
      </c>
      <c r="DF179" s="2" t="s">
        <v>3</v>
      </c>
      <c r="DG179" s="2" t="s">
        <v>3</v>
      </c>
      <c r="DH179" s="2" t="s">
        <v>3</v>
      </c>
      <c r="DI179" s="2" t="s">
        <v>3</v>
      </c>
      <c r="DJ179" s="2" t="s">
        <v>3</v>
      </c>
      <c r="DK179" s="2" t="s">
        <v>3</v>
      </c>
      <c r="DL179" s="2" t="s">
        <v>3</v>
      </c>
      <c r="DM179" s="2" t="s">
        <v>3</v>
      </c>
      <c r="DN179" s="2">
        <v>0</v>
      </c>
      <c r="DO179" s="2">
        <v>0</v>
      </c>
      <c r="DP179" s="2">
        <v>1</v>
      </c>
      <c r="DQ179" s="2">
        <v>1</v>
      </c>
      <c r="DR179" s="2"/>
      <c r="DS179" s="2"/>
      <c r="DT179" s="2"/>
      <c r="DU179" s="2">
        <v>1005</v>
      </c>
      <c r="DV179" s="2" t="s">
        <v>159</v>
      </c>
      <c r="DW179" s="2" t="s">
        <v>159</v>
      </c>
      <c r="DX179" s="2">
        <v>1</v>
      </c>
      <c r="DY179" s="2"/>
      <c r="DZ179" s="2" t="s">
        <v>3</v>
      </c>
      <c r="EA179" s="2" t="s">
        <v>3</v>
      </c>
      <c r="EB179" s="2" t="s">
        <v>3</v>
      </c>
      <c r="EC179" s="2" t="s">
        <v>3</v>
      </c>
      <c r="ED179" s="2"/>
      <c r="EE179" s="2">
        <v>56793266</v>
      </c>
      <c r="EF179" s="2">
        <v>8</v>
      </c>
      <c r="EG179" s="2" t="s">
        <v>115</v>
      </c>
      <c r="EH179" s="2">
        <v>0</v>
      </c>
      <c r="EI179" s="2" t="s">
        <v>3</v>
      </c>
      <c r="EJ179" s="2">
        <v>1</v>
      </c>
      <c r="EK179" s="2">
        <v>500001</v>
      </c>
      <c r="EL179" s="2" t="s">
        <v>116</v>
      </c>
      <c r="EM179" s="2" t="s">
        <v>117</v>
      </c>
      <c r="EN179" s="2"/>
      <c r="EO179" s="2" t="s">
        <v>3</v>
      </c>
      <c r="EP179" s="2"/>
      <c r="EQ179" s="2">
        <v>1441792</v>
      </c>
      <c r="ER179" s="2">
        <v>5.48</v>
      </c>
      <c r="ES179" s="2">
        <v>5.48</v>
      </c>
      <c r="ET179" s="2">
        <v>0</v>
      </c>
      <c r="EU179" s="2">
        <v>0</v>
      </c>
      <c r="EV179" s="2">
        <v>0</v>
      </c>
      <c r="EW179" s="2">
        <v>0</v>
      </c>
      <c r="EX179" s="2">
        <v>0</v>
      </c>
      <c r="EY179" s="2">
        <v>0</v>
      </c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>
        <v>0</v>
      </c>
      <c r="FR179" s="2">
        <v>0</v>
      </c>
      <c r="FS179" s="2">
        <v>0</v>
      </c>
      <c r="FT179" s="2"/>
      <c r="FU179" s="2"/>
      <c r="FV179" s="2"/>
      <c r="FW179" s="2"/>
      <c r="FX179" s="2">
        <v>0</v>
      </c>
      <c r="FY179" s="2">
        <v>0</v>
      </c>
      <c r="FZ179" s="2"/>
      <c r="GA179" s="2" t="s">
        <v>3</v>
      </c>
      <c r="GB179" s="2"/>
      <c r="GC179" s="2"/>
      <c r="GD179" s="2">
        <v>1</v>
      </c>
      <c r="GE179" s="2"/>
      <c r="GF179" s="2">
        <v>-550517459</v>
      </c>
      <c r="GG179" s="2">
        <v>2</v>
      </c>
      <c r="GH179" s="2">
        <v>1</v>
      </c>
      <c r="GI179" s="2">
        <v>-2</v>
      </c>
      <c r="GJ179" s="2">
        <v>0</v>
      </c>
      <c r="GK179" s="2">
        <v>0</v>
      </c>
      <c r="GL179" s="2">
        <f>ROUND(IF(AND(BH179=3,BI179=3,FS179&lt;&gt;0),P179,0),2)</f>
        <v>0</v>
      </c>
      <c r="GM179" s="2">
        <f>ROUND(O179+X179+Y179,2)+GX179</f>
        <v>4559.3599999999997</v>
      </c>
      <c r="GN179" s="2">
        <f t="shared" si="135"/>
        <v>4559.3599999999997</v>
      </c>
      <c r="GO179" s="2">
        <f t="shared" si="136"/>
        <v>0</v>
      </c>
      <c r="GP179" s="2">
        <f t="shared" si="137"/>
        <v>0</v>
      </c>
      <c r="GQ179" s="2"/>
      <c r="GR179" s="2">
        <v>0</v>
      </c>
      <c r="GS179" s="2">
        <v>3</v>
      </c>
      <c r="GT179" s="2">
        <v>0</v>
      </c>
      <c r="GU179" s="2" t="s">
        <v>3</v>
      </c>
      <c r="GV179" s="2">
        <f t="shared" si="138"/>
        <v>0</v>
      </c>
      <c r="GW179" s="2">
        <v>1</v>
      </c>
      <c r="GX179" s="2">
        <f>ROUND(HC179*I179,2)</f>
        <v>0</v>
      </c>
      <c r="GY179" s="2"/>
      <c r="GZ179" s="2"/>
      <c r="HA179" s="2">
        <v>0</v>
      </c>
      <c r="HB179" s="2">
        <v>0</v>
      </c>
      <c r="HC179" s="2">
        <f t="shared" si="139"/>
        <v>0</v>
      </c>
      <c r="HD179" s="2"/>
      <c r="HE179" s="2" t="s">
        <v>3</v>
      </c>
      <c r="HF179" s="2" t="s">
        <v>3</v>
      </c>
      <c r="HG179" s="2"/>
      <c r="HH179" s="2"/>
      <c r="HI179" s="2"/>
      <c r="HJ179" s="2"/>
      <c r="HK179" s="2"/>
      <c r="HL179" s="2"/>
      <c r="HM179" s="2" t="s">
        <v>3</v>
      </c>
      <c r="HN179" s="2" t="s">
        <v>3</v>
      </c>
      <c r="HO179" s="2" t="s">
        <v>3</v>
      </c>
      <c r="HP179" s="2" t="s">
        <v>3</v>
      </c>
      <c r="HQ179" s="2" t="s">
        <v>3</v>
      </c>
      <c r="HR179" s="2"/>
      <c r="HS179" s="2">
        <v>0</v>
      </c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>
        <v>0</v>
      </c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x14ac:dyDescent="0.2">
      <c r="A180">
        <v>17</v>
      </c>
      <c r="B180">
        <v>1</v>
      </c>
      <c r="E180" t="s">
        <v>176</v>
      </c>
      <c r="F180" t="s">
        <v>157</v>
      </c>
      <c r="G180" t="s">
        <v>158</v>
      </c>
      <c r="H180" t="s">
        <v>159</v>
      </c>
      <c r="I180">
        <f>ROUND(ROUND(832,4),7)</f>
        <v>832</v>
      </c>
      <c r="J180">
        <v>0</v>
      </c>
      <c r="K180">
        <f>ROUND(ROUND(832,4),7)</f>
        <v>832</v>
      </c>
      <c r="O180">
        <f>ROUND(CP180,0)</f>
        <v>30229</v>
      </c>
      <c r="P180">
        <f>ROUND(CQ180*I180,0)</f>
        <v>30229</v>
      </c>
      <c r="Q180">
        <f>ROUND(CR180*I180,0)</f>
        <v>0</v>
      </c>
      <c r="R180">
        <f>ROUND(CS180*I180,0)</f>
        <v>0</v>
      </c>
      <c r="S180">
        <f>ROUND(CT180*I180,0)</f>
        <v>0</v>
      </c>
      <c r="T180">
        <f>ROUND(CU180*I180,0)</f>
        <v>0</v>
      </c>
      <c r="U180">
        <f t="shared" si="119"/>
        <v>0</v>
      </c>
      <c r="V180">
        <f t="shared" si="120"/>
        <v>0</v>
      </c>
      <c r="W180">
        <f>ROUND(CX180*I180,0)</f>
        <v>8</v>
      </c>
      <c r="X180">
        <f>ROUND(CY180,0)</f>
        <v>0</v>
      </c>
      <c r="Y180">
        <f>ROUND(CZ180,0)</f>
        <v>0</v>
      </c>
      <c r="AA180">
        <v>64881939</v>
      </c>
      <c r="AB180">
        <f t="shared" si="121"/>
        <v>5.48</v>
      </c>
      <c r="AC180">
        <f t="shared" si="122"/>
        <v>5.48</v>
      </c>
      <c r="AD180">
        <f>ROUND((((ET180)-(EU180))+AE180),2)</f>
        <v>0</v>
      </c>
      <c r="AE180">
        <f>ROUND((EU180),2)</f>
        <v>0</v>
      </c>
      <c r="AF180">
        <f>ROUND((EV180),2)</f>
        <v>0</v>
      </c>
      <c r="AG180">
        <f t="shared" si="123"/>
        <v>0</v>
      </c>
      <c r="AH180">
        <f>(EW180)</f>
        <v>0</v>
      </c>
      <c r="AI180">
        <f>(EX180)</f>
        <v>0</v>
      </c>
      <c r="AJ180">
        <f t="shared" si="124"/>
        <v>0.01</v>
      </c>
      <c r="AK180">
        <v>5.48</v>
      </c>
      <c r="AL180">
        <v>5.48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0.01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6.63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160</v>
      </c>
      <c r="BM180">
        <v>500001</v>
      </c>
      <c r="BN180">
        <v>0</v>
      </c>
      <c r="BO180" t="s">
        <v>157</v>
      </c>
      <c r="BP180">
        <v>1</v>
      </c>
      <c r="BQ180">
        <v>8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25"/>
        <v>30229</v>
      </c>
      <c r="CQ180">
        <f t="shared" si="126"/>
        <v>36.3324</v>
      </c>
      <c r="CR180">
        <f>(((ET180)*BB180-(EU180)*BS180)+AE180*BS180)</f>
        <v>0</v>
      </c>
      <c r="CS180">
        <f t="shared" si="127"/>
        <v>0</v>
      </c>
      <c r="CT180">
        <f t="shared" si="128"/>
        <v>0</v>
      </c>
      <c r="CU180">
        <f t="shared" si="129"/>
        <v>0</v>
      </c>
      <c r="CV180">
        <f t="shared" si="130"/>
        <v>0</v>
      </c>
      <c r="CW180">
        <f t="shared" si="131"/>
        <v>0</v>
      </c>
      <c r="CX180">
        <f t="shared" si="132"/>
        <v>0.01</v>
      </c>
      <c r="CY180">
        <f>0</f>
        <v>0</v>
      </c>
      <c r="CZ180">
        <f>0</f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1005</v>
      </c>
      <c r="DV180" t="s">
        <v>159</v>
      </c>
      <c r="DW180" t="s">
        <v>159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56793266</v>
      </c>
      <c r="EF180">
        <v>8</v>
      </c>
      <c r="EG180" t="s">
        <v>115</v>
      </c>
      <c r="EH180">
        <v>0</v>
      </c>
      <c r="EI180" t="s">
        <v>3</v>
      </c>
      <c r="EJ180">
        <v>1</v>
      </c>
      <c r="EK180">
        <v>500001</v>
      </c>
      <c r="EL180" t="s">
        <v>116</v>
      </c>
      <c r="EM180" t="s">
        <v>117</v>
      </c>
      <c r="EO180" t="s">
        <v>3</v>
      </c>
      <c r="EQ180">
        <v>1441792</v>
      </c>
      <c r="ER180">
        <v>5.48</v>
      </c>
      <c r="ES180">
        <v>5.48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FQ180">
        <v>0</v>
      </c>
      <c r="FR180">
        <v>0</v>
      </c>
      <c r="FS180">
        <v>0</v>
      </c>
      <c r="FX180">
        <v>0</v>
      </c>
      <c r="FY180">
        <v>0</v>
      </c>
      <c r="GA180" t="s">
        <v>3</v>
      </c>
      <c r="GD180">
        <v>1</v>
      </c>
      <c r="GF180">
        <v>-550517459</v>
      </c>
      <c r="GG180">
        <v>2</v>
      </c>
      <c r="GH180">
        <v>1</v>
      </c>
      <c r="GI180">
        <v>2</v>
      </c>
      <c r="GJ180">
        <v>0</v>
      </c>
      <c r="GK180">
        <v>0</v>
      </c>
      <c r="GL180">
        <f>ROUND(IF(AND(BH180=3,BI180=3,FS180&lt;&gt;0),P180,0),0)</f>
        <v>0</v>
      </c>
      <c r="GM180">
        <f>ROUND(O180+X180+Y180,0)+GX180</f>
        <v>30229</v>
      </c>
      <c r="GN180">
        <f t="shared" si="135"/>
        <v>30229</v>
      </c>
      <c r="GO180">
        <f t="shared" si="136"/>
        <v>0</v>
      </c>
      <c r="GP180">
        <f t="shared" si="137"/>
        <v>0</v>
      </c>
      <c r="GR180">
        <v>0</v>
      </c>
      <c r="GS180">
        <v>3</v>
      </c>
      <c r="GT180">
        <v>0</v>
      </c>
      <c r="GU180" t="s">
        <v>3</v>
      </c>
      <c r="GV180">
        <f t="shared" si="138"/>
        <v>0</v>
      </c>
      <c r="GW180">
        <v>1</v>
      </c>
      <c r="GX180">
        <f>ROUND(HC180*I180,0)</f>
        <v>0</v>
      </c>
      <c r="HA180">
        <v>0</v>
      </c>
      <c r="HB180">
        <v>0</v>
      </c>
      <c r="HC180">
        <f t="shared" si="139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HS180">
        <v>0</v>
      </c>
      <c r="IK180">
        <v>0</v>
      </c>
    </row>
    <row r="181" spans="1:255" x14ac:dyDescent="0.2">
      <c r="A181" s="2">
        <v>17</v>
      </c>
      <c r="B181" s="2">
        <v>1</v>
      </c>
      <c r="C181" s="2">
        <f>ROW(SmtRes!A155)</f>
        <v>155</v>
      </c>
      <c r="D181" s="2">
        <f>ROW(EtalonRes!A162)</f>
        <v>162</v>
      </c>
      <c r="E181" s="2" t="s">
        <v>177</v>
      </c>
      <c r="F181" s="2" t="s">
        <v>178</v>
      </c>
      <c r="G181" s="2" t="s">
        <v>179</v>
      </c>
      <c r="H181" s="2" t="s">
        <v>164</v>
      </c>
      <c r="I181" s="2">
        <f>ROUND(ROUND((687+82+63)*0.35/100,4),7)</f>
        <v>2.9119999999999999</v>
      </c>
      <c r="J181" s="2">
        <v>0</v>
      </c>
      <c r="K181" s="2">
        <f>ROUND(ROUND((687+82+63)*0.35/100,4),7)</f>
        <v>2.9119999999999999</v>
      </c>
      <c r="L181" s="2"/>
      <c r="M181" s="2"/>
      <c r="N181" s="2"/>
      <c r="O181" s="2">
        <f>ROUND(CP181,2)</f>
        <v>8115.49</v>
      </c>
      <c r="P181" s="2">
        <f>ROUND(CQ181*I181,2)</f>
        <v>35.53</v>
      </c>
      <c r="Q181" s="2">
        <f>ROUND(CR181*I181,2)</f>
        <v>7639.43</v>
      </c>
      <c r="R181" s="2">
        <f>ROUND(CS181*I181,2)</f>
        <v>620.37</v>
      </c>
      <c r="S181" s="2">
        <f>ROUND(CT181*I181,2)</f>
        <v>440.53</v>
      </c>
      <c r="T181" s="2">
        <f>ROUND(CU181*I181,2)</f>
        <v>0</v>
      </c>
      <c r="U181" s="2">
        <f t="shared" si="119"/>
        <v>54.931967999999998</v>
      </c>
      <c r="V181" s="2">
        <f t="shared" si="120"/>
        <v>48.502271999999998</v>
      </c>
      <c r="W181" s="2">
        <f>ROUND(CX181*I181,2)</f>
        <v>0</v>
      </c>
      <c r="X181" s="2">
        <f>ROUND(CY181,2)</f>
        <v>1559.52</v>
      </c>
      <c r="Y181" s="2">
        <f>ROUND(CZ181,2)</f>
        <v>1421.61</v>
      </c>
      <c r="Z181" s="2"/>
      <c r="AA181" s="2">
        <v>64881942</v>
      </c>
      <c r="AB181" s="2">
        <f t="shared" si="121"/>
        <v>2786.91</v>
      </c>
      <c r="AC181" s="2">
        <f t="shared" si="122"/>
        <v>12.2</v>
      </c>
      <c r="AD181" s="2">
        <f>ROUND(((((ET181*ROUND((0.2+1),7)))-((EU181*ROUND((0.2+1),7))))+AE181),2)</f>
        <v>2623.43</v>
      </c>
      <c r="AE181" s="2">
        <f>ROUND(((EU181*ROUND((0.2+1),7))),2)</f>
        <v>213.04</v>
      </c>
      <c r="AF181" s="2">
        <f>ROUND(((EV181*ROUND((0.2+1),7))),2)</f>
        <v>151.28</v>
      </c>
      <c r="AG181" s="2">
        <f t="shared" si="123"/>
        <v>0</v>
      </c>
      <c r="AH181" s="2">
        <f>((EW181*ROUND((0.2+1),7)))</f>
        <v>18.864000000000001</v>
      </c>
      <c r="AI181" s="2">
        <f>((EX181*ROUND((0.2+1),7)))</f>
        <v>16.655999999999999</v>
      </c>
      <c r="AJ181" s="2">
        <f t="shared" si="124"/>
        <v>0</v>
      </c>
      <c r="AK181" s="2">
        <v>2324.46</v>
      </c>
      <c r="AL181" s="2">
        <v>12.2</v>
      </c>
      <c r="AM181" s="2">
        <v>2186.19</v>
      </c>
      <c r="AN181" s="2">
        <v>177.53</v>
      </c>
      <c r="AO181" s="2">
        <v>126.07</v>
      </c>
      <c r="AP181" s="2">
        <v>0</v>
      </c>
      <c r="AQ181" s="2">
        <v>15.72</v>
      </c>
      <c r="AR181" s="2">
        <v>13.88</v>
      </c>
      <c r="AS181" s="2">
        <v>0</v>
      </c>
      <c r="AT181" s="2">
        <v>147</v>
      </c>
      <c r="AU181" s="2">
        <v>134</v>
      </c>
      <c r="AV181" s="2">
        <v>1</v>
      </c>
      <c r="AW181" s="2">
        <v>1</v>
      </c>
      <c r="AX181" s="2"/>
      <c r="AY181" s="2"/>
      <c r="AZ181" s="2">
        <v>1</v>
      </c>
      <c r="BA181" s="2">
        <v>1</v>
      </c>
      <c r="BB181" s="2">
        <v>1</v>
      </c>
      <c r="BC181" s="2">
        <v>1</v>
      </c>
      <c r="BD181" s="2" t="s">
        <v>3</v>
      </c>
      <c r="BE181" s="2" t="s">
        <v>3</v>
      </c>
      <c r="BF181" s="2" t="s">
        <v>3</v>
      </c>
      <c r="BG181" s="2" t="s">
        <v>3</v>
      </c>
      <c r="BH181" s="2">
        <v>0</v>
      </c>
      <c r="BI181" s="2">
        <v>1</v>
      </c>
      <c r="BJ181" s="2" t="s">
        <v>180</v>
      </c>
      <c r="BK181" s="2"/>
      <c r="BL181" s="2"/>
      <c r="BM181" s="2">
        <v>27001</v>
      </c>
      <c r="BN181" s="2">
        <v>0</v>
      </c>
      <c r="BO181" s="2" t="s">
        <v>3</v>
      </c>
      <c r="BP181" s="2">
        <v>0</v>
      </c>
      <c r="BQ181" s="2">
        <v>2</v>
      </c>
      <c r="BR181" s="2">
        <v>0</v>
      </c>
      <c r="BS181" s="2">
        <v>1</v>
      </c>
      <c r="BT181" s="2">
        <v>1</v>
      </c>
      <c r="BU181" s="2">
        <v>1</v>
      </c>
      <c r="BV181" s="2">
        <v>1</v>
      </c>
      <c r="BW181" s="2">
        <v>1</v>
      </c>
      <c r="BX181" s="2">
        <v>1</v>
      </c>
      <c r="BY181" s="2" t="s">
        <v>3</v>
      </c>
      <c r="BZ181" s="2">
        <v>147</v>
      </c>
      <c r="CA181" s="2">
        <v>134</v>
      </c>
      <c r="CB181" s="2" t="s">
        <v>3</v>
      </c>
      <c r="CC181" s="2"/>
      <c r="CD181" s="2"/>
      <c r="CE181" s="2">
        <v>0</v>
      </c>
      <c r="CF181" s="2">
        <v>0</v>
      </c>
      <c r="CG181" s="2">
        <v>0</v>
      </c>
      <c r="CH181" s="2"/>
      <c r="CI181" s="2"/>
      <c r="CJ181" s="2"/>
      <c r="CK181" s="2"/>
      <c r="CL181" s="2"/>
      <c r="CM181" s="2">
        <v>0</v>
      </c>
      <c r="CN181" s="2" t="s">
        <v>550</v>
      </c>
      <c r="CO181" s="2">
        <v>0</v>
      </c>
      <c r="CP181" s="2">
        <f t="shared" si="125"/>
        <v>8115.49</v>
      </c>
      <c r="CQ181" s="2">
        <f t="shared" si="126"/>
        <v>12.2</v>
      </c>
      <c r="CR181" s="2">
        <f>((((ET181*ROUND((0.2+1),7)))*BB181-((EU181*ROUND((0.2+1),7)))*BS181)+AE181*BS181)</f>
        <v>2623.4319999999998</v>
      </c>
      <c r="CS181" s="2">
        <f t="shared" si="127"/>
        <v>213.04</v>
      </c>
      <c r="CT181" s="2">
        <f t="shared" si="128"/>
        <v>151.28</v>
      </c>
      <c r="CU181" s="2">
        <f t="shared" si="129"/>
        <v>0</v>
      </c>
      <c r="CV181" s="2">
        <f t="shared" si="130"/>
        <v>18.864000000000001</v>
      </c>
      <c r="CW181" s="2">
        <f t="shared" si="131"/>
        <v>16.655999999999999</v>
      </c>
      <c r="CX181" s="2">
        <f t="shared" si="132"/>
        <v>0</v>
      </c>
      <c r="CY181" s="2">
        <f>(((S181+R181)*AT181)/100)</f>
        <v>1559.5230000000001</v>
      </c>
      <c r="CZ181" s="2">
        <f>(((S181+R181)*AU181)/100)</f>
        <v>1421.606</v>
      </c>
      <c r="DA181" s="2"/>
      <c r="DB181" s="2">
        <v>37</v>
      </c>
      <c r="DC181" s="2" t="s">
        <v>3</v>
      </c>
      <c r="DD181" s="2" t="s">
        <v>3</v>
      </c>
      <c r="DE181" s="2" t="s">
        <v>40</v>
      </c>
      <c r="DF181" s="2" t="s">
        <v>40</v>
      </c>
      <c r="DG181" s="2" t="s">
        <v>40</v>
      </c>
      <c r="DH181" s="2" t="s">
        <v>3</v>
      </c>
      <c r="DI181" s="2" t="s">
        <v>40</v>
      </c>
      <c r="DJ181" s="2" t="s">
        <v>40</v>
      </c>
      <c r="DK181" s="2" t="s">
        <v>3</v>
      </c>
      <c r="DL181" s="2" t="s">
        <v>3</v>
      </c>
      <c r="DM181" s="2" t="s">
        <v>3</v>
      </c>
      <c r="DN181" s="2">
        <v>0</v>
      </c>
      <c r="DO181" s="2">
        <v>0</v>
      </c>
      <c r="DP181" s="2">
        <v>1</v>
      </c>
      <c r="DQ181" s="2">
        <v>1</v>
      </c>
      <c r="DR181" s="2"/>
      <c r="DS181" s="2"/>
      <c r="DT181" s="2"/>
      <c r="DU181" s="2">
        <v>1013</v>
      </c>
      <c r="DV181" s="2" t="s">
        <v>164</v>
      </c>
      <c r="DW181" s="2" t="s">
        <v>164</v>
      </c>
      <c r="DX181" s="2">
        <v>1</v>
      </c>
      <c r="DY181" s="2"/>
      <c r="DZ181" s="2" t="s">
        <v>3</v>
      </c>
      <c r="EA181" s="2" t="s">
        <v>3</v>
      </c>
      <c r="EB181" s="2" t="s">
        <v>3</v>
      </c>
      <c r="EC181" s="2" t="s">
        <v>3</v>
      </c>
      <c r="ED181" s="2"/>
      <c r="EE181" s="2">
        <v>56793054</v>
      </c>
      <c r="EF181" s="2">
        <v>2</v>
      </c>
      <c r="EG181" s="2" t="s">
        <v>29</v>
      </c>
      <c r="EH181" s="2">
        <v>21</v>
      </c>
      <c r="EI181" s="2" t="s">
        <v>143</v>
      </c>
      <c r="EJ181" s="2">
        <v>1</v>
      </c>
      <c r="EK181" s="2">
        <v>27001</v>
      </c>
      <c r="EL181" s="2" t="s">
        <v>143</v>
      </c>
      <c r="EM181" s="2" t="s">
        <v>144</v>
      </c>
      <c r="EN181" s="2"/>
      <c r="EO181" s="2" t="s">
        <v>41</v>
      </c>
      <c r="EP181" s="2"/>
      <c r="EQ181" s="2">
        <v>1441792</v>
      </c>
      <c r="ER181" s="2">
        <v>2324.46</v>
      </c>
      <c r="ES181" s="2">
        <v>12.2</v>
      </c>
      <c r="ET181" s="2">
        <v>2186.19</v>
      </c>
      <c r="EU181" s="2">
        <v>177.53</v>
      </c>
      <c r="EV181" s="2">
        <v>126.07</v>
      </c>
      <c r="EW181" s="2">
        <v>15.72</v>
      </c>
      <c r="EX181" s="2">
        <v>13.88</v>
      </c>
      <c r="EY181" s="2">
        <v>0</v>
      </c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>
        <v>0</v>
      </c>
      <c r="FR181" s="2">
        <v>0</v>
      </c>
      <c r="FS181" s="2">
        <v>0</v>
      </c>
      <c r="FT181" s="2"/>
      <c r="FU181" s="2"/>
      <c r="FV181" s="2"/>
      <c r="FW181" s="2"/>
      <c r="FX181" s="2">
        <v>147</v>
      </c>
      <c r="FY181" s="2">
        <v>134</v>
      </c>
      <c r="FZ181" s="2"/>
      <c r="GA181" s="2" t="s">
        <v>3</v>
      </c>
      <c r="GB181" s="2"/>
      <c r="GC181" s="2"/>
      <c r="GD181" s="2">
        <v>1</v>
      </c>
      <c r="GE181" s="2"/>
      <c r="GF181" s="2">
        <v>-1774796996</v>
      </c>
      <c r="GG181" s="2">
        <v>2</v>
      </c>
      <c r="GH181" s="2">
        <v>1</v>
      </c>
      <c r="GI181" s="2">
        <v>-2</v>
      </c>
      <c r="GJ181" s="2">
        <v>0</v>
      </c>
      <c r="GK181" s="2">
        <v>0</v>
      </c>
      <c r="GL181" s="2">
        <f>ROUND(IF(AND(BH181=3,BI181=3,FS181&lt;&gt;0),P181,0),2)</f>
        <v>0</v>
      </c>
      <c r="GM181" s="2">
        <f>ROUND(O181+X181+Y181,2)+GX181</f>
        <v>11096.62</v>
      </c>
      <c r="GN181" s="2">
        <f t="shared" si="135"/>
        <v>11096.62</v>
      </c>
      <c r="GO181" s="2">
        <f t="shared" si="136"/>
        <v>0</v>
      </c>
      <c r="GP181" s="2">
        <f t="shared" si="137"/>
        <v>0</v>
      </c>
      <c r="GQ181" s="2"/>
      <c r="GR181" s="2">
        <v>0</v>
      </c>
      <c r="GS181" s="2">
        <v>3</v>
      </c>
      <c r="GT181" s="2">
        <v>0</v>
      </c>
      <c r="GU181" s="2" t="s">
        <v>3</v>
      </c>
      <c r="GV181" s="2">
        <f t="shared" si="138"/>
        <v>0</v>
      </c>
      <c r="GW181" s="2">
        <v>1</v>
      </c>
      <c r="GX181" s="2">
        <f>ROUND(HC181*I181,2)</f>
        <v>0</v>
      </c>
      <c r="GY181" s="2"/>
      <c r="GZ181" s="2"/>
      <c r="HA181" s="2">
        <v>0</v>
      </c>
      <c r="HB181" s="2">
        <v>0</v>
      </c>
      <c r="HC181" s="2">
        <f t="shared" si="139"/>
        <v>0</v>
      </c>
      <c r="HD181" s="2"/>
      <c r="HE181" s="2" t="s">
        <v>3</v>
      </c>
      <c r="HF181" s="2" t="s">
        <v>3</v>
      </c>
      <c r="HG181" s="2"/>
      <c r="HH181" s="2"/>
      <c r="HI181" s="2"/>
      <c r="HJ181" s="2"/>
      <c r="HK181" s="2"/>
      <c r="HL181" s="2"/>
      <c r="HM181" s="2" t="s">
        <v>3</v>
      </c>
      <c r="HN181" s="2" t="s">
        <v>145</v>
      </c>
      <c r="HO181" s="2" t="s">
        <v>146</v>
      </c>
      <c r="HP181" s="2" t="s">
        <v>143</v>
      </c>
      <c r="HQ181" s="2" t="s">
        <v>143</v>
      </c>
      <c r="HR181" s="2"/>
      <c r="HS181" s="2">
        <v>0</v>
      </c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>
        <v>0</v>
      </c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 x14ac:dyDescent="0.2">
      <c r="A182">
        <v>17</v>
      </c>
      <c r="B182">
        <v>1</v>
      </c>
      <c r="C182">
        <f>ROW(SmtRes!A162)</f>
        <v>162</v>
      </c>
      <c r="D182">
        <f>ROW(EtalonRes!A170)</f>
        <v>170</v>
      </c>
      <c r="E182" t="s">
        <v>177</v>
      </c>
      <c r="F182" t="s">
        <v>178</v>
      </c>
      <c r="G182" t="s">
        <v>179</v>
      </c>
      <c r="H182" t="s">
        <v>164</v>
      </c>
      <c r="I182">
        <f>ROUND(ROUND((687+82+63)*0.35/100,4),7)</f>
        <v>2.9119999999999999</v>
      </c>
      <c r="J182">
        <v>0</v>
      </c>
      <c r="K182">
        <f>ROUND(ROUND((687+82+63)*0.35/100,4),7)</f>
        <v>2.9119999999999999</v>
      </c>
      <c r="O182">
        <f>ROUND(CP182,0)</f>
        <v>96688</v>
      </c>
      <c r="P182">
        <f>ROUND(CQ182*I182,0)</f>
        <v>455</v>
      </c>
      <c r="Q182">
        <f>ROUND(CR182*I182,0)</f>
        <v>73797</v>
      </c>
      <c r="R182">
        <f>ROUND(CS182*I182,0)</f>
        <v>31596</v>
      </c>
      <c r="S182">
        <f>ROUND(CT182*I182,0)</f>
        <v>22436</v>
      </c>
      <c r="T182">
        <f>ROUND(CU182*I182,0)</f>
        <v>0</v>
      </c>
      <c r="U182">
        <f t="shared" si="119"/>
        <v>54.931967999999998</v>
      </c>
      <c r="V182">
        <f t="shared" si="120"/>
        <v>48.502271999999998</v>
      </c>
      <c r="W182">
        <f>ROUND(CX182*I182,0)</f>
        <v>0</v>
      </c>
      <c r="X182">
        <f>ROUND(CY182,0)</f>
        <v>79427</v>
      </c>
      <c r="Y182">
        <f>ROUND(CZ182,0)</f>
        <v>72403</v>
      </c>
      <c r="AA182">
        <v>64881939</v>
      </c>
      <c r="AB182">
        <f t="shared" si="121"/>
        <v>2786.91</v>
      </c>
      <c r="AC182">
        <f t="shared" si="122"/>
        <v>12.2</v>
      </c>
      <c r="AD182">
        <f>ROUND(((((ET182*ROUND((0.2+1),7)))-((EU182*ROUND((0.2+1),7))))+AE182),2)</f>
        <v>2623.43</v>
      </c>
      <c r="AE182">
        <f>ROUND(((EU182*ROUND((0.2+1),7))),2)</f>
        <v>213.04</v>
      </c>
      <c r="AF182">
        <f>ROUND(((EV182*ROUND((0.2+1),7))),2)</f>
        <v>151.28</v>
      </c>
      <c r="AG182">
        <f t="shared" si="123"/>
        <v>0</v>
      </c>
      <c r="AH182">
        <f>((EW182*ROUND((0.2+1),7)))</f>
        <v>18.864000000000001</v>
      </c>
      <c r="AI182">
        <f>((EX182*ROUND((0.2+1),7)))</f>
        <v>16.655999999999999</v>
      </c>
      <c r="AJ182">
        <f t="shared" si="124"/>
        <v>0</v>
      </c>
      <c r="AK182">
        <v>2324.46</v>
      </c>
      <c r="AL182">
        <v>12.2</v>
      </c>
      <c r="AM182">
        <v>2186.19</v>
      </c>
      <c r="AN182">
        <v>177.53</v>
      </c>
      <c r="AO182">
        <v>126.07</v>
      </c>
      <c r="AP182">
        <v>0</v>
      </c>
      <c r="AQ182">
        <v>15.72</v>
      </c>
      <c r="AR182">
        <v>13.88</v>
      </c>
      <c r="AS182">
        <v>0</v>
      </c>
      <c r="AT182">
        <v>147</v>
      </c>
      <c r="AU182">
        <v>134</v>
      </c>
      <c r="AV182">
        <v>1</v>
      </c>
      <c r="AW182">
        <v>1</v>
      </c>
      <c r="AZ182">
        <v>1</v>
      </c>
      <c r="BA182">
        <v>50.93</v>
      </c>
      <c r="BB182">
        <v>9.66</v>
      </c>
      <c r="BC182">
        <v>12.82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1</v>
      </c>
      <c r="BJ182" t="s">
        <v>180</v>
      </c>
      <c r="BM182">
        <v>27001</v>
      </c>
      <c r="BN182">
        <v>0</v>
      </c>
      <c r="BO182" t="s">
        <v>178</v>
      </c>
      <c r="BP182">
        <v>1</v>
      </c>
      <c r="BQ182">
        <v>2</v>
      </c>
      <c r="BR182">
        <v>0</v>
      </c>
      <c r="BS182">
        <v>50.93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147</v>
      </c>
      <c r="CA182">
        <v>134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550</v>
      </c>
      <c r="CO182">
        <v>0</v>
      </c>
      <c r="CP182">
        <f t="shared" si="125"/>
        <v>96688</v>
      </c>
      <c r="CQ182">
        <f t="shared" si="126"/>
        <v>156.404</v>
      </c>
      <c r="CR182">
        <f>((((ET182*ROUND((0.2+1),7)))*BB182-((EU182*ROUND((0.2+1),7)))*BS182)+AE182*BS182)</f>
        <v>25342.518199999999</v>
      </c>
      <c r="CS182">
        <f t="shared" si="127"/>
        <v>10850.127199999999</v>
      </c>
      <c r="CT182">
        <f t="shared" si="128"/>
        <v>7704.6904000000004</v>
      </c>
      <c r="CU182">
        <f t="shared" si="129"/>
        <v>0</v>
      </c>
      <c r="CV182">
        <f t="shared" si="130"/>
        <v>18.864000000000001</v>
      </c>
      <c r="CW182">
        <f t="shared" si="131"/>
        <v>16.655999999999999</v>
      </c>
      <c r="CX182">
        <f t="shared" si="132"/>
        <v>0</v>
      </c>
      <c r="CY182">
        <f>(((S182+R182)*AT182)/100)</f>
        <v>79427.039999999994</v>
      </c>
      <c r="CZ182">
        <f>(((S182+R182)*AU182)/100)</f>
        <v>72402.880000000005</v>
      </c>
      <c r="DB182">
        <v>38</v>
      </c>
      <c r="DC182" t="s">
        <v>3</v>
      </c>
      <c r="DD182" t="s">
        <v>3</v>
      </c>
      <c r="DE182" t="s">
        <v>40</v>
      </c>
      <c r="DF182" t="s">
        <v>40</v>
      </c>
      <c r="DG182" t="s">
        <v>40</v>
      </c>
      <c r="DH182" t="s">
        <v>3</v>
      </c>
      <c r="DI182" t="s">
        <v>40</v>
      </c>
      <c r="DJ182" t="s">
        <v>40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164</v>
      </c>
      <c r="DW182" t="s">
        <v>164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56793054</v>
      </c>
      <c r="EF182">
        <v>2</v>
      </c>
      <c r="EG182" t="s">
        <v>29</v>
      </c>
      <c r="EH182">
        <v>21</v>
      </c>
      <c r="EI182" t="s">
        <v>143</v>
      </c>
      <c r="EJ182">
        <v>1</v>
      </c>
      <c r="EK182">
        <v>27001</v>
      </c>
      <c r="EL182" t="s">
        <v>143</v>
      </c>
      <c r="EM182" t="s">
        <v>144</v>
      </c>
      <c r="EO182" t="s">
        <v>41</v>
      </c>
      <c r="EQ182">
        <v>1441792</v>
      </c>
      <c r="ER182">
        <v>2324.46</v>
      </c>
      <c r="ES182">
        <v>12.2</v>
      </c>
      <c r="ET182">
        <v>2186.19</v>
      </c>
      <c r="EU182">
        <v>177.53</v>
      </c>
      <c r="EV182">
        <v>126.07</v>
      </c>
      <c r="EW182">
        <v>15.72</v>
      </c>
      <c r="EX182">
        <v>13.88</v>
      </c>
      <c r="EY182">
        <v>0</v>
      </c>
      <c r="FQ182">
        <v>0</v>
      </c>
      <c r="FR182">
        <v>0</v>
      </c>
      <c r="FS182">
        <v>0</v>
      </c>
      <c r="FX182">
        <v>147</v>
      </c>
      <c r="FY182">
        <v>134</v>
      </c>
      <c r="GA182" t="s">
        <v>3</v>
      </c>
      <c r="GD182">
        <v>1</v>
      </c>
      <c r="GF182">
        <v>-1774796996</v>
      </c>
      <c r="GG182">
        <v>2</v>
      </c>
      <c r="GH182">
        <v>1</v>
      </c>
      <c r="GI182">
        <v>2</v>
      </c>
      <c r="GJ182">
        <v>0</v>
      </c>
      <c r="GK182">
        <v>0</v>
      </c>
      <c r="GL182">
        <f>ROUND(IF(AND(BH182=3,BI182=3,FS182&lt;&gt;0),P182,0),0)</f>
        <v>0</v>
      </c>
      <c r="GM182">
        <f>ROUND(O182+X182+Y182,0)+GX182</f>
        <v>248518</v>
      </c>
      <c r="GN182">
        <f t="shared" si="135"/>
        <v>248518</v>
      </c>
      <c r="GO182">
        <f t="shared" si="136"/>
        <v>0</v>
      </c>
      <c r="GP182">
        <f t="shared" si="137"/>
        <v>0</v>
      </c>
      <c r="GR182">
        <v>0</v>
      </c>
      <c r="GS182">
        <v>3</v>
      </c>
      <c r="GT182">
        <v>0</v>
      </c>
      <c r="GU182" t="s">
        <v>3</v>
      </c>
      <c r="GV182">
        <f t="shared" si="138"/>
        <v>0</v>
      </c>
      <c r="GW182">
        <v>1</v>
      </c>
      <c r="GX182">
        <f>ROUND(HC182*I182,0)</f>
        <v>0</v>
      </c>
      <c r="HA182">
        <v>0</v>
      </c>
      <c r="HB182">
        <v>0</v>
      </c>
      <c r="HC182">
        <f t="shared" si="139"/>
        <v>0</v>
      </c>
      <c r="HE182" t="s">
        <v>3</v>
      </c>
      <c r="HF182" t="s">
        <v>3</v>
      </c>
      <c r="HM182" t="s">
        <v>3</v>
      </c>
      <c r="HN182" t="s">
        <v>145</v>
      </c>
      <c r="HO182" t="s">
        <v>146</v>
      </c>
      <c r="HP182" t="s">
        <v>143</v>
      </c>
      <c r="HQ182" t="s">
        <v>143</v>
      </c>
      <c r="HS182">
        <v>0</v>
      </c>
      <c r="IK182">
        <v>0</v>
      </c>
    </row>
    <row r="183" spans="1:255" x14ac:dyDescent="0.2">
      <c r="A183" s="2">
        <v>17</v>
      </c>
      <c r="B183" s="2">
        <v>1</v>
      </c>
      <c r="C183" s="2"/>
      <c r="D183" s="2"/>
      <c r="E183" s="2" t="s">
        <v>181</v>
      </c>
      <c r="F183" s="2" t="s">
        <v>182</v>
      </c>
      <c r="G183" s="2" t="s">
        <v>183</v>
      </c>
      <c r="H183" s="2" t="s">
        <v>113</v>
      </c>
      <c r="I183" s="2">
        <f>ROUND(ROUND(291.2*1.26,4),7)</f>
        <v>366.91199999999998</v>
      </c>
      <c r="J183" s="2">
        <v>0</v>
      </c>
      <c r="K183" s="2">
        <f>ROUND(ROUND(291.2*1.26,4),7)</f>
        <v>366.91199999999998</v>
      </c>
      <c r="L183" s="2"/>
      <c r="M183" s="2"/>
      <c r="N183" s="2"/>
      <c r="O183" s="2">
        <f>ROUND(CP183,2)</f>
        <v>25518.73</v>
      </c>
      <c r="P183" s="2">
        <f>ROUND(CQ183*I183,2)</f>
        <v>25518.73</v>
      </c>
      <c r="Q183" s="2">
        <f>ROUND(CR183*I183,2)</f>
        <v>0</v>
      </c>
      <c r="R183" s="2">
        <f>ROUND(CS183*I183,2)</f>
        <v>0</v>
      </c>
      <c r="S183" s="2">
        <f>ROUND(CT183*I183,2)</f>
        <v>0</v>
      </c>
      <c r="T183" s="2">
        <f>ROUND(CU183*I183,2)</f>
        <v>0</v>
      </c>
      <c r="U183" s="2">
        <f t="shared" si="119"/>
        <v>0</v>
      </c>
      <c r="V183" s="2">
        <f t="shared" si="120"/>
        <v>0</v>
      </c>
      <c r="W183" s="2">
        <f>ROUND(CX183*I183,2)</f>
        <v>11322.9</v>
      </c>
      <c r="X183" s="2">
        <f>ROUND(CY183,2)</f>
        <v>0</v>
      </c>
      <c r="Y183" s="2">
        <f>ROUND(CZ183,2)</f>
        <v>0</v>
      </c>
      <c r="Z183" s="2"/>
      <c r="AA183" s="2">
        <v>64881942</v>
      </c>
      <c r="AB183" s="2">
        <f t="shared" si="121"/>
        <v>69.55</v>
      </c>
      <c r="AC183" s="2">
        <f t="shared" si="122"/>
        <v>69.55</v>
      </c>
      <c r="AD183" s="2">
        <f>ROUND((((ET183)-(EU183))+AE183),2)</f>
        <v>0</v>
      </c>
      <c r="AE183" s="2">
        <f t="shared" ref="AE183:AF186" si="140">ROUND((EU183),2)</f>
        <v>0</v>
      </c>
      <c r="AF183" s="2">
        <f t="shared" si="140"/>
        <v>0</v>
      </c>
      <c r="AG183" s="2">
        <f t="shared" si="123"/>
        <v>0</v>
      </c>
      <c r="AH183" s="2">
        <f t="shared" ref="AH183:AI186" si="141">(EW183)</f>
        <v>0</v>
      </c>
      <c r="AI183" s="2">
        <f t="shared" si="141"/>
        <v>0</v>
      </c>
      <c r="AJ183" s="2">
        <f t="shared" si="124"/>
        <v>30.86</v>
      </c>
      <c r="AK183" s="2">
        <v>69.55</v>
      </c>
      <c r="AL183" s="2">
        <v>69.55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30.86</v>
      </c>
      <c r="AT183" s="2">
        <v>0</v>
      </c>
      <c r="AU183" s="2">
        <v>0</v>
      </c>
      <c r="AV183" s="2">
        <v>1</v>
      </c>
      <c r="AW183" s="2">
        <v>1</v>
      </c>
      <c r="AX183" s="2"/>
      <c r="AY183" s="2"/>
      <c r="AZ183" s="2">
        <v>1</v>
      </c>
      <c r="BA183" s="2">
        <v>1</v>
      </c>
      <c r="BB183" s="2">
        <v>1</v>
      </c>
      <c r="BC183" s="2">
        <v>1</v>
      </c>
      <c r="BD183" s="2" t="s">
        <v>3</v>
      </c>
      <c r="BE183" s="2" t="s">
        <v>3</v>
      </c>
      <c r="BF183" s="2" t="s">
        <v>3</v>
      </c>
      <c r="BG183" s="2" t="s">
        <v>3</v>
      </c>
      <c r="BH183" s="2">
        <v>3</v>
      </c>
      <c r="BI183" s="2">
        <v>1</v>
      </c>
      <c r="BJ183" s="2" t="s">
        <v>184</v>
      </c>
      <c r="BK183" s="2"/>
      <c r="BL183" s="2"/>
      <c r="BM183" s="2">
        <v>500001</v>
      </c>
      <c r="BN183" s="2">
        <v>0</v>
      </c>
      <c r="BO183" s="2" t="s">
        <v>3</v>
      </c>
      <c r="BP183" s="2">
        <v>0</v>
      </c>
      <c r="BQ183" s="2">
        <v>8</v>
      </c>
      <c r="BR183" s="2">
        <v>0</v>
      </c>
      <c r="BS183" s="2">
        <v>1</v>
      </c>
      <c r="BT183" s="2">
        <v>1</v>
      </c>
      <c r="BU183" s="2">
        <v>1</v>
      </c>
      <c r="BV183" s="2">
        <v>1</v>
      </c>
      <c r="BW183" s="2">
        <v>1</v>
      </c>
      <c r="BX183" s="2">
        <v>1</v>
      </c>
      <c r="BY183" s="2" t="s">
        <v>3</v>
      </c>
      <c r="BZ183" s="2">
        <v>0</v>
      </c>
      <c r="CA183" s="2">
        <v>0</v>
      </c>
      <c r="CB183" s="2" t="s">
        <v>3</v>
      </c>
      <c r="CC183" s="2"/>
      <c r="CD183" s="2"/>
      <c r="CE183" s="2">
        <v>0</v>
      </c>
      <c r="CF183" s="2">
        <v>0</v>
      </c>
      <c r="CG183" s="2">
        <v>0</v>
      </c>
      <c r="CH183" s="2"/>
      <c r="CI183" s="2"/>
      <c r="CJ183" s="2"/>
      <c r="CK183" s="2"/>
      <c r="CL183" s="2"/>
      <c r="CM183" s="2">
        <v>0</v>
      </c>
      <c r="CN183" s="2" t="s">
        <v>3</v>
      </c>
      <c r="CO183" s="2">
        <v>0</v>
      </c>
      <c r="CP183" s="2">
        <f t="shared" si="125"/>
        <v>25518.73</v>
      </c>
      <c r="CQ183" s="2">
        <f t="shared" si="126"/>
        <v>69.55</v>
      </c>
      <c r="CR183" s="2">
        <f>(((ET183)*BB183-(EU183)*BS183)+AE183*BS183)</f>
        <v>0</v>
      </c>
      <c r="CS183" s="2">
        <f t="shared" si="127"/>
        <v>0</v>
      </c>
      <c r="CT183" s="2">
        <f t="shared" si="128"/>
        <v>0</v>
      </c>
      <c r="CU183" s="2">
        <f t="shared" si="129"/>
        <v>0</v>
      </c>
      <c r="CV183" s="2">
        <f t="shared" si="130"/>
        <v>0</v>
      </c>
      <c r="CW183" s="2">
        <f t="shared" si="131"/>
        <v>0</v>
      </c>
      <c r="CX183" s="2">
        <f t="shared" si="132"/>
        <v>30.86</v>
      </c>
      <c r="CY183" s="2">
        <f>0</f>
        <v>0</v>
      </c>
      <c r="CZ183" s="2">
        <f>0</f>
        <v>0</v>
      </c>
      <c r="DA183" s="2"/>
      <c r="DB183" s="2"/>
      <c r="DC183" s="2" t="s">
        <v>3</v>
      </c>
      <c r="DD183" s="2" t="s">
        <v>3</v>
      </c>
      <c r="DE183" s="2" t="s">
        <v>3</v>
      </c>
      <c r="DF183" s="2" t="s">
        <v>3</v>
      </c>
      <c r="DG183" s="2" t="s">
        <v>3</v>
      </c>
      <c r="DH183" s="2" t="s">
        <v>3</v>
      </c>
      <c r="DI183" s="2" t="s">
        <v>3</v>
      </c>
      <c r="DJ183" s="2" t="s">
        <v>3</v>
      </c>
      <c r="DK183" s="2" t="s">
        <v>3</v>
      </c>
      <c r="DL183" s="2" t="s">
        <v>3</v>
      </c>
      <c r="DM183" s="2" t="s">
        <v>3</v>
      </c>
      <c r="DN183" s="2">
        <v>0</v>
      </c>
      <c r="DO183" s="2">
        <v>0</v>
      </c>
      <c r="DP183" s="2">
        <v>1</v>
      </c>
      <c r="DQ183" s="2">
        <v>1</v>
      </c>
      <c r="DR183" s="2"/>
      <c r="DS183" s="2"/>
      <c r="DT183" s="2"/>
      <c r="DU183" s="2">
        <v>1007</v>
      </c>
      <c r="DV183" s="2" t="s">
        <v>113</v>
      </c>
      <c r="DW183" s="2" t="s">
        <v>113</v>
      </c>
      <c r="DX183" s="2">
        <v>1</v>
      </c>
      <c r="DY183" s="2"/>
      <c r="DZ183" s="2" t="s">
        <v>3</v>
      </c>
      <c r="EA183" s="2" t="s">
        <v>3</v>
      </c>
      <c r="EB183" s="2" t="s">
        <v>3</v>
      </c>
      <c r="EC183" s="2" t="s">
        <v>3</v>
      </c>
      <c r="ED183" s="2"/>
      <c r="EE183" s="2">
        <v>56793266</v>
      </c>
      <c r="EF183" s="2">
        <v>8</v>
      </c>
      <c r="EG183" s="2" t="s">
        <v>115</v>
      </c>
      <c r="EH183" s="2">
        <v>0</v>
      </c>
      <c r="EI183" s="2" t="s">
        <v>3</v>
      </c>
      <c r="EJ183" s="2">
        <v>1</v>
      </c>
      <c r="EK183" s="2">
        <v>500001</v>
      </c>
      <c r="EL183" s="2" t="s">
        <v>116</v>
      </c>
      <c r="EM183" s="2" t="s">
        <v>117</v>
      </c>
      <c r="EN183" s="2"/>
      <c r="EO183" s="2" t="s">
        <v>3</v>
      </c>
      <c r="EP183" s="2"/>
      <c r="EQ183" s="2">
        <v>131072</v>
      </c>
      <c r="ER183" s="2">
        <v>69.55</v>
      </c>
      <c r="ES183" s="2">
        <v>69.55</v>
      </c>
      <c r="ET183" s="2">
        <v>0</v>
      </c>
      <c r="EU183" s="2">
        <v>0</v>
      </c>
      <c r="EV183" s="2">
        <v>0</v>
      </c>
      <c r="EW183" s="2">
        <v>0</v>
      </c>
      <c r="EX183" s="2">
        <v>0</v>
      </c>
      <c r="EY183" s="2">
        <v>0</v>
      </c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>
        <v>0</v>
      </c>
      <c r="FR183" s="2">
        <v>0</v>
      </c>
      <c r="FS183" s="2">
        <v>0</v>
      </c>
      <c r="FT183" s="2"/>
      <c r="FU183" s="2"/>
      <c r="FV183" s="2"/>
      <c r="FW183" s="2"/>
      <c r="FX183" s="2">
        <v>0</v>
      </c>
      <c r="FY183" s="2">
        <v>0</v>
      </c>
      <c r="FZ183" s="2"/>
      <c r="GA183" s="2" t="s">
        <v>3</v>
      </c>
      <c r="GB183" s="2"/>
      <c r="GC183" s="2"/>
      <c r="GD183" s="2">
        <v>1</v>
      </c>
      <c r="GE183" s="2"/>
      <c r="GF183" s="2">
        <v>-983450589</v>
      </c>
      <c r="GG183" s="2">
        <v>2</v>
      </c>
      <c r="GH183" s="2">
        <v>1</v>
      </c>
      <c r="GI183" s="2">
        <v>-2</v>
      </c>
      <c r="GJ183" s="2">
        <v>0</v>
      </c>
      <c r="GK183" s="2">
        <v>0</v>
      </c>
      <c r="GL183" s="2">
        <f>ROUND(IF(AND(BH183=3,BI183=3,FS183&lt;&gt;0),P183,0),2)</f>
        <v>0</v>
      </c>
      <c r="GM183" s="2">
        <f>ROUND(O183+X183+Y183,2)+GX183</f>
        <v>25518.73</v>
      </c>
      <c r="GN183" s="2">
        <f t="shared" si="135"/>
        <v>25518.73</v>
      </c>
      <c r="GO183" s="2">
        <f t="shared" si="136"/>
        <v>0</v>
      </c>
      <c r="GP183" s="2">
        <f t="shared" si="137"/>
        <v>0</v>
      </c>
      <c r="GQ183" s="2"/>
      <c r="GR183" s="2">
        <v>0</v>
      </c>
      <c r="GS183" s="2">
        <v>3</v>
      </c>
      <c r="GT183" s="2">
        <v>0</v>
      </c>
      <c r="GU183" s="2" t="s">
        <v>3</v>
      </c>
      <c r="GV183" s="2">
        <f t="shared" si="138"/>
        <v>0</v>
      </c>
      <c r="GW183" s="2">
        <v>1</v>
      </c>
      <c r="GX183" s="2">
        <f>ROUND(HC183*I183,2)</f>
        <v>0</v>
      </c>
      <c r="GY183" s="2"/>
      <c r="GZ183" s="2"/>
      <c r="HA183" s="2">
        <v>0</v>
      </c>
      <c r="HB183" s="2">
        <v>0</v>
      </c>
      <c r="HC183" s="2">
        <f t="shared" si="139"/>
        <v>0</v>
      </c>
      <c r="HD183" s="2"/>
      <c r="HE183" s="2" t="s">
        <v>3</v>
      </c>
      <c r="HF183" s="2" t="s">
        <v>3</v>
      </c>
      <c r="HG183" s="2"/>
      <c r="HH183" s="2"/>
      <c r="HI183" s="2"/>
      <c r="HJ183" s="2"/>
      <c r="HK183" s="2"/>
      <c r="HL183" s="2"/>
      <c r="HM183" s="2" t="s">
        <v>3</v>
      </c>
      <c r="HN183" s="2" t="s">
        <v>3</v>
      </c>
      <c r="HO183" s="2" t="s">
        <v>3</v>
      </c>
      <c r="HP183" s="2" t="s">
        <v>3</v>
      </c>
      <c r="HQ183" s="2" t="s">
        <v>3</v>
      </c>
      <c r="HR183" s="2"/>
      <c r="HS183" s="2">
        <v>0</v>
      </c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>
        <v>0</v>
      </c>
      <c r="IL183" s="2"/>
      <c r="IM183" s="2"/>
      <c r="IN183" s="2"/>
      <c r="IO183" s="2"/>
      <c r="IP183" s="2"/>
      <c r="IQ183" s="2"/>
      <c r="IR183" s="2"/>
      <c r="IS183" s="2"/>
      <c r="IT183" s="2"/>
      <c r="IU183" s="2"/>
    </row>
    <row r="184" spans="1:255" x14ac:dyDescent="0.2">
      <c r="A184">
        <v>17</v>
      </c>
      <c r="B184">
        <v>1</v>
      </c>
      <c r="E184" t="s">
        <v>181</v>
      </c>
      <c r="F184" t="s">
        <v>182</v>
      </c>
      <c r="G184" t="s">
        <v>183</v>
      </c>
      <c r="H184" t="s">
        <v>113</v>
      </c>
      <c r="I184">
        <f>ROUND(ROUND(291.2*1.26,4),7)</f>
        <v>366.91199999999998</v>
      </c>
      <c r="J184">
        <v>0</v>
      </c>
      <c r="K184">
        <f>ROUND(ROUND(291.2*1.26,4),7)</f>
        <v>366.91199999999998</v>
      </c>
      <c r="O184">
        <f>ROUND(CP184,0)</f>
        <v>397837</v>
      </c>
      <c r="P184">
        <f>ROUND(CQ184*I184,0)</f>
        <v>397837</v>
      </c>
      <c r="Q184">
        <f>ROUND(CR184*I184,0)</f>
        <v>0</v>
      </c>
      <c r="R184">
        <f>ROUND(CS184*I184,0)</f>
        <v>0</v>
      </c>
      <c r="S184">
        <f>ROUND(CT184*I184,0)</f>
        <v>0</v>
      </c>
      <c r="T184">
        <f>ROUND(CU184*I184,0)</f>
        <v>0</v>
      </c>
      <c r="U184">
        <f t="shared" si="119"/>
        <v>0</v>
      </c>
      <c r="V184">
        <f t="shared" si="120"/>
        <v>0</v>
      </c>
      <c r="W184">
        <f>ROUND(CX184*I184,0)</f>
        <v>11323</v>
      </c>
      <c r="X184">
        <f>ROUND(CY184,0)</f>
        <v>0</v>
      </c>
      <c r="Y184">
        <f>ROUND(CZ184,0)</f>
        <v>0</v>
      </c>
      <c r="AA184">
        <v>64881939</v>
      </c>
      <c r="AB184">
        <f t="shared" si="121"/>
        <v>69.55</v>
      </c>
      <c r="AC184">
        <f t="shared" si="122"/>
        <v>69.55</v>
      </c>
      <c r="AD184">
        <f>ROUND((((ET184)-(EU184))+AE184),2)</f>
        <v>0</v>
      </c>
      <c r="AE184">
        <f t="shared" si="140"/>
        <v>0</v>
      </c>
      <c r="AF184">
        <f t="shared" si="140"/>
        <v>0</v>
      </c>
      <c r="AG184">
        <f t="shared" si="123"/>
        <v>0</v>
      </c>
      <c r="AH184">
        <f t="shared" si="141"/>
        <v>0</v>
      </c>
      <c r="AI184">
        <f t="shared" si="141"/>
        <v>0</v>
      </c>
      <c r="AJ184">
        <f t="shared" si="124"/>
        <v>30.86</v>
      </c>
      <c r="AK184">
        <v>69.55</v>
      </c>
      <c r="AL184">
        <v>69.55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30.86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15.59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184</v>
      </c>
      <c r="BM184">
        <v>500001</v>
      </c>
      <c r="BN184">
        <v>0</v>
      </c>
      <c r="BO184" t="s">
        <v>182</v>
      </c>
      <c r="BP184">
        <v>1</v>
      </c>
      <c r="BQ184">
        <v>8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125"/>
        <v>397837</v>
      </c>
      <c r="CQ184">
        <f t="shared" si="126"/>
        <v>1084.2845</v>
      </c>
      <c r="CR184">
        <f>(((ET184)*BB184-(EU184)*BS184)+AE184*BS184)</f>
        <v>0</v>
      </c>
      <c r="CS184">
        <f t="shared" si="127"/>
        <v>0</v>
      </c>
      <c r="CT184">
        <f t="shared" si="128"/>
        <v>0</v>
      </c>
      <c r="CU184">
        <f t="shared" si="129"/>
        <v>0</v>
      </c>
      <c r="CV184">
        <f t="shared" si="130"/>
        <v>0</v>
      </c>
      <c r="CW184">
        <f t="shared" si="131"/>
        <v>0</v>
      </c>
      <c r="CX184">
        <f t="shared" si="132"/>
        <v>30.86</v>
      </c>
      <c r="CY184">
        <f>0</f>
        <v>0</v>
      </c>
      <c r="CZ184">
        <f>0</f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1007</v>
      </c>
      <c r="DV184" t="s">
        <v>113</v>
      </c>
      <c r="DW184" t="s">
        <v>113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56793266</v>
      </c>
      <c r="EF184">
        <v>8</v>
      </c>
      <c r="EG184" t="s">
        <v>115</v>
      </c>
      <c r="EH184">
        <v>0</v>
      </c>
      <c r="EI184" t="s">
        <v>3</v>
      </c>
      <c r="EJ184">
        <v>1</v>
      </c>
      <c r="EK184">
        <v>500001</v>
      </c>
      <c r="EL184" t="s">
        <v>116</v>
      </c>
      <c r="EM184" t="s">
        <v>117</v>
      </c>
      <c r="EO184" t="s">
        <v>3</v>
      </c>
      <c r="EQ184">
        <v>131072</v>
      </c>
      <c r="ER184">
        <v>69.55</v>
      </c>
      <c r="ES184">
        <v>69.55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FQ184">
        <v>0</v>
      </c>
      <c r="FR184">
        <v>0</v>
      </c>
      <c r="FS184">
        <v>0</v>
      </c>
      <c r="FX184">
        <v>0</v>
      </c>
      <c r="FY184">
        <v>0</v>
      </c>
      <c r="GA184" t="s">
        <v>3</v>
      </c>
      <c r="GD184">
        <v>1</v>
      </c>
      <c r="GF184">
        <v>-983450589</v>
      </c>
      <c r="GG184">
        <v>2</v>
      </c>
      <c r="GH184">
        <v>1</v>
      </c>
      <c r="GI184">
        <v>2</v>
      </c>
      <c r="GJ184">
        <v>0</v>
      </c>
      <c r="GK184">
        <v>0</v>
      </c>
      <c r="GL184">
        <f>ROUND(IF(AND(BH184=3,BI184=3,FS184&lt;&gt;0),P184,0),0)</f>
        <v>0</v>
      </c>
      <c r="GM184">
        <f>ROUND(O184+X184+Y184,0)+GX184</f>
        <v>397837</v>
      </c>
      <c r="GN184">
        <f t="shared" si="135"/>
        <v>397837</v>
      </c>
      <c r="GO184">
        <f t="shared" si="136"/>
        <v>0</v>
      </c>
      <c r="GP184">
        <f t="shared" si="137"/>
        <v>0</v>
      </c>
      <c r="GR184">
        <v>0</v>
      </c>
      <c r="GS184">
        <v>3</v>
      </c>
      <c r="GT184">
        <v>0</v>
      </c>
      <c r="GU184" t="s">
        <v>3</v>
      </c>
      <c r="GV184">
        <f t="shared" si="138"/>
        <v>0</v>
      </c>
      <c r="GW184">
        <v>1</v>
      </c>
      <c r="GX184">
        <f>ROUND(HC184*I184,0)</f>
        <v>0</v>
      </c>
      <c r="HA184">
        <v>0</v>
      </c>
      <c r="HB184">
        <v>0</v>
      </c>
      <c r="HC184">
        <f t="shared" si="139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HS184">
        <v>0</v>
      </c>
      <c r="IK184">
        <v>0</v>
      </c>
    </row>
    <row r="185" spans="1:255" x14ac:dyDescent="0.2">
      <c r="A185" s="2">
        <v>17</v>
      </c>
      <c r="B185" s="2">
        <v>1</v>
      </c>
      <c r="C185" s="2"/>
      <c r="D185" s="2"/>
      <c r="E185" s="2" t="s">
        <v>3</v>
      </c>
      <c r="F185" s="2" t="s">
        <v>185</v>
      </c>
      <c r="G185" s="2" t="s">
        <v>186</v>
      </c>
      <c r="H185" s="2" t="s">
        <v>113</v>
      </c>
      <c r="I185" s="2">
        <f>ROUND(ROUND(291.2*1.1,4),7)</f>
        <v>320.32</v>
      </c>
      <c r="J185" s="2">
        <v>0</v>
      </c>
      <c r="K185" s="2">
        <f>ROUND(ROUND(291.2*1.1,4),7)</f>
        <v>320.32</v>
      </c>
      <c r="L185" s="2"/>
      <c r="M185" s="2"/>
      <c r="N185" s="2"/>
      <c r="O185" s="2">
        <f>ROUND(CP185,2)</f>
        <v>19219.2</v>
      </c>
      <c r="P185" s="2">
        <f>ROUND(CQ185*I185,2)</f>
        <v>19219.2</v>
      </c>
      <c r="Q185" s="2">
        <f>ROUND(CR185*I185,2)</f>
        <v>0</v>
      </c>
      <c r="R185" s="2">
        <f>ROUND(CS185*I185,2)</f>
        <v>0</v>
      </c>
      <c r="S185" s="2">
        <f>ROUND(CT185*I185,2)</f>
        <v>0</v>
      </c>
      <c r="T185" s="2">
        <f>ROUND(CU185*I185,2)</f>
        <v>0</v>
      </c>
      <c r="U185" s="2">
        <f t="shared" si="119"/>
        <v>0</v>
      </c>
      <c r="V185" s="2">
        <f t="shared" si="120"/>
        <v>0</v>
      </c>
      <c r="W185" s="2">
        <f>ROUND(CX185*I185,2)</f>
        <v>9270.06</v>
      </c>
      <c r="X185" s="2">
        <f>ROUND(CY185,2)</f>
        <v>0</v>
      </c>
      <c r="Y185" s="2">
        <f>ROUND(CZ185,2)</f>
        <v>0</v>
      </c>
      <c r="Z185" s="2"/>
      <c r="AA185" s="2">
        <v>-1</v>
      </c>
      <c r="AB185" s="2">
        <f t="shared" si="121"/>
        <v>60</v>
      </c>
      <c r="AC185" s="2">
        <f t="shared" si="122"/>
        <v>60</v>
      </c>
      <c r="AD185" s="2">
        <f>ROUND((((ET185)-(EU185))+AE185),2)</f>
        <v>0</v>
      </c>
      <c r="AE185" s="2">
        <f t="shared" si="140"/>
        <v>0</v>
      </c>
      <c r="AF185" s="2">
        <f t="shared" si="140"/>
        <v>0</v>
      </c>
      <c r="AG185" s="2">
        <f t="shared" si="123"/>
        <v>0</v>
      </c>
      <c r="AH185" s="2">
        <f t="shared" si="141"/>
        <v>0</v>
      </c>
      <c r="AI185" s="2">
        <f t="shared" si="141"/>
        <v>0</v>
      </c>
      <c r="AJ185" s="2">
        <f t="shared" si="124"/>
        <v>28.94</v>
      </c>
      <c r="AK185" s="2">
        <v>60</v>
      </c>
      <c r="AL185" s="2">
        <v>60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28.94</v>
      </c>
      <c r="AT185" s="2">
        <v>0</v>
      </c>
      <c r="AU185" s="2">
        <v>0</v>
      </c>
      <c r="AV185" s="2">
        <v>1</v>
      </c>
      <c r="AW185" s="2">
        <v>1</v>
      </c>
      <c r="AX185" s="2"/>
      <c r="AY185" s="2"/>
      <c r="AZ185" s="2">
        <v>1</v>
      </c>
      <c r="BA185" s="2">
        <v>1</v>
      </c>
      <c r="BB185" s="2">
        <v>1</v>
      </c>
      <c r="BC185" s="2">
        <v>1</v>
      </c>
      <c r="BD185" s="2" t="s">
        <v>3</v>
      </c>
      <c r="BE185" s="2" t="s">
        <v>3</v>
      </c>
      <c r="BF185" s="2" t="s">
        <v>3</v>
      </c>
      <c r="BG185" s="2" t="s">
        <v>3</v>
      </c>
      <c r="BH185" s="2">
        <v>3</v>
      </c>
      <c r="BI185" s="2">
        <v>1</v>
      </c>
      <c r="BJ185" s="2" t="s">
        <v>187</v>
      </c>
      <c r="BK185" s="2"/>
      <c r="BL185" s="2"/>
      <c r="BM185" s="2">
        <v>500001</v>
      </c>
      <c r="BN185" s="2">
        <v>0</v>
      </c>
      <c r="BO185" s="2" t="s">
        <v>3</v>
      </c>
      <c r="BP185" s="2">
        <v>0</v>
      </c>
      <c r="BQ185" s="2">
        <v>8</v>
      </c>
      <c r="BR185" s="2">
        <v>0</v>
      </c>
      <c r="BS185" s="2">
        <v>1</v>
      </c>
      <c r="BT185" s="2">
        <v>1</v>
      </c>
      <c r="BU185" s="2">
        <v>1</v>
      </c>
      <c r="BV185" s="2">
        <v>1</v>
      </c>
      <c r="BW185" s="2">
        <v>1</v>
      </c>
      <c r="BX185" s="2">
        <v>1</v>
      </c>
      <c r="BY185" s="2" t="s">
        <v>3</v>
      </c>
      <c r="BZ185" s="2">
        <v>0</v>
      </c>
      <c r="CA185" s="2">
        <v>0</v>
      </c>
      <c r="CB185" s="2" t="s">
        <v>3</v>
      </c>
      <c r="CC185" s="2"/>
      <c r="CD185" s="2"/>
      <c r="CE185" s="2">
        <v>0</v>
      </c>
      <c r="CF185" s="2">
        <v>0</v>
      </c>
      <c r="CG185" s="2">
        <v>0</v>
      </c>
      <c r="CH185" s="2"/>
      <c r="CI185" s="2"/>
      <c r="CJ185" s="2"/>
      <c r="CK185" s="2"/>
      <c r="CL185" s="2"/>
      <c r="CM185" s="2">
        <v>0</v>
      </c>
      <c r="CN185" s="2" t="s">
        <v>3</v>
      </c>
      <c r="CO185" s="2">
        <v>0</v>
      </c>
      <c r="CP185" s="2">
        <f t="shared" si="125"/>
        <v>19219.2</v>
      </c>
      <c r="CQ185" s="2">
        <f t="shared" si="126"/>
        <v>60</v>
      </c>
      <c r="CR185" s="2">
        <f>(((ET185)*BB185-(EU185)*BS185)+AE185*BS185)</f>
        <v>0</v>
      </c>
      <c r="CS185" s="2">
        <f t="shared" si="127"/>
        <v>0</v>
      </c>
      <c r="CT185" s="2">
        <f t="shared" si="128"/>
        <v>0</v>
      </c>
      <c r="CU185" s="2">
        <f t="shared" si="129"/>
        <v>0</v>
      </c>
      <c r="CV185" s="2">
        <f t="shared" si="130"/>
        <v>0</v>
      </c>
      <c r="CW185" s="2">
        <f t="shared" si="131"/>
        <v>0</v>
      </c>
      <c r="CX185" s="2">
        <f t="shared" si="132"/>
        <v>28.94</v>
      </c>
      <c r="CY185" s="2">
        <f>0</f>
        <v>0</v>
      </c>
      <c r="CZ185" s="2">
        <f>0</f>
        <v>0</v>
      </c>
      <c r="DA185" s="2"/>
      <c r="DB185" s="2"/>
      <c r="DC185" s="2" t="s">
        <v>3</v>
      </c>
      <c r="DD185" s="2" t="s">
        <v>3</v>
      </c>
      <c r="DE185" s="2" t="s">
        <v>3</v>
      </c>
      <c r="DF185" s="2" t="s">
        <v>3</v>
      </c>
      <c r="DG185" s="2" t="s">
        <v>3</v>
      </c>
      <c r="DH185" s="2" t="s">
        <v>3</v>
      </c>
      <c r="DI185" s="2" t="s">
        <v>3</v>
      </c>
      <c r="DJ185" s="2" t="s">
        <v>3</v>
      </c>
      <c r="DK185" s="2" t="s">
        <v>3</v>
      </c>
      <c r="DL185" s="2" t="s">
        <v>3</v>
      </c>
      <c r="DM185" s="2" t="s">
        <v>3</v>
      </c>
      <c r="DN185" s="2">
        <v>0</v>
      </c>
      <c r="DO185" s="2">
        <v>0</v>
      </c>
      <c r="DP185" s="2">
        <v>1</v>
      </c>
      <c r="DQ185" s="2">
        <v>1</v>
      </c>
      <c r="DR185" s="2"/>
      <c r="DS185" s="2"/>
      <c r="DT185" s="2"/>
      <c r="DU185" s="2">
        <v>1007</v>
      </c>
      <c r="DV185" s="2" t="s">
        <v>113</v>
      </c>
      <c r="DW185" s="2" t="s">
        <v>113</v>
      </c>
      <c r="DX185" s="2">
        <v>1</v>
      </c>
      <c r="DY185" s="2"/>
      <c r="DZ185" s="2" t="s">
        <v>3</v>
      </c>
      <c r="EA185" s="2" t="s">
        <v>3</v>
      </c>
      <c r="EB185" s="2" t="s">
        <v>3</v>
      </c>
      <c r="EC185" s="2" t="s">
        <v>3</v>
      </c>
      <c r="ED185" s="2"/>
      <c r="EE185" s="2">
        <v>56793266</v>
      </c>
      <c r="EF185" s="2">
        <v>8</v>
      </c>
      <c r="EG185" s="2" t="s">
        <v>115</v>
      </c>
      <c r="EH185" s="2">
        <v>0</v>
      </c>
      <c r="EI185" s="2" t="s">
        <v>3</v>
      </c>
      <c r="EJ185" s="2">
        <v>1</v>
      </c>
      <c r="EK185" s="2">
        <v>500001</v>
      </c>
      <c r="EL185" s="2" t="s">
        <v>116</v>
      </c>
      <c r="EM185" s="2" t="s">
        <v>117</v>
      </c>
      <c r="EN185" s="2"/>
      <c r="EO185" s="2" t="s">
        <v>3</v>
      </c>
      <c r="EP185" s="2"/>
      <c r="EQ185" s="2">
        <v>132096</v>
      </c>
      <c r="ER185" s="2">
        <v>60</v>
      </c>
      <c r="ES185" s="2">
        <v>60</v>
      </c>
      <c r="ET185" s="2">
        <v>0</v>
      </c>
      <c r="EU185" s="2">
        <v>0</v>
      </c>
      <c r="EV185" s="2">
        <v>0</v>
      </c>
      <c r="EW185" s="2">
        <v>0</v>
      </c>
      <c r="EX185" s="2">
        <v>0</v>
      </c>
      <c r="EY185" s="2">
        <v>0</v>
      </c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>
        <v>0</v>
      </c>
      <c r="FR185" s="2">
        <v>0</v>
      </c>
      <c r="FS185" s="2">
        <v>0</v>
      </c>
      <c r="FT185" s="2"/>
      <c r="FU185" s="2"/>
      <c r="FV185" s="2"/>
      <c r="FW185" s="2"/>
      <c r="FX185" s="2">
        <v>0</v>
      </c>
      <c r="FY185" s="2">
        <v>0</v>
      </c>
      <c r="FZ185" s="2"/>
      <c r="GA185" s="2" t="s">
        <v>3</v>
      </c>
      <c r="GB185" s="2"/>
      <c r="GC185" s="2"/>
      <c r="GD185" s="2">
        <v>1</v>
      </c>
      <c r="GE185" s="2"/>
      <c r="GF185" s="2">
        <v>-320745379</v>
      </c>
      <c r="GG185" s="2">
        <v>2</v>
      </c>
      <c r="GH185" s="2">
        <v>1</v>
      </c>
      <c r="GI185" s="2">
        <v>-2</v>
      </c>
      <c r="GJ185" s="2">
        <v>0</v>
      </c>
      <c r="GK185" s="2">
        <v>0</v>
      </c>
      <c r="GL185" s="2">
        <f>ROUND(IF(AND(BH185=3,BI185=3,FS185&lt;&gt;0),P185,0),2)</f>
        <v>0</v>
      </c>
      <c r="GM185" s="2">
        <f>ROUND(O185+X185+Y185,2)+GX185</f>
        <v>19219.2</v>
      </c>
      <c r="GN185" s="2">
        <f t="shared" si="135"/>
        <v>19219.2</v>
      </c>
      <c r="GO185" s="2">
        <f t="shared" si="136"/>
        <v>0</v>
      </c>
      <c r="GP185" s="2">
        <f t="shared" si="137"/>
        <v>0</v>
      </c>
      <c r="GQ185" s="2"/>
      <c r="GR185" s="2">
        <v>0</v>
      </c>
      <c r="GS185" s="2">
        <v>3</v>
      </c>
      <c r="GT185" s="2">
        <v>0</v>
      </c>
      <c r="GU185" s="2" t="s">
        <v>3</v>
      </c>
      <c r="GV185" s="2">
        <f t="shared" si="138"/>
        <v>0</v>
      </c>
      <c r="GW185" s="2">
        <v>1</v>
      </c>
      <c r="GX185" s="2">
        <f>ROUND(HC185*I185,2)</f>
        <v>0</v>
      </c>
      <c r="GY185" s="2"/>
      <c r="GZ185" s="2"/>
      <c r="HA185" s="2">
        <v>0</v>
      </c>
      <c r="HB185" s="2">
        <v>0</v>
      </c>
      <c r="HC185" s="2">
        <f t="shared" si="139"/>
        <v>0</v>
      </c>
      <c r="HD185" s="2"/>
      <c r="HE185" s="2" t="s">
        <v>3</v>
      </c>
      <c r="HF185" s="2" t="s">
        <v>3</v>
      </c>
      <c r="HG185" s="2"/>
      <c r="HH185" s="2"/>
      <c r="HI185" s="2"/>
      <c r="HJ185" s="2"/>
      <c r="HK185" s="2"/>
      <c r="HL185" s="2"/>
      <c r="HM185" s="2" t="s">
        <v>3</v>
      </c>
      <c r="HN185" s="2" t="s">
        <v>3</v>
      </c>
      <c r="HO185" s="2" t="s">
        <v>3</v>
      </c>
      <c r="HP185" s="2" t="s">
        <v>3</v>
      </c>
      <c r="HQ185" s="2" t="s">
        <v>3</v>
      </c>
      <c r="HR185" s="2"/>
      <c r="HS185" s="2">
        <v>0</v>
      </c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>
        <v>0</v>
      </c>
      <c r="IL185" s="2"/>
      <c r="IM185" s="2"/>
      <c r="IN185" s="2"/>
      <c r="IO185" s="2"/>
      <c r="IP185" s="2"/>
      <c r="IQ185" s="2"/>
      <c r="IR185" s="2"/>
      <c r="IS185" s="2"/>
      <c r="IT185" s="2"/>
      <c r="IU185" s="2"/>
    </row>
    <row r="186" spans="1:255" x14ac:dyDescent="0.2">
      <c r="A186">
        <v>17</v>
      </c>
      <c r="B186">
        <v>1</v>
      </c>
      <c r="E186" t="s">
        <v>3</v>
      </c>
      <c r="F186" t="s">
        <v>185</v>
      </c>
      <c r="G186" t="s">
        <v>186</v>
      </c>
      <c r="H186" t="s">
        <v>113</v>
      </c>
      <c r="I186">
        <f>ROUND(ROUND(291.2*1.1,4),7)</f>
        <v>320.32</v>
      </c>
      <c r="J186">
        <v>0</v>
      </c>
      <c r="K186">
        <f>ROUND(ROUND(291.2*1.1,4),7)</f>
        <v>320.32</v>
      </c>
      <c r="O186">
        <f>ROUND(CP186,0)</f>
        <v>183543</v>
      </c>
      <c r="P186">
        <f>ROUND(CQ186*I186,0)</f>
        <v>183543</v>
      </c>
      <c r="Q186">
        <f>ROUND(CR186*I186,0)</f>
        <v>0</v>
      </c>
      <c r="R186">
        <f>ROUND(CS186*I186,0)</f>
        <v>0</v>
      </c>
      <c r="S186">
        <f>ROUND(CT186*I186,0)</f>
        <v>0</v>
      </c>
      <c r="T186">
        <f>ROUND(CU186*I186,0)</f>
        <v>0</v>
      </c>
      <c r="U186">
        <f t="shared" si="119"/>
        <v>0</v>
      </c>
      <c r="V186">
        <f t="shared" si="120"/>
        <v>0</v>
      </c>
      <c r="W186">
        <f>ROUND(CX186*I186,0)</f>
        <v>9270</v>
      </c>
      <c r="X186">
        <f>ROUND(CY186,0)</f>
        <v>0</v>
      </c>
      <c r="Y186">
        <f>ROUND(CZ186,0)</f>
        <v>0</v>
      </c>
      <c r="AA186">
        <v>-1</v>
      </c>
      <c r="AB186">
        <f t="shared" si="121"/>
        <v>60</v>
      </c>
      <c r="AC186">
        <f t="shared" si="122"/>
        <v>60</v>
      </c>
      <c r="AD186">
        <f>ROUND((((ET186)-(EU186))+AE186),2)</f>
        <v>0</v>
      </c>
      <c r="AE186">
        <f t="shared" si="140"/>
        <v>0</v>
      </c>
      <c r="AF186">
        <f t="shared" si="140"/>
        <v>0</v>
      </c>
      <c r="AG186">
        <f t="shared" si="123"/>
        <v>0</v>
      </c>
      <c r="AH186">
        <f t="shared" si="141"/>
        <v>0</v>
      </c>
      <c r="AI186">
        <f t="shared" si="141"/>
        <v>0</v>
      </c>
      <c r="AJ186">
        <f t="shared" si="124"/>
        <v>28.94</v>
      </c>
      <c r="AK186">
        <v>60</v>
      </c>
      <c r="AL186">
        <v>60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28.94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9.5500000000000007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187</v>
      </c>
      <c r="BM186">
        <v>500001</v>
      </c>
      <c r="BN186">
        <v>0</v>
      </c>
      <c r="BO186" t="s">
        <v>185</v>
      </c>
      <c r="BP186">
        <v>1</v>
      </c>
      <c r="BQ186">
        <v>8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125"/>
        <v>183543</v>
      </c>
      <c r="CQ186">
        <f t="shared" si="126"/>
        <v>573</v>
      </c>
      <c r="CR186">
        <f>(((ET186)*BB186-(EU186)*BS186)+AE186*BS186)</f>
        <v>0</v>
      </c>
      <c r="CS186">
        <f t="shared" si="127"/>
        <v>0</v>
      </c>
      <c r="CT186">
        <f t="shared" si="128"/>
        <v>0</v>
      </c>
      <c r="CU186">
        <f t="shared" si="129"/>
        <v>0</v>
      </c>
      <c r="CV186">
        <f t="shared" si="130"/>
        <v>0</v>
      </c>
      <c r="CW186">
        <f t="shared" si="131"/>
        <v>0</v>
      </c>
      <c r="CX186">
        <f t="shared" si="132"/>
        <v>28.94</v>
      </c>
      <c r="CY186">
        <f>0</f>
        <v>0</v>
      </c>
      <c r="CZ186">
        <f>0</f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1007</v>
      </c>
      <c r="DV186" t="s">
        <v>113</v>
      </c>
      <c r="DW186" t="s">
        <v>113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56793266</v>
      </c>
      <c r="EF186">
        <v>8</v>
      </c>
      <c r="EG186" t="s">
        <v>115</v>
      </c>
      <c r="EH186">
        <v>0</v>
      </c>
      <c r="EI186" t="s">
        <v>3</v>
      </c>
      <c r="EJ186">
        <v>1</v>
      </c>
      <c r="EK186">
        <v>500001</v>
      </c>
      <c r="EL186" t="s">
        <v>116</v>
      </c>
      <c r="EM186" t="s">
        <v>117</v>
      </c>
      <c r="EO186" t="s">
        <v>3</v>
      </c>
      <c r="EQ186">
        <v>132096</v>
      </c>
      <c r="ER186">
        <v>60</v>
      </c>
      <c r="ES186">
        <v>60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FQ186">
        <v>0</v>
      </c>
      <c r="FR186">
        <v>0</v>
      </c>
      <c r="FS186">
        <v>0</v>
      </c>
      <c r="FX186">
        <v>0</v>
      </c>
      <c r="FY186">
        <v>0</v>
      </c>
      <c r="GA186" t="s">
        <v>3</v>
      </c>
      <c r="GD186">
        <v>1</v>
      </c>
      <c r="GF186">
        <v>-320745379</v>
      </c>
      <c r="GG186">
        <v>2</v>
      </c>
      <c r="GH186">
        <v>1</v>
      </c>
      <c r="GI186">
        <v>2</v>
      </c>
      <c r="GJ186">
        <v>0</v>
      </c>
      <c r="GK186">
        <v>0</v>
      </c>
      <c r="GL186">
        <f>ROUND(IF(AND(BH186=3,BI186=3,FS186&lt;&gt;0),P186,0),0)</f>
        <v>0</v>
      </c>
      <c r="GM186">
        <f>ROUND(O186+X186+Y186,0)+GX186</f>
        <v>183543</v>
      </c>
      <c r="GN186">
        <f t="shared" si="135"/>
        <v>183543</v>
      </c>
      <c r="GO186">
        <f t="shared" si="136"/>
        <v>0</v>
      </c>
      <c r="GP186">
        <f t="shared" si="137"/>
        <v>0</v>
      </c>
      <c r="GR186">
        <v>0</v>
      </c>
      <c r="GS186">
        <v>3</v>
      </c>
      <c r="GT186">
        <v>0</v>
      </c>
      <c r="GU186" t="s">
        <v>3</v>
      </c>
      <c r="GV186">
        <f t="shared" si="138"/>
        <v>0</v>
      </c>
      <c r="GW186">
        <v>1</v>
      </c>
      <c r="GX186">
        <f>ROUND(HC186*I186,0)</f>
        <v>0</v>
      </c>
      <c r="HA186">
        <v>0</v>
      </c>
      <c r="HB186">
        <v>0</v>
      </c>
      <c r="HC186">
        <f t="shared" si="139"/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HS186">
        <v>0</v>
      </c>
      <c r="IK186">
        <v>0</v>
      </c>
    </row>
    <row r="187" spans="1:255" x14ac:dyDescent="0.2">
      <c r="A187" s="2">
        <v>17</v>
      </c>
      <c r="B187" s="2">
        <v>1</v>
      </c>
      <c r="C187" s="2">
        <f>ROW(SmtRes!A170)</f>
        <v>170</v>
      </c>
      <c r="D187" s="2">
        <f>ROW(EtalonRes!A179)</f>
        <v>179</v>
      </c>
      <c r="E187" s="2" t="s">
        <v>3</v>
      </c>
      <c r="F187" s="2" t="s">
        <v>162</v>
      </c>
      <c r="G187" s="2" t="s">
        <v>163</v>
      </c>
      <c r="H187" s="2" t="s">
        <v>164</v>
      </c>
      <c r="I187" s="2">
        <f>ROUND(ROUND((665+142+63)*0.15/100,4),7)</f>
        <v>1.3049999999999999</v>
      </c>
      <c r="J187" s="2">
        <v>0</v>
      </c>
      <c r="K187" s="2">
        <f>ROUND(ROUND((665+142+63)*0.15/100,4),7)</f>
        <v>1.3049999999999999</v>
      </c>
      <c r="L187" s="2"/>
      <c r="M187" s="2"/>
      <c r="N187" s="2"/>
      <c r="O187" s="2">
        <f>ROUND(CP187,2)</f>
        <v>5599.35</v>
      </c>
      <c r="P187" s="2">
        <f>ROUND(CQ187*I187,2)</f>
        <v>22.29</v>
      </c>
      <c r="Q187" s="2">
        <f>ROUND(CR187*I187,2)</f>
        <v>5270.59</v>
      </c>
      <c r="R187" s="2">
        <f>ROUND(CS187*I187,2)</f>
        <v>436.47</v>
      </c>
      <c r="S187" s="2">
        <f>ROUND(CT187*I187,2)</f>
        <v>306.47000000000003</v>
      </c>
      <c r="T187" s="2">
        <f>ROUND(CU187*I187,2)</f>
        <v>0</v>
      </c>
      <c r="U187" s="2">
        <f t="shared" si="119"/>
        <v>37.881540000000001</v>
      </c>
      <c r="V187" s="2">
        <f t="shared" si="120"/>
        <v>32.259599999999999</v>
      </c>
      <c r="W187" s="2">
        <f>ROUND(CX187*I187,2)</f>
        <v>0</v>
      </c>
      <c r="X187" s="2">
        <f>ROUND(CY187,2)</f>
        <v>1092.1199999999999</v>
      </c>
      <c r="Y187" s="2">
        <f>ROUND(CZ187,2)</f>
        <v>995.54</v>
      </c>
      <c r="Z187" s="2"/>
      <c r="AA187" s="2">
        <v>-1</v>
      </c>
      <c r="AB187" s="2">
        <f t="shared" si="121"/>
        <v>4290.68</v>
      </c>
      <c r="AC187" s="2">
        <f t="shared" si="122"/>
        <v>17.079999999999998</v>
      </c>
      <c r="AD187" s="2">
        <f>ROUND(((((ET187*ROUND((0.2+1),7)))-((EU187*ROUND((0.2+1),7))))+AE187),2)</f>
        <v>4038.76</v>
      </c>
      <c r="AE187" s="2">
        <f>ROUND(((EU187*ROUND((0.2+1),7))),2)</f>
        <v>334.46</v>
      </c>
      <c r="AF187" s="2">
        <f>ROUND(((EV187*ROUND((0.2+1),7))),2)</f>
        <v>234.84</v>
      </c>
      <c r="AG187" s="2">
        <f t="shared" si="123"/>
        <v>0</v>
      </c>
      <c r="AH187" s="2">
        <f>((EW187*ROUND((0.2+1),7)))</f>
        <v>29.027999999999999</v>
      </c>
      <c r="AI187" s="2">
        <f>((EX187*ROUND((0.2+1),7)))</f>
        <v>24.720000000000002</v>
      </c>
      <c r="AJ187" s="2">
        <f t="shared" si="124"/>
        <v>0</v>
      </c>
      <c r="AK187" s="2">
        <v>3578.42</v>
      </c>
      <c r="AL187" s="2">
        <v>17.079999999999998</v>
      </c>
      <c r="AM187" s="2">
        <v>3365.64</v>
      </c>
      <c r="AN187" s="2">
        <v>278.72000000000003</v>
      </c>
      <c r="AO187" s="2">
        <v>195.7</v>
      </c>
      <c r="AP187" s="2">
        <v>0</v>
      </c>
      <c r="AQ187" s="2">
        <v>24.19</v>
      </c>
      <c r="AR187" s="2">
        <v>20.6</v>
      </c>
      <c r="AS187" s="2">
        <v>0</v>
      </c>
      <c r="AT187" s="2">
        <v>147</v>
      </c>
      <c r="AU187" s="2">
        <v>134</v>
      </c>
      <c r="AV187" s="2">
        <v>1</v>
      </c>
      <c r="AW187" s="2">
        <v>1</v>
      </c>
      <c r="AX187" s="2"/>
      <c r="AY187" s="2"/>
      <c r="AZ187" s="2">
        <v>1</v>
      </c>
      <c r="BA187" s="2">
        <v>1</v>
      </c>
      <c r="BB187" s="2">
        <v>1</v>
      </c>
      <c r="BC187" s="2">
        <v>1</v>
      </c>
      <c r="BD187" s="2" t="s">
        <v>3</v>
      </c>
      <c r="BE187" s="2" t="s">
        <v>3</v>
      </c>
      <c r="BF187" s="2" t="s">
        <v>3</v>
      </c>
      <c r="BG187" s="2" t="s">
        <v>3</v>
      </c>
      <c r="BH187" s="2">
        <v>0</v>
      </c>
      <c r="BI187" s="2">
        <v>1</v>
      </c>
      <c r="BJ187" s="2" t="s">
        <v>165</v>
      </c>
      <c r="BK187" s="2"/>
      <c r="BL187" s="2"/>
      <c r="BM187" s="2">
        <v>27001</v>
      </c>
      <c r="BN187" s="2">
        <v>0</v>
      </c>
      <c r="BO187" s="2" t="s">
        <v>3</v>
      </c>
      <c r="BP187" s="2">
        <v>0</v>
      </c>
      <c r="BQ187" s="2">
        <v>2</v>
      </c>
      <c r="BR187" s="2">
        <v>0</v>
      </c>
      <c r="BS187" s="2">
        <v>1</v>
      </c>
      <c r="BT187" s="2">
        <v>1</v>
      </c>
      <c r="BU187" s="2">
        <v>1</v>
      </c>
      <c r="BV187" s="2">
        <v>1</v>
      </c>
      <c r="BW187" s="2">
        <v>1</v>
      </c>
      <c r="BX187" s="2">
        <v>1</v>
      </c>
      <c r="BY187" s="2" t="s">
        <v>3</v>
      </c>
      <c r="BZ187" s="2">
        <v>147</v>
      </c>
      <c r="CA187" s="2">
        <v>134</v>
      </c>
      <c r="CB187" s="2" t="s">
        <v>3</v>
      </c>
      <c r="CC187" s="2"/>
      <c r="CD187" s="2"/>
      <c r="CE187" s="2">
        <v>0</v>
      </c>
      <c r="CF187" s="2">
        <v>0</v>
      </c>
      <c r="CG187" s="2">
        <v>0</v>
      </c>
      <c r="CH187" s="2"/>
      <c r="CI187" s="2"/>
      <c r="CJ187" s="2"/>
      <c r="CK187" s="2"/>
      <c r="CL187" s="2"/>
      <c r="CM187" s="2">
        <v>0</v>
      </c>
      <c r="CN187" s="2" t="s">
        <v>550</v>
      </c>
      <c r="CO187" s="2">
        <v>0</v>
      </c>
      <c r="CP187" s="2">
        <f t="shared" si="125"/>
        <v>5599.35</v>
      </c>
      <c r="CQ187" s="2">
        <f t="shared" si="126"/>
        <v>17.079999999999998</v>
      </c>
      <c r="CR187" s="2">
        <f>((((ET187*ROUND((0.2+1),7)))*BB187-((EU187*ROUND((0.2+1),7)))*BS187)+AE187*BS187)</f>
        <v>4038.7639999999997</v>
      </c>
      <c r="CS187" s="2">
        <f t="shared" si="127"/>
        <v>334.46</v>
      </c>
      <c r="CT187" s="2">
        <f t="shared" si="128"/>
        <v>234.84</v>
      </c>
      <c r="CU187" s="2">
        <f t="shared" si="129"/>
        <v>0</v>
      </c>
      <c r="CV187" s="2">
        <f t="shared" si="130"/>
        <v>29.027999999999999</v>
      </c>
      <c r="CW187" s="2">
        <f t="shared" si="131"/>
        <v>24.720000000000002</v>
      </c>
      <c r="CX187" s="2">
        <f t="shared" si="132"/>
        <v>0</v>
      </c>
      <c r="CY187" s="2">
        <f>(((S187+R187)*AT187)/100)</f>
        <v>1092.1218000000001</v>
      </c>
      <c r="CZ187" s="2">
        <f>(((S187+R187)*AU187)/100)</f>
        <v>995.53960000000006</v>
      </c>
      <c r="DA187" s="2"/>
      <c r="DB187" s="2">
        <v>39</v>
      </c>
      <c r="DC187" s="2" t="s">
        <v>3</v>
      </c>
      <c r="DD187" s="2" t="s">
        <v>3</v>
      </c>
      <c r="DE187" s="2" t="s">
        <v>40</v>
      </c>
      <c r="DF187" s="2" t="s">
        <v>40</v>
      </c>
      <c r="DG187" s="2" t="s">
        <v>40</v>
      </c>
      <c r="DH187" s="2" t="s">
        <v>3</v>
      </c>
      <c r="DI187" s="2" t="s">
        <v>40</v>
      </c>
      <c r="DJ187" s="2" t="s">
        <v>40</v>
      </c>
      <c r="DK187" s="2" t="s">
        <v>3</v>
      </c>
      <c r="DL187" s="2" t="s">
        <v>3</v>
      </c>
      <c r="DM187" s="2" t="s">
        <v>3</v>
      </c>
      <c r="DN187" s="2">
        <v>0</v>
      </c>
      <c r="DO187" s="2">
        <v>0</v>
      </c>
      <c r="DP187" s="2">
        <v>1</v>
      </c>
      <c r="DQ187" s="2">
        <v>1</v>
      </c>
      <c r="DR187" s="2"/>
      <c r="DS187" s="2"/>
      <c r="DT187" s="2"/>
      <c r="DU187" s="2">
        <v>1013</v>
      </c>
      <c r="DV187" s="2" t="s">
        <v>164</v>
      </c>
      <c r="DW187" s="2" t="s">
        <v>164</v>
      </c>
      <c r="DX187" s="2">
        <v>1</v>
      </c>
      <c r="DY187" s="2"/>
      <c r="DZ187" s="2" t="s">
        <v>3</v>
      </c>
      <c r="EA187" s="2" t="s">
        <v>3</v>
      </c>
      <c r="EB187" s="2" t="s">
        <v>3</v>
      </c>
      <c r="EC187" s="2" t="s">
        <v>3</v>
      </c>
      <c r="ED187" s="2"/>
      <c r="EE187" s="2">
        <v>56793054</v>
      </c>
      <c r="EF187" s="2">
        <v>2</v>
      </c>
      <c r="EG187" s="2" t="s">
        <v>29</v>
      </c>
      <c r="EH187" s="2">
        <v>21</v>
      </c>
      <c r="EI187" s="2" t="s">
        <v>143</v>
      </c>
      <c r="EJ187" s="2">
        <v>1</v>
      </c>
      <c r="EK187" s="2">
        <v>27001</v>
      </c>
      <c r="EL187" s="2" t="s">
        <v>143</v>
      </c>
      <c r="EM187" s="2" t="s">
        <v>144</v>
      </c>
      <c r="EN187" s="2"/>
      <c r="EO187" s="2" t="s">
        <v>41</v>
      </c>
      <c r="EP187" s="2"/>
      <c r="EQ187" s="2">
        <v>132096</v>
      </c>
      <c r="ER187" s="2">
        <v>3578.42</v>
      </c>
      <c r="ES187" s="2">
        <v>17.079999999999998</v>
      </c>
      <c r="ET187" s="2">
        <v>3365.64</v>
      </c>
      <c r="EU187" s="2">
        <v>278.72000000000003</v>
      </c>
      <c r="EV187" s="2">
        <v>195.7</v>
      </c>
      <c r="EW187" s="2">
        <v>24.19</v>
      </c>
      <c r="EX187" s="2">
        <v>20.6</v>
      </c>
      <c r="EY187" s="2">
        <v>0</v>
      </c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>
        <v>0</v>
      </c>
      <c r="FR187" s="2">
        <v>0</v>
      </c>
      <c r="FS187" s="2">
        <v>0</v>
      </c>
      <c r="FT187" s="2"/>
      <c r="FU187" s="2"/>
      <c r="FV187" s="2"/>
      <c r="FW187" s="2"/>
      <c r="FX187" s="2">
        <v>147</v>
      </c>
      <c r="FY187" s="2">
        <v>134</v>
      </c>
      <c r="FZ187" s="2"/>
      <c r="GA187" s="2" t="s">
        <v>3</v>
      </c>
      <c r="GB187" s="2"/>
      <c r="GC187" s="2"/>
      <c r="GD187" s="2">
        <v>1</v>
      </c>
      <c r="GE187" s="2"/>
      <c r="GF187" s="2">
        <v>1346862878</v>
      </c>
      <c r="GG187" s="2">
        <v>2</v>
      </c>
      <c r="GH187" s="2">
        <v>1</v>
      </c>
      <c r="GI187" s="2">
        <v>-2</v>
      </c>
      <c r="GJ187" s="2">
        <v>0</v>
      </c>
      <c r="GK187" s="2">
        <v>0</v>
      </c>
      <c r="GL187" s="2">
        <f>ROUND(IF(AND(BH187=3,BI187=3,FS187&lt;&gt;0),P187,0),2)</f>
        <v>0</v>
      </c>
      <c r="GM187" s="2">
        <f>ROUND(O187+X187+Y187,2)+GX187</f>
        <v>7687.01</v>
      </c>
      <c r="GN187" s="2">
        <f t="shared" si="135"/>
        <v>7687.01</v>
      </c>
      <c r="GO187" s="2">
        <f t="shared" si="136"/>
        <v>0</v>
      </c>
      <c r="GP187" s="2">
        <f t="shared" si="137"/>
        <v>0</v>
      </c>
      <c r="GQ187" s="2"/>
      <c r="GR187" s="2">
        <v>0</v>
      </c>
      <c r="GS187" s="2">
        <v>3</v>
      </c>
      <c r="GT187" s="2">
        <v>0</v>
      </c>
      <c r="GU187" s="2" t="s">
        <v>3</v>
      </c>
      <c r="GV187" s="2">
        <f t="shared" si="138"/>
        <v>0</v>
      </c>
      <c r="GW187" s="2">
        <v>1</v>
      </c>
      <c r="GX187" s="2">
        <f>ROUND(HC187*I187,2)</f>
        <v>0</v>
      </c>
      <c r="GY187" s="2"/>
      <c r="GZ187" s="2"/>
      <c r="HA187" s="2">
        <v>0</v>
      </c>
      <c r="HB187" s="2">
        <v>0</v>
      </c>
      <c r="HC187" s="2">
        <f t="shared" si="139"/>
        <v>0</v>
      </c>
      <c r="HD187" s="2"/>
      <c r="HE187" s="2" t="s">
        <v>3</v>
      </c>
      <c r="HF187" s="2" t="s">
        <v>3</v>
      </c>
      <c r="HG187" s="2"/>
      <c r="HH187" s="2"/>
      <c r="HI187" s="2"/>
      <c r="HJ187" s="2"/>
      <c r="HK187" s="2"/>
      <c r="HL187" s="2"/>
      <c r="HM187" s="2" t="s">
        <v>3</v>
      </c>
      <c r="HN187" s="2" t="s">
        <v>145</v>
      </c>
      <c r="HO187" s="2" t="s">
        <v>146</v>
      </c>
      <c r="HP187" s="2" t="s">
        <v>143</v>
      </c>
      <c r="HQ187" s="2" t="s">
        <v>143</v>
      </c>
      <c r="HR187" s="2"/>
      <c r="HS187" s="2">
        <v>0</v>
      </c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>
        <v>0</v>
      </c>
      <c r="IL187" s="2"/>
      <c r="IM187" s="2"/>
      <c r="IN187" s="2"/>
      <c r="IO187" s="2"/>
      <c r="IP187" s="2"/>
      <c r="IQ187" s="2"/>
      <c r="IR187" s="2"/>
      <c r="IS187" s="2"/>
      <c r="IT187" s="2"/>
      <c r="IU187" s="2"/>
    </row>
    <row r="188" spans="1:255" x14ac:dyDescent="0.2">
      <c r="A188">
        <v>17</v>
      </c>
      <c r="B188">
        <v>1</v>
      </c>
      <c r="C188">
        <f>ROW(SmtRes!A178)</f>
        <v>178</v>
      </c>
      <c r="D188">
        <f>ROW(EtalonRes!A188)</f>
        <v>188</v>
      </c>
      <c r="E188" t="s">
        <v>3</v>
      </c>
      <c r="F188" t="s">
        <v>162</v>
      </c>
      <c r="G188" t="s">
        <v>163</v>
      </c>
      <c r="H188" t="s">
        <v>164</v>
      </c>
      <c r="I188">
        <f>ROUND(ROUND((665+142+63)*0.15/100,4),7)</f>
        <v>1.3049999999999999</v>
      </c>
      <c r="J188">
        <v>0</v>
      </c>
      <c r="K188">
        <f>ROUND(ROUND((665+142+63)*0.15/100,4),7)</f>
        <v>1.3049999999999999</v>
      </c>
      <c r="O188">
        <f>ROUND(CP188,0)</f>
        <v>66702</v>
      </c>
      <c r="P188">
        <f>ROUND(CQ188*I188,0)</f>
        <v>286</v>
      </c>
      <c r="Q188">
        <f>ROUND(CR188*I188,0)</f>
        <v>50808</v>
      </c>
      <c r="R188">
        <f>ROUND(CS188*I188,0)</f>
        <v>22229</v>
      </c>
      <c r="S188">
        <f>ROUND(CT188*I188,0)</f>
        <v>15608</v>
      </c>
      <c r="T188">
        <f>ROUND(CU188*I188,0)</f>
        <v>0</v>
      </c>
      <c r="U188">
        <f t="shared" si="119"/>
        <v>37.881540000000001</v>
      </c>
      <c r="V188">
        <f t="shared" si="120"/>
        <v>32.259599999999999</v>
      </c>
      <c r="W188">
        <f>ROUND(CX188*I188,0)</f>
        <v>0</v>
      </c>
      <c r="X188">
        <f>ROUND(CY188,0)</f>
        <v>55620</v>
      </c>
      <c r="Y188">
        <f>ROUND(CZ188,0)</f>
        <v>50702</v>
      </c>
      <c r="AA188">
        <v>-1</v>
      </c>
      <c r="AB188">
        <f t="shared" si="121"/>
        <v>4290.68</v>
      </c>
      <c r="AC188">
        <f t="shared" si="122"/>
        <v>17.079999999999998</v>
      </c>
      <c r="AD188">
        <f>ROUND(((((ET188*ROUND((0.2+1),7)))-((EU188*ROUND((0.2+1),7))))+AE188),2)</f>
        <v>4038.76</v>
      </c>
      <c r="AE188">
        <f>ROUND(((EU188*ROUND((0.2+1),7))),2)</f>
        <v>334.46</v>
      </c>
      <c r="AF188">
        <f>ROUND(((EV188*ROUND((0.2+1),7))),2)</f>
        <v>234.84</v>
      </c>
      <c r="AG188">
        <f t="shared" si="123"/>
        <v>0</v>
      </c>
      <c r="AH188">
        <f>((EW188*ROUND((0.2+1),7)))</f>
        <v>29.027999999999999</v>
      </c>
      <c r="AI188">
        <f>((EX188*ROUND((0.2+1),7)))</f>
        <v>24.720000000000002</v>
      </c>
      <c r="AJ188">
        <f t="shared" si="124"/>
        <v>0</v>
      </c>
      <c r="AK188">
        <v>3578.42</v>
      </c>
      <c r="AL188">
        <v>17.079999999999998</v>
      </c>
      <c r="AM188">
        <v>3365.64</v>
      </c>
      <c r="AN188">
        <v>278.72000000000003</v>
      </c>
      <c r="AO188">
        <v>195.7</v>
      </c>
      <c r="AP188">
        <v>0</v>
      </c>
      <c r="AQ188">
        <v>24.19</v>
      </c>
      <c r="AR188">
        <v>20.6</v>
      </c>
      <c r="AS188">
        <v>0</v>
      </c>
      <c r="AT188">
        <v>147</v>
      </c>
      <c r="AU188">
        <v>134</v>
      </c>
      <c r="AV188">
        <v>1</v>
      </c>
      <c r="AW188">
        <v>1</v>
      </c>
      <c r="AZ188">
        <v>1</v>
      </c>
      <c r="BA188">
        <v>50.93</v>
      </c>
      <c r="BB188">
        <v>9.64</v>
      </c>
      <c r="BC188">
        <v>12.82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165</v>
      </c>
      <c r="BM188">
        <v>27001</v>
      </c>
      <c r="BN188">
        <v>0</v>
      </c>
      <c r="BO188" t="s">
        <v>162</v>
      </c>
      <c r="BP188">
        <v>1</v>
      </c>
      <c r="BQ188">
        <v>2</v>
      </c>
      <c r="BR188">
        <v>0</v>
      </c>
      <c r="BS188">
        <v>50.93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147</v>
      </c>
      <c r="CA188">
        <v>134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550</v>
      </c>
      <c r="CO188">
        <v>0</v>
      </c>
      <c r="CP188">
        <f t="shared" si="125"/>
        <v>66702</v>
      </c>
      <c r="CQ188">
        <f t="shared" si="126"/>
        <v>218.96559999999999</v>
      </c>
      <c r="CR188">
        <f>((((ET188*ROUND((0.2+1),7)))*BB188-((EU188*ROUND((0.2+1),7)))*BS188)+AE188*BS188)</f>
        <v>38933.519799999995</v>
      </c>
      <c r="CS188">
        <f t="shared" si="127"/>
        <v>17034.0478</v>
      </c>
      <c r="CT188">
        <f t="shared" si="128"/>
        <v>11960.4012</v>
      </c>
      <c r="CU188">
        <f t="shared" si="129"/>
        <v>0</v>
      </c>
      <c r="CV188">
        <f t="shared" si="130"/>
        <v>29.027999999999999</v>
      </c>
      <c r="CW188">
        <f t="shared" si="131"/>
        <v>24.720000000000002</v>
      </c>
      <c r="CX188">
        <f t="shared" si="132"/>
        <v>0</v>
      </c>
      <c r="CY188">
        <f>(((S188+R188)*AT188)/100)</f>
        <v>55620.39</v>
      </c>
      <c r="CZ188">
        <f>(((S188+R188)*AU188)/100)</f>
        <v>50701.58</v>
      </c>
      <c r="DB188">
        <v>40</v>
      </c>
      <c r="DC188" t="s">
        <v>3</v>
      </c>
      <c r="DD188" t="s">
        <v>3</v>
      </c>
      <c r="DE188" t="s">
        <v>40</v>
      </c>
      <c r="DF188" t="s">
        <v>40</v>
      </c>
      <c r="DG188" t="s">
        <v>40</v>
      </c>
      <c r="DH188" t="s">
        <v>3</v>
      </c>
      <c r="DI188" t="s">
        <v>40</v>
      </c>
      <c r="DJ188" t="s">
        <v>40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164</v>
      </c>
      <c r="DW188" t="s">
        <v>164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56793054</v>
      </c>
      <c r="EF188">
        <v>2</v>
      </c>
      <c r="EG188" t="s">
        <v>29</v>
      </c>
      <c r="EH188">
        <v>21</v>
      </c>
      <c r="EI188" t="s">
        <v>143</v>
      </c>
      <c r="EJ188">
        <v>1</v>
      </c>
      <c r="EK188">
        <v>27001</v>
      </c>
      <c r="EL188" t="s">
        <v>143</v>
      </c>
      <c r="EM188" t="s">
        <v>144</v>
      </c>
      <c r="EO188" t="s">
        <v>41</v>
      </c>
      <c r="EQ188">
        <v>132096</v>
      </c>
      <c r="ER188">
        <v>3578.42</v>
      </c>
      <c r="ES188">
        <v>17.079999999999998</v>
      </c>
      <c r="ET188">
        <v>3365.64</v>
      </c>
      <c r="EU188">
        <v>278.72000000000003</v>
      </c>
      <c r="EV188">
        <v>195.7</v>
      </c>
      <c r="EW188">
        <v>24.19</v>
      </c>
      <c r="EX188">
        <v>20.6</v>
      </c>
      <c r="EY188">
        <v>0</v>
      </c>
      <c r="FQ188">
        <v>0</v>
      </c>
      <c r="FR188">
        <v>0</v>
      </c>
      <c r="FS188">
        <v>0</v>
      </c>
      <c r="FX188">
        <v>147</v>
      </c>
      <c r="FY188">
        <v>134</v>
      </c>
      <c r="GA188" t="s">
        <v>3</v>
      </c>
      <c r="GD188">
        <v>1</v>
      </c>
      <c r="GF188">
        <v>1346862878</v>
      </c>
      <c r="GG188">
        <v>2</v>
      </c>
      <c r="GH188">
        <v>1</v>
      </c>
      <c r="GI188">
        <v>2</v>
      </c>
      <c r="GJ188">
        <v>0</v>
      </c>
      <c r="GK188">
        <v>0</v>
      </c>
      <c r="GL188">
        <f>ROUND(IF(AND(BH188=3,BI188=3,FS188&lt;&gt;0),P188,0),0)</f>
        <v>0</v>
      </c>
      <c r="GM188">
        <f>ROUND(O188+X188+Y188,0)+GX188</f>
        <v>173024</v>
      </c>
      <c r="GN188">
        <f t="shared" si="135"/>
        <v>173024</v>
      </c>
      <c r="GO188">
        <f t="shared" si="136"/>
        <v>0</v>
      </c>
      <c r="GP188">
        <f t="shared" si="137"/>
        <v>0</v>
      </c>
      <c r="GR188">
        <v>0</v>
      </c>
      <c r="GS188">
        <v>3</v>
      </c>
      <c r="GT188">
        <v>0</v>
      </c>
      <c r="GU188" t="s">
        <v>3</v>
      </c>
      <c r="GV188">
        <f t="shared" si="138"/>
        <v>0</v>
      </c>
      <c r="GW188">
        <v>1</v>
      </c>
      <c r="GX188">
        <f>ROUND(HC188*I188,0)</f>
        <v>0</v>
      </c>
      <c r="HA188">
        <v>0</v>
      </c>
      <c r="HB188">
        <v>0</v>
      </c>
      <c r="HC188">
        <f t="shared" si="139"/>
        <v>0</v>
      </c>
      <c r="HE188" t="s">
        <v>3</v>
      </c>
      <c r="HF188" t="s">
        <v>3</v>
      </c>
      <c r="HM188" t="s">
        <v>3</v>
      </c>
      <c r="HN188" t="s">
        <v>145</v>
      </c>
      <c r="HO188" t="s">
        <v>146</v>
      </c>
      <c r="HP188" t="s">
        <v>143</v>
      </c>
      <c r="HQ188" t="s">
        <v>143</v>
      </c>
      <c r="HS188">
        <v>0</v>
      </c>
      <c r="IK188">
        <v>0</v>
      </c>
    </row>
    <row r="189" spans="1:255" x14ac:dyDescent="0.2">
      <c r="A189" s="2">
        <v>17</v>
      </c>
      <c r="B189" s="2">
        <v>1</v>
      </c>
      <c r="C189" s="2"/>
      <c r="D189" s="2"/>
      <c r="E189" s="2" t="s">
        <v>3</v>
      </c>
      <c r="F189" s="2" t="s">
        <v>167</v>
      </c>
      <c r="G189" s="2" t="s">
        <v>168</v>
      </c>
      <c r="H189" s="2" t="s">
        <v>113</v>
      </c>
      <c r="I189" s="2">
        <f>ROUND(ROUND(112.8*1.3,4),7)</f>
        <v>146.63999999999999</v>
      </c>
      <c r="J189" s="2">
        <v>0</v>
      </c>
      <c r="K189" s="2">
        <f>ROUND(ROUND(112.8*1.3,4),7)</f>
        <v>146.63999999999999</v>
      </c>
      <c r="L189" s="2"/>
      <c r="M189" s="2"/>
      <c r="N189" s="2"/>
      <c r="O189" s="2">
        <f>ROUND(CP189,2)</f>
        <v>15691.95</v>
      </c>
      <c r="P189" s="2">
        <f>ROUND(CQ189*I189,2)</f>
        <v>15691.95</v>
      </c>
      <c r="Q189" s="2">
        <f>ROUND(CR189*I189,2)</f>
        <v>0</v>
      </c>
      <c r="R189" s="2">
        <f>ROUND(CS189*I189,2)</f>
        <v>0</v>
      </c>
      <c r="S189" s="2">
        <f>ROUND(CT189*I189,2)</f>
        <v>0</v>
      </c>
      <c r="T189" s="2">
        <f>ROUND(CU189*I189,2)</f>
        <v>0</v>
      </c>
      <c r="U189" s="2">
        <f t="shared" si="119"/>
        <v>0</v>
      </c>
      <c r="V189" s="2">
        <f t="shared" si="120"/>
        <v>0</v>
      </c>
      <c r="W189" s="2">
        <f>ROUND(CX189*I189,2)</f>
        <v>4525.3100000000004</v>
      </c>
      <c r="X189" s="2">
        <f>ROUND(CY189,2)</f>
        <v>0</v>
      </c>
      <c r="Y189" s="2">
        <f>ROUND(CZ189,2)</f>
        <v>0</v>
      </c>
      <c r="Z189" s="2"/>
      <c r="AA189" s="2">
        <v>-1</v>
      </c>
      <c r="AB189" s="2">
        <f t="shared" si="121"/>
        <v>107.01</v>
      </c>
      <c r="AC189" s="2">
        <f t="shared" si="122"/>
        <v>107.01</v>
      </c>
      <c r="AD189" s="2">
        <f>ROUND((((ET189)-(EU189))+AE189),2)</f>
        <v>0</v>
      </c>
      <c r="AE189" s="2">
        <f>ROUND((EU189),2)</f>
        <v>0</v>
      </c>
      <c r="AF189" s="2">
        <f>ROUND((EV189),2)</f>
        <v>0</v>
      </c>
      <c r="AG189" s="2">
        <f t="shared" si="123"/>
        <v>0</v>
      </c>
      <c r="AH189" s="2">
        <f>(EW189)</f>
        <v>0</v>
      </c>
      <c r="AI189" s="2">
        <f>(EX189)</f>
        <v>0</v>
      </c>
      <c r="AJ189" s="2">
        <f t="shared" si="124"/>
        <v>30.86</v>
      </c>
      <c r="AK189" s="2">
        <v>107.01</v>
      </c>
      <c r="AL189" s="2">
        <v>107.01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30.86</v>
      </c>
      <c r="AT189" s="2">
        <v>0</v>
      </c>
      <c r="AU189" s="2">
        <v>0</v>
      </c>
      <c r="AV189" s="2">
        <v>1</v>
      </c>
      <c r="AW189" s="2">
        <v>1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3</v>
      </c>
      <c r="BE189" s="2" t="s">
        <v>3</v>
      </c>
      <c r="BF189" s="2" t="s">
        <v>3</v>
      </c>
      <c r="BG189" s="2" t="s">
        <v>3</v>
      </c>
      <c r="BH189" s="2">
        <v>3</v>
      </c>
      <c r="BI189" s="2">
        <v>1</v>
      </c>
      <c r="BJ189" s="2" t="s">
        <v>169</v>
      </c>
      <c r="BK189" s="2"/>
      <c r="BL189" s="2"/>
      <c r="BM189" s="2">
        <v>500001</v>
      </c>
      <c r="BN189" s="2">
        <v>0</v>
      </c>
      <c r="BO189" s="2" t="s">
        <v>3</v>
      </c>
      <c r="BP189" s="2">
        <v>0</v>
      </c>
      <c r="BQ189" s="2">
        <v>8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3</v>
      </c>
      <c r="BZ189" s="2">
        <v>0</v>
      </c>
      <c r="CA189" s="2">
        <v>0</v>
      </c>
      <c r="CB189" s="2" t="s">
        <v>3</v>
      </c>
      <c r="CC189" s="2"/>
      <c r="CD189" s="2"/>
      <c r="CE189" s="2">
        <v>0</v>
      </c>
      <c r="CF189" s="2">
        <v>0</v>
      </c>
      <c r="CG189" s="2">
        <v>0</v>
      </c>
      <c r="CH189" s="2"/>
      <c r="CI189" s="2"/>
      <c r="CJ189" s="2"/>
      <c r="CK189" s="2"/>
      <c r="CL189" s="2"/>
      <c r="CM189" s="2">
        <v>0</v>
      </c>
      <c r="CN189" s="2" t="s">
        <v>3</v>
      </c>
      <c r="CO189" s="2">
        <v>0</v>
      </c>
      <c r="CP189" s="2">
        <f t="shared" si="125"/>
        <v>15691.95</v>
      </c>
      <c r="CQ189" s="2">
        <f t="shared" si="126"/>
        <v>107.01</v>
      </c>
      <c r="CR189" s="2">
        <f>(((ET189)*BB189-(EU189)*BS189)+AE189*BS189)</f>
        <v>0</v>
      </c>
      <c r="CS189" s="2">
        <f t="shared" si="127"/>
        <v>0</v>
      </c>
      <c r="CT189" s="2">
        <f t="shared" si="128"/>
        <v>0</v>
      </c>
      <c r="CU189" s="2">
        <f t="shared" si="129"/>
        <v>0</v>
      </c>
      <c r="CV189" s="2">
        <f t="shared" si="130"/>
        <v>0</v>
      </c>
      <c r="CW189" s="2">
        <f t="shared" si="131"/>
        <v>0</v>
      </c>
      <c r="CX189" s="2">
        <f t="shared" si="132"/>
        <v>30.86</v>
      </c>
      <c r="CY189" s="2">
        <f>0</f>
        <v>0</v>
      </c>
      <c r="CZ189" s="2">
        <f>0</f>
        <v>0</v>
      </c>
      <c r="DA189" s="2"/>
      <c r="DB189" s="2"/>
      <c r="DC189" s="2" t="s">
        <v>3</v>
      </c>
      <c r="DD189" s="2" t="s">
        <v>3</v>
      </c>
      <c r="DE189" s="2" t="s">
        <v>3</v>
      </c>
      <c r="DF189" s="2" t="s">
        <v>3</v>
      </c>
      <c r="DG189" s="2" t="s">
        <v>3</v>
      </c>
      <c r="DH189" s="2" t="s">
        <v>3</v>
      </c>
      <c r="DI189" s="2" t="s">
        <v>3</v>
      </c>
      <c r="DJ189" s="2" t="s">
        <v>3</v>
      </c>
      <c r="DK189" s="2" t="s">
        <v>3</v>
      </c>
      <c r="DL189" s="2" t="s">
        <v>3</v>
      </c>
      <c r="DM189" s="2" t="s">
        <v>3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1007</v>
      </c>
      <c r="DV189" s="2" t="s">
        <v>113</v>
      </c>
      <c r="DW189" s="2" t="s">
        <v>113</v>
      </c>
      <c r="DX189" s="2">
        <v>1</v>
      </c>
      <c r="DY189" s="2"/>
      <c r="DZ189" s="2" t="s">
        <v>3</v>
      </c>
      <c r="EA189" s="2" t="s">
        <v>3</v>
      </c>
      <c r="EB189" s="2" t="s">
        <v>3</v>
      </c>
      <c r="EC189" s="2" t="s">
        <v>3</v>
      </c>
      <c r="ED189" s="2"/>
      <c r="EE189" s="2">
        <v>56793266</v>
      </c>
      <c r="EF189" s="2">
        <v>8</v>
      </c>
      <c r="EG189" s="2" t="s">
        <v>115</v>
      </c>
      <c r="EH189" s="2">
        <v>0</v>
      </c>
      <c r="EI189" s="2" t="s">
        <v>3</v>
      </c>
      <c r="EJ189" s="2">
        <v>1</v>
      </c>
      <c r="EK189" s="2">
        <v>500001</v>
      </c>
      <c r="EL189" s="2" t="s">
        <v>116</v>
      </c>
      <c r="EM189" s="2" t="s">
        <v>117</v>
      </c>
      <c r="EN189" s="2"/>
      <c r="EO189" s="2" t="s">
        <v>3</v>
      </c>
      <c r="EP189" s="2"/>
      <c r="EQ189" s="2">
        <v>132096</v>
      </c>
      <c r="ER189" s="2">
        <v>107.01</v>
      </c>
      <c r="ES189" s="2">
        <v>107.01</v>
      </c>
      <c r="ET189" s="2">
        <v>0</v>
      </c>
      <c r="EU189" s="2">
        <v>0</v>
      </c>
      <c r="EV189" s="2">
        <v>0</v>
      </c>
      <c r="EW189" s="2">
        <v>0</v>
      </c>
      <c r="EX189" s="2">
        <v>0</v>
      </c>
      <c r="EY189" s="2">
        <v>0</v>
      </c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v>0</v>
      </c>
      <c r="FS189" s="2">
        <v>0</v>
      </c>
      <c r="FT189" s="2"/>
      <c r="FU189" s="2"/>
      <c r="FV189" s="2"/>
      <c r="FW189" s="2"/>
      <c r="FX189" s="2">
        <v>0</v>
      </c>
      <c r="FY189" s="2">
        <v>0</v>
      </c>
      <c r="FZ189" s="2"/>
      <c r="GA189" s="2" t="s">
        <v>3</v>
      </c>
      <c r="GB189" s="2"/>
      <c r="GC189" s="2"/>
      <c r="GD189" s="2">
        <v>1</v>
      </c>
      <c r="GE189" s="2"/>
      <c r="GF189" s="2">
        <v>269538237</v>
      </c>
      <c r="GG189" s="2">
        <v>2</v>
      </c>
      <c r="GH189" s="2">
        <v>1</v>
      </c>
      <c r="GI189" s="2">
        <v>-2</v>
      </c>
      <c r="GJ189" s="2">
        <v>0</v>
      </c>
      <c r="GK189" s="2">
        <v>0</v>
      </c>
      <c r="GL189" s="2">
        <f>ROUND(IF(AND(BH189=3,BI189=3,FS189&lt;&gt;0),P189,0),2)</f>
        <v>0</v>
      </c>
      <c r="GM189" s="2">
        <f>ROUND(O189+X189+Y189,2)+GX189</f>
        <v>15691.95</v>
      </c>
      <c r="GN189" s="2">
        <f t="shared" si="135"/>
        <v>15691.95</v>
      </c>
      <c r="GO189" s="2">
        <f t="shared" si="136"/>
        <v>0</v>
      </c>
      <c r="GP189" s="2">
        <f t="shared" si="137"/>
        <v>0</v>
      </c>
      <c r="GQ189" s="2"/>
      <c r="GR189" s="2">
        <v>0</v>
      </c>
      <c r="GS189" s="2">
        <v>3</v>
      </c>
      <c r="GT189" s="2">
        <v>0</v>
      </c>
      <c r="GU189" s="2" t="s">
        <v>3</v>
      </c>
      <c r="GV189" s="2">
        <f t="shared" si="138"/>
        <v>0</v>
      </c>
      <c r="GW189" s="2">
        <v>1</v>
      </c>
      <c r="GX189" s="2">
        <f>ROUND(HC189*I189,2)</f>
        <v>0</v>
      </c>
      <c r="GY189" s="2"/>
      <c r="GZ189" s="2"/>
      <c r="HA189" s="2">
        <v>0</v>
      </c>
      <c r="HB189" s="2">
        <v>0</v>
      </c>
      <c r="HC189" s="2">
        <f t="shared" si="139"/>
        <v>0</v>
      </c>
      <c r="HD189" s="2"/>
      <c r="HE189" s="2" t="s">
        <v>3</v>
      </c>
      <c r="HF189" s="2" t="s">
        <v>3</v>
      </c>
      <c r="HG189" s="2"/>
      <c r="HH189" s="2"/>
      <c r="HI189" s="2"/>
      <c r="HJ189" s="2"/>
      <c r="HK189" s="2"/>
      <c r="HL189" s="2"/>
      <c r="HM189" s="2" t="s">
        <v>3</v>
      </c>
      <c r="HN189" s="2" t="s">
        <v>3</v>
      </c>
      <c r="HO189" s="2" t="s">
        <v>3</v>
      </c>
      <c r="HP189" s="2" t="s">
        <v>3</v>
      </c>
      <c r="HQ189" s="2" t="s">
        <v>3</v>
      </c>
      <c r="HR189" s="2"/>
      <c r="HS189" s="2">
        <v>0</v>
      </c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x14ac:dyDescent="0.2">
      <c r="A190">
        <v>17</v>
      </c>
      <c r="B190">
        <v>1</v>
      </c>
      <c r="E190" t="s">
        <v>3</v>
      </c>
      <c r="F190" t="s">
        <v>167</v>
      </c>
      <c r="G190" t="s">
        <v>168</v>
      </c>
      <c r="H190" t="s">
        <v>113</v>
      </c>
      <c r="I190">
        <f>ROUND(ROUND(112.8*1.3,4),7)</f>
        <v>146.63999999999999</v>
      </c>
      <c r="J190">
        <v>0</v>
      </c>
      <c r="K190">
        <f>ROUND(ROUND(112.8*1.3,4),7)</f>
        <v>146.63999999999999</v>
      </c>
      <c r="O190">
        <f>ROUND(CP190,0)</f>
        <v>315251</v>
      </c>
      <c r="P190">
        <f>ROUND(CQ190*I190,0)</f>
        <v>315251</v>
      </c>
      <c r="Q190">
        <f>ROUND(CR190*I190,0)</f>
        <v>0</v>
      </c>
      <c r="R190">
        <f>ROUND(CS190*I190,0)</f>
        <v>0</v>
      </c>
      <c r="S190">
        <f>ROUND(CT190*I190,0)</f>
        <v>0</v>
      </c>
      <c r="T190">
        <f>ROUND(CU190*I190,0)</f>
        <v>0</v>
      </c>
      <c r="U190">
        <f t="shared" si="119"/>
        <v>0</v>
      </c>
      <c r="V190">
        <f t="shared" si="120"/>
        <v>0</v>
      </c>
      <c r="W190">
        <f>ROUND(CX190*I190,0)</f>
        <v>4525</v>
      </c>
      <c r="X190">
        <f>ROUND(CY190,0)</f>
        <v>0</v>
      </c>
      <c r="Y190">
        <f>ROUND(CZ190,0)</f>
        <v>0</v>
      </c>
      <c r="AA190">
        <v>-1</v>
      </c>
      <c r="AB190">
        <f t="shared" si="121"/>
        <v>107.01</v>
      </c>
      <c r="AC190">
        <f t="shared" si="122"/>
        <v>107.01</v>
      </c>
      <c r="AD190">
        <f>ROUND((((ET190)-(EU190))+AE190),2)</f>
        <v>0</v>
      </c>
      <c r="AE190">
        <f>ROUND((EU190),2)</f>
        <v>0</v>
      </c>
      <c r="AF190">
        <f>ROUND((EV190),2)</f>
        <v>0</v>
      </c>
      <c r="AG190">
        <f t="shared" si="123"/>
        <v>0</v>
      </c>
      <c r="AH190">
        <f>(EW190)</f>
        <v>0</v>
      </c>
      <c r="AI190">
        <f>(EX190)</f>
        <v>0</v>
      </c>
      <c r="AJ190">
        <f t="shared" si="124"/>
        <v>30.86</v>
      </c>
      <c r="AK190">
        <v>107.01</v>
      </c>
      <c r="AL190">
        <v>107.01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30.86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20.09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169</v>
      </c>
      <c r="BM190">
        <v>500001</v>
      </c>
      <c r="BN190">
        <v>0</v>
      </c>
      <c r="BO190" t="s">
        <v>167</v>
      </c>
      <c r="BP190">
        <v>1</v>
      </c>
      <c r="BQ190">
        <v>8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25"/>
        <v>315251</v>
      </c>
      <c r="CQ190">
        <f t="shared" si="126"/>
        <v>2149.8308999999999</v>
      </c>
      <c r="CR190">
        <f>(((ET190)*BB190-(EU190)*BS190)+AE190*BS190)</f>
        <v>0</v>
      </c>
      <c r="CS190">
        <f t="shared" si="127"/>
        <v>0</v>
      </c>
      <c r="CT190">
        <f t="shared" si="128"/>
        <v>0</v>
      </c>
      <c r="CU190">
        <f t="shared" si="129"/>
        <v>0</v>
      </c>
      <c r="CV190">
        <f t="shared" si="130"/>
        <v>0</v>
      </c>
      <c r="CW190">
        <f t="shared" si="131"/>
        <v>0</v>
      </c>
      <c r="CX190">
        <f t="shared" si="132"/>
        <v>30.86</v>
      </c>
      <c r="CY190">
        <f>0</f>
        <v>0</v>
      </c>
      <c r="CZ190">
        <f>0</f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1007</v>
      </c>
      <c r="DV190" t="s">
        <v>113</v>
      </c>
      <c r="DW190" t="s">
        <v>113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56793266</v>
      </c>
      <c r="EF190">
        <v>8</v>
      </c>
      <c r="EG190" t="s">
        <v>115</v>
      </c>
      <c r="EH190">
        <v>0</v>
      </c>
      <c r="EI190" t="s">
        <v>3</v>
      </c>
      <c r="EJ190">
        <v>1</v>
      </c>
      <c r="EK190">
        <v>500001</v>
      </c>
      <c r="EL190" t="s">
        <v>116</v>
      </c>
      <c r="EM190" t="s">
        <v>117</v>
      </c>
      <c r="EO190" t="s">
        <v>3</v>
      </c>
      <c r="EQ190">
        <v>132096</v>
      </c>
      <c r="ER190">
        <v>107.01</v>
      </c>
      <c r="ES190">
        <v>107.01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FQ190">
        <v>0</v>
      </c>
      <c r="FR190">
        <v>0</v>
      </c>
      <c r="FS190">
        <v>0</v>
      </c>
      <c r="FX190">
        <v>0</v>
      </c>
      <c r="FY190">
        <v>0</v>
      </c>
      <c r="GA190" t="s">
        <v>3</v>
      </c>
      <c r="GD190">
        <v>1</v>
      </c>
      <c r="GF190">
        <v>269538237</v>
      </c>
      <c r="GG190">
        <v>2</v>
      </c>
      <c r="GH190">
        <v>1</v>
      </c>
      <c r="GI190">
        <v>2</v>
      </c>
      <c r="GJ190">
        <v>0</v>
      </c>
      <c r="GK190">
        <v>0</v>
      </c>
      <c r="GL190">
        <f>ROUND(IF(AND(BH190=3,BI190=3,FS190&lt;&gt;0),P190,0),0)</f>
        <v>0</v>
      </c>
      <c r="GM190">
        <f>ROUND(O190+X190+Y190,0)+GX190</f>
        <v>315251</v>
      </c>
      <c r="GN190">
        <f t="shared" si="135"/>
        <v>315251</v>
      </c>
      <c r="GO190">
        <f t="shared" si="136"/>
        <v>0</v>
      </c>
      <c r="GP190">
        <f t="shared" si="137"/>
        <v>0</v>
      </c>
      <c r="GR190">
        <v>0</v>
      </c>
      <c r="GS190">
        <v>3</v>
      </c>
      <c r="GT190">
        <v>0</v>
      </c>
      <c r="GU190" t="s">
        <v>3</v>
      </c>
      <c r="GV190">
        <f t="shared" si="138"/>
        <v>0</v>
      </c>
      <c r="GW190">
        <v>1</v>
      </c>
      <c r="GX190">
        <f>ROUND(HC190*I190,0)</f>
        <v>0</v>
      </c>
      <c r="HA190">
        <v>0</v>
      </c>
      <c r="HB190">
        <v>0</v>
      </c>
      <c r="HC190">
        <f t="shared" si="139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HS190">
        <v>0</v>
      </c>
      <c r="IK190">
        <v>0</v>
      </c>
    </row>
    <row r="191" spans="1:255" x14ac:dyDescent="0.2">
      <c r="A191" s="2">
        <v>19</v>
      </c>
      <c r="B191" s="2">
        <v>1</v>
      </c>
      <c r="C191" s="2"/>
      <c r="D191" s="2"/>
      <c r="E191" s="2"/>
      <c r="F191" s="2" t="s">
        <v>3</v>
      </c>
      <c r="G191" s="2" t="s">
        <v>188</v>
      </c>
      <c r="H191" s="2" t="s">
        <v>3</v>
      </c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>
        <v>1</v>
      </c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x14ac:dyDescent="0.2">
      <c r="A192" s="2">
        <v>17</v>
      </c>
      <c r="B192" s="2">
        <v>1</v>
      </c>
      <c r="C192" s="2">
        <f>ROW(SmtRes!A202)</f>
        <v>202</v>
      </c>
      <c r="D192" s="2">
        <f>ROW(EtalonRes!A212)</f>
        <v>212</v>
      </c>
      <c r="E192" s="2" t="s">
        <v>189</v>
      </c>
      <c r="F192" s="2" t="s">
        <v>190</v>
      </c>
      <c r="G192" s="2" t="s">
        <v>191</v>
      </c>
      <c r="H192" s="2" t="s">
        <v>192</v>
      </c>
      <c r="I192" s="2">
        <f>ROUND(ROUND((687+82+14*4.52)/1000,4),7)</f>
        <v>0.83230000000000004</v>
      </c>
      <c r="J192" s="2">
        <v>0</v>
      </c>
      <c r="K192" s="2">
        <f>ROUND(ROUND((687+82+14*4.52)/1000,4),7)</f>
        <v>0.83230000000000004</v>
      </c>
      <c r="L192" s="2"/>
      <c r="M192" s="2"/>
      <c r="N192" s="2"/>
      <c r="O192" s="2">
        <f>ROUND(CP192,2)</f>
        <v>55990.44</v>
      </c>
      <c r="P192" s="2">
        <f>ROUND(CQ192*I192,2)</f>
        <v>47643.37</v>
      </c>
      <c r="Q192" s="2">
        <f>ROUND(CR192*I192,2)</f>
        <v>8164.98</v>
      </c>
      <c r="R192" s="2">
        <f>ROUND(CS192*I192,2)</f>
        <v>238.8</v>
      </c>
      <c r="S192" s="2">
        <f>ROUND(CT192*I192,2)</f>
        <v>182.09</v>
      </c>
      <c r="T192" s="2">
        <f>ROUND(CU192*I192,2)</f>
        <v>0</v>
      </c>
      <c r="U192" s="2">
        <f t="shared" ref="U192:U203" si="142">ROUND(CV192*I192,7)</f>
        <v>20.834133600000001</v>
      </c>
      <c r="V192" s="2">
        <f t="shared" ref="V192:V203" si="143">ROUND(CW192*I192,7)</f>
        <v>18.626874000000001</v>
      </c>
      <c r="W192" s="2">
        <f>ROUND(CX192*I192,2)</f>
        <v>0</v>
      </c>
      <c r="X192" s="2">
        <f>ROUND(CY192,2)</f>
        <v>618.71</v>
      </c>
      <c r="Y192" s="2">
        <f>ROUND(CZ192,2)</f>
        <v>563.99</v>
      </c>
      <c r="Z192" s="2"/>
      <c r="AA192" s="2">
        <v>64881942</v>
      </c>
      <c r="AB192" s="2">
        <f t="shared" ref="AB192:AB203" si="144">ROUND((AC192+AD192+AF192),2)</f>
        <v>67271.95</v>
      </c>
      <c r="AC192" s="2">
        <f t="shared" ref="AC192:AC197" si="145">ROUND((ES192),2)</f>
        <v>57243.02</v>
      </c>
      <c r="AD192" s="2">
        <f>ROUND(((((ET192*ROUND((0.2+1),7)))-((EU192*ROUND((0.2+1),7))))+AE192),2)</f>
        <v>9810.15</v>
      </c>
      <c r="AE192" s="2">
        <f>ROUND(((EU192*ROUND((0.2+1),7))),2)</f>
        <v>286.91000000000003</v>
      </c>
      <c r="AF192" s="2">
        <f>ROUND(((EV192*ROUND((0.2+1),7))),2)</f>
        <v>218.78</v>
      </c>
      <c r="AG192" s="2">
        <f t="shared" ref="AG192:AG203" si="146">ROUND((AP192),2)</f>
        <v>0</v>
      </c>
      <c r="AH192" s="2">
        <f>((EW192*ROUND((0.2+1),7)))</f>
        <v>25.032</v>
      </c>
      <c r="AI192" s="2">
        <f>((EX192*ROUND((0.2+1),7)))</f>
        <v>22.38</v>
      </c>
      <c r="AJ192" s="2">
        <f t="shared" ref="AJ192:AJ203" si="147">(AS192)</f>
        <v>0</v>
      </c>
      <c r="AK192" s="2">
        <v>65600.460000000006</v>
      </c>
      <c r="AL192" s="2">
        <v>57243.02</v>
      </c>
      <c r="AM192" s="2">
        <v>8175.12</v>
      </c>
      <c r="AN192" s="2">
        <v>239.09</v>
      </c>
      <c r="AO192" s="2">
        <v>182.32</v>
      </c>
      <c r="AP192" s="2">
        <v>0</v>
      </c>
      <c r="AQ192" s="2">
        <v>20.86</v>
      </c>
      <c r="AR192" s="2">
        <v>18.649999999999999</v>
      </c>
      <c r="AS192" s="2">
        <v>0</v>
      </c>
      <c r="AT192" s="2">
        <v>147</v>
      </c>
      <c r="AU192" s="2">
        <v>134</v>
      </c>
      <c r="AV192" s="2">
        <v>1</v>
      </c>
      <c r="AW192" s="2">
        <v>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0</v>
      </c>
      <c r="BI192" s="2">
        <v>1</v>
      </c>
      <c r="BJ192" s="2" t="s">
        <v>193</v>
      </c>
      <c r="BK192" s="2"/>
      <c r="BL192" s="2"/>
      <c r="BM192" s="2">
        <v>27001</v>
      </c>
      <c r="BN192" s="2">
        <v>0</v>
      </c>
      <c r="BO192" s="2" t="s">
        <v>3</v>
      </c>
      <c r="BP192" s="2">
        <v>0</v>
      </c>
      <c r="BQ192" s="2">
        <v>2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147</v>
      </c>
      <c r="CA192" s="2">
        <v>134</v>
      </c>
      <c r="CB192" s="2" t="s">
        <v>3</v>
      </c>
      <c r="CC192" s="2"/>
      <c r="CD192" s="2"/>
      <c r="CE192" s="2">
        <v>0</v>
      </c>
      <c r="CF192" s="2">
        <v>0</v>
      </c>
      <c r="CG192" s="2">
        <v>0</v>
      </c>
      <c r="CH192" s="2"/>
      <c r="CI192" s="2"/>
      <c r="CJ192" s="2"/>
      <c r="CK192" s="2"/>
      <c r="CL192" s="2"/>
      <c r="CM192" s="2">
        <v>0</v>
      </c>
      <c r="CN192" s="2" t="s">
        <v>550</v>
      </c>
      <c r="CO192" s="2">
        <v>0</v>
      </c>
      <c r="CP192" s="2">
        <f t="shared" ref="CP192:CP203" si="148">(P192+Q192+S192)</f>
        <v>55990.44</v>
      </c>
      <c r="CQ192" s="2">
        <f t="shared" ref="CQ192:CQ203" si="149">AC192*BC192</f>
        <v>57243.02</v>
      </c>
      <c r="CR192" s="2">
        <f>((((ET192*ROUND((0.2+1),7)))*BB192-((EU192*ROUND((0.2+1),7)))*BS192)+AE192*BS192)</f>
        <v>9810.1460000000006</v>
      </c>
      <c r="CS192" s="2">
        <f t="shared" ref="CS192:CS203" si="150">AE192*BS192</f>
        <v>286.91000000000003</v>
      </c>
      <c r="CT192" s="2">
        <f t="shared" ref="CT192:CT203" si="151">AF192*BA192</f>
        <v>218.78</v>
      </c>
      <c r="CU192" s="2">
        <f t="shared" ref="CU192:CU203" si="152">AG192</f>
        <v>0</v>
      </c>
      <c r="CV192" s="2">
        <f t="shared" ref="CV192:CV203" si="153">AH192</f>
        <v>25.032</v>
      </c>
      <c r="CW192" s="2">
        <f t="shared" ref="CW192:CW203" si="154">AI192</f>
        <v>22.38</v>
      </c>
      <c r="CX192" s="2">
        <f t="shared" ref="CX192:CX203" si="155">AJ192</f>
        <v>0</v>
      </c>
      <c r="CY192" s="2">
        <f>(((S192+R192)*AT192)/100)</f>
        <v>618.70829999999989</v>
      </c>
      <c r="CZ192" s="2">
        <f>(((S192+R192)*AU192)/100)</f>
        <v>563.99259999999992</v>
      </c>
      <c r="DA192" s="2"/>
      <c r="DB192" s="2">
        <v>41</v>
      </c>
      <c r="DC192" s="2" t="s">
        <v>3</v>
      </c>
      <c r="DD192" s="2" t="s">
        <v>3</v>
      </c>
      <c r="DE192" s="2" t="s">
        <v>40</v>
      </c>
      <c r="DF192" s="2" t="s">
        <v>40</v>
      </c>
      <c r="DG192" s="2" t="s">
        <v>40</v>
      </c>
      <c r="DH192" s="2" t="s">
        <v>3</v>
      </c>
      <c r="DI192" s="2" t="s">
        <v>40</v>
      </c>
      <c r="DJ192" s="2" t="s">
        <v>40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1013</v>
      </c>
      <c r="DV192" s="2" t="s">
        <v>192</v>
      </c>
      <c r="DW192" s="2" t="s">
        <v>192</v>
      </c>
      <c r="DX192" s="2">
        <v>1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56793054</v>
      </c>
      <c r="EF192" s="2">
        <v>2</v>
      </c>
      <c r="EG192" s="2" t="s">
        <v>29</v>
      </c>
      <c r="EH192" s="2">
        <v>21</v>
      </c>
      <c r="EI192" s="2" t="s">
        <v>143</v>
      </c>
      <c r="EJ192" s="2">
        <v>1</v>
      </c>
      <c r="EK192" s="2">
        <v>27001</v>
      </c>
      <c r="EL192" s="2" t="s">
        <v>143</v>
      </c>
      <c r="EM192" s="2" t="s">
        <v>144</v>
      </c>
      <c r="EN192" s="2"/>
      <c r="EO192" s="2" t="s">
        <v>41</v>
      </c>
      <c r="EP192" s="2"/>
      <c r="EQ192" s="2">
        <v>131072</v>
      </c>
      <c r="ER192" s="2">
        <v>65600.460000000006</v>
      </c>
      <c r="ES192" s="2">
        <v>57243.02</v>
      </c>
      <c r="ET192" s="2">
        <v>8175.12</v>
      </c>
      <c r="EU192" s="2">
        <v>239.09</v>
      </c>
      <c r="EV192" s="2">
        <v>182.32</v>
      </c>
      <c r="EW192" s="2">
        <v>20.86</v>
      </c>
      <c r="EX192" s="2">
        <v>18.649999999999999</v>
      </c>
      <c r="EY192" s="2">
        <v>0</v>
      </c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v>0</v>
      </c>
      <c r="FS192" s="2">
        <v>0</v>
      </c>
      <c r="FT192" s="2"/>
      <c r="FU192" s="2"/>
      <c r="FV192" s="2"/>
      <c r="FW192" s="2"/>
      <c r="FX192" s="2">
        <v>147</v>
      </c>
      <c r="FY192" s="2">
        <v>134</v>
      </c>
      <c r="FZ192" s="2"/>
      <c r="GA192" s="2" t="s">
        <v>3</v>
      </c>
      <c r="GB192" s="2"/>
      <c r="GC192" s="2"/>
      <c r="GD192" s="2">
        <v>1</v>
      </c>
      <c r="GE192" s="2"/>
      <c r="GF192" s="2">
        <v>-334205565</v>
      </c>
      <c r="GG192" s="2">
        <v>2</v>
      </c>
      <c r="GH192" s="2">
        <v>1</v>
      </c>
      <c r="GI192" s="2">
        <v>-2</v>
      </c>
      <c r="GJ192" s="2">
        <v>0</v>
      </c>
      <c r="GK192" s="2">
        <v>0</v>
      </c>
      <c r="GL192" s="2">
        <f>ROUND(IF(AND(BH192=3,BI192=3,FS192&lt;&gt;0),P192,0),2)</f>
        <v>0</v>
      </c>
      <c r="GM192" s="2">
        <f>ROUND(O192+X192+Y192,2)+GX192</f>
        <v>57173.14</v>
      </c>
      <c r="GN192" s="2">
        <f t="shared" ref="GN192:GN203" si="156">IF(OR(BI192=0,BI192=1),GM192-GX192,0)</f>
        <v>57173.14</v>
      </c>
      <c r="GO192" s="2">
        <f t="shared" ref="GO192:GO203" si="157">IF(BI192=2,GM192-GX192,0)</f>
        <v>0</v>
      </c>
      <c r="GP192" s="2">
        <f t="shared" ref="GP192:GP203" si="158">IF(BI192=4,GM192-GX192,0)</f>
        <v>0</v>
      </c>
      <c r="GQ192" s="2"/>
      <c r="GR192" s="2">
        <v>0</v>
      </c>
      <c r="GS192" s="2">
        <v>3</v>
      </c>
      <c r="GT192" s="2">
        <v>0</v>
      </c>
      <c r="GU192" s="2" t="s">
        <v>3</v>
      </c>
      <c r="GV192" s="2">
        <f t="shared" ref="GV192:GV203" si="159">ROUND((GT192),2)</f>
        <v>0</v>
      </c>
      <c r="GW192" s="2">
        <v>1</v>
      </c>
      <c r="GX192" s="2">
        <f>ROUND(HC192*I192,2)</f>
        <v>0</v>
      </c>
      <c r="GY192" s="2"/>
      <c r="GZ192" s="2"/>
      <c r="HA192" s="2">
        <v>0</v>
      </c>
      <c r="HB192" s="2">
        <v>0</v>
      </c>
      <c r="HC192" s="2">
        <f t="shared" ref="HC192:HC203" si="160">GV192*GW192</f>
        <v>0</v>
      </c>
      <c r="HD192" s="2"/>
      <c r="HE192" s="2" t="s">
        <v>3</v>
      </c>
      <c r="HF192" s="2" t="s">
        <v>3</v>
      </c>
      <c r="HG192" s="2"/>
      <c r="HH192" s="2"/>
      <c r="HI192" s="2"/>
      <c r="HJ192" s="2"/>
      <c r="HK192" s="2"/>
      <c r="HL192" s="2"/>
      <c r="HM192" s="2" t="s">
        <v>3</v>
      </c>
      <c r="HN192" s="2" t="s">
        <v>145</v>
      </c>
      <c r="HO192" s="2" t="s">
        <v>146</v>
      </c>
      <c r="HP192" s="2" t="s">
        <v>143</v>
      </c>
      <c r="HQ192" s="2" t="s">
        <v>143</v>
      </c>
      <c r="HR192" s="2"/>
      <c r="HS192" s="2">
        <v>0</v>
      </c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55" x14ac:dyDescent="0.2">
      <c r="A193">
        <v>17</v>
      </c>
      <c r="B193">
        <v>1</v>
      </c>
      <c r="C193">
        <f>ROW(SmtRes!A226)</f>
        <v>226</v>
      </c>
      <c r="D193">
        <f>ROW(EtalonRes!A236)</f>
        <v>236</v>
      </c>
      <c r="E193" t="s">
        <v>189</v>
      </c>
      <c r="F193" t="s">
        <v>190</v>
      </c>
      <c r="G193" t="s">
        <v>191</v>
      </c>
      <c r="H193" t="s">
        <v>192</v>
      </c>
      <c r="I193">
        <f>ROUND(ROUND((687+82+14*4.52)/1000,4),7)</f>
        <v>0.83230000000000004</v>
      </c>
      <c r="J193">
        <v>0</v>
      </c>
      <c r="K193">
        <f>ROUND(ROUND((687+82+14*4.52)/1000,4),7)</f>
        <v>0.83230000000000004</v>
      </c>
      <c r="O193">
        <f>ROUND(CP193,0)</f>
        <v>459725</v>
      </c>
      <c r="P193">
        <f>ROUND(CQ193*I193,0)</f>
        <v>416403</v>
      </c>
      <c r="Q193">
        <f>ROUND(CR193*I193,0)</f>
        <v>34048</v>
      </c>
      <c r="R193">
        <f>ROUND(CS193*I193,0)</f>
        <v>12162</v>
      </c>
      <c r="S193">
        <f>ROUND(CT193*I193,0)</f>
        <v>9274</v>
      </c>
      <c r="T193">
        <f>ROUND(CU193*I193,0)</f>
        <v>0</v>
      </c>
      <c r="U193">
        <f t="shared" si="142"/>
        <v>20.834133600000001</v>
      </c>
      <c r="V193">
        <f t="shared" si="143"/>
        <v>18.626874000000001</v>
      </c>
      <c r="W193">
        <f>ROUND(CX193*I193,0)</f>
        <v>0</v>
      </c>
      <c r="X193">
        <f>ROUND(CY193,0)</f>
        <v>31511</v>
      </c>
      <c r="Y193">
        <f>ROUND(CZ193,0)</f>
        <v>28724</v>
      </c>
      <c r="AA193">
        <v>64881939</v>
      </c>
      <c r="AB193">
        <f t="shared" si="144"/>
        <v>67271.95</v>
      </c>
      <c r="AC193">
        <f t="shared" si="145"/>
        <v>57243.02</v>
      </c>
      <c r="AD193">
        <f>ROUND(((((ET193*ROUND((0.2+1),7)))-((EU193*ROUND((0.2+1),7))))+AE193),2)</f>
        <v>9810.15</v>
      </c>
      <c r="AE193">
        <f>ROUND(((EU193*ROUND((0.2+1),7))),2)</f>
        <v>286.91000000000003</v>
      </c>
      <c r="AF193">
        <f>ROUND(((EV193*ROUND((0.2+1),7))),2)</f>
        <v>218.78</v>
      </c>
      <c r="AG193">
        <f t="shared" si="146"/>
        <v>0</v>
      </c>
      <c r="AH193">
        <f>((EW193*ROUND((0.2+1),7)))</f>
        <v>25.032</v>
      </c>
      <c r="AI193">
        <f>((EX193*ROUND((0.2+1),7)))</f>
        <v>22.38</v>
      </c>
      <c r="AJ193">
        <f t="shared" si="147"/>
        <v>0</v>
      </c>
      <c r="AK193">
        <v>65600.460000000006</v>
      </c>
      <c r="AL193">
        <v>57243.02</v>
      </c>
      <c r="AM193">
        <v>8175.12</v>
      </c>
      <c r="AN193">
        <v>239.09</v>
      </c>
      <c r="AO193">
        <v>182.32</v>
      </c>
      <c r="AP193">
        <v>0</v>
      </c>
      <c r="AQ193">
        <v>20.86</v>
      </c>
      <c r="AR193">
        <v>18.649999999999999</v>
      </c>
      <c r="AS193">
        <v>0</v>
      </c>
      <c r="AT193">
        <v>147</v>
      </c>
      <c r="AU193">
        <v>134</v>
      </c>
      <c r="AV193">
        <v>1</v>
      </c>
      <c r="AW193">
        <v>1</v>
      </c>
      <c r="AZ193">
        <v>1</v>
      </c>
      <c r="BA193">
        <v>50.93</v>
      </c>
      <c r="BB193">
        <v>4.17</v>
      </c>
      <c r="BC193">
        <v>8.74</v>
      </c>
      <c r="BD193" t="s">
        <v>3</v>
      </c>
      <c r="BE193" t="s">
        <v>3</v>
      </c>
      <c r="BF193" t="s">
        <v>3</v>
      </c>
      <c r="BG193" t="s">
        <v>3</v>
      </c>
      <c r="BH193">
        <v>0</v>
      </c>
      <c r="BI193">
        <v>1</v>
      </c>
      <c r="BJ193" t="s">
        <v>193</v>
      </c>
      <c r="BM193">
        <v>27001</v>
      </c>
      <c r="BN193">
        <v>0</v>
      </c>
      <c r="BO193" t="s">
        <v>190</v>
      </c>
      <c r="BP193">
        <v>1</v>
      </c>
      <c r="BQ193">
        <v>2</v>
      </c>
      <c r="BR193">
        <v>0</v>
      </c>
      <c r="BS193">
        <v>50.93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147</v>
      </c>
      <c r="CA193">
        <v>134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550</v>
      </c>
      <c r="CO193">
        <v>0</v>
      </c>
      <c r="CP193">
        <f t="shared" si="148"/>
        <v>459725</v>
      </c>
      <c r="CQ193">
        <f t="shared" si="149"/>
        <v>500303.99479999999</v>
      </c>
      <c r="CR193">
        <f>((((ET193*ROUND((0.2+1),7)))*BB193-((EU193*ROUND((0.2+1),7)))*BS193)+AE193*BS193)</f>
        <v>40908.402340000001</v>
      </c>
      <c r="CS193">
        <f t="shared" si="150"/>
        <v>14612.326300000001</v>
      </c>
      <c r="CT193">
        <f t="shared" si="151"/>
        <v>11142.465399999999</v>
      </c>
      <c r="CU193">
        <f t="shared" si="152"/>
        <v>0</v>
      </c>
      <c r="CV193">
        <f t="shared" si="153"/>
        <v>25.032</v>
      </c>
      <c r="CW193">
        <f t="shared" si="154"/>
        <v>22.38</v>
      </c>
      <c r="CX193">
        <f t="shared" si="155"/>
        <v>0</v>
      </c>
      <c r="CY193">
        <f>(((S193+R193)*AT193)/100)</f>
        <v>31510.92</v>
      </c>
      <c r="CZ193">
        <f>(((S193+R193)*AU193)/100)</f>
        <v>28724.240000000002</v>
      </c>
      <c r="DB193">
        <v>42</v>
      </c>
      <c r="DC193" t="s">
        <v>3</v>
      </c>
      <c r="DD193" t="s">
        <v>3</v>
      </c>
      <c r="DE193" t="s">
        <v>40</v>
      </c>
      <c r="DF193" t="s">
        <v>40</v>
      </c>
      <c r="DG193" t="s">
        <v>40</v>
      </c>
      <c r="DH193" t="s">
        <v>3</v>
      </c>
      <c r="DI193" t="s">
        <v>40</v>
      </c>
      <c r="DJ193" t="s">
        <v>40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192</v>
      </c>
      <c r="DW193" t="s">
        <v>192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56793054</v>
      </c>
      <c r="EF193">
        <v>2</v>
      </c>
      <c r="EG193" t="s">
        <v>29</v>
      </c>
      <c r="EH193">
        <v>21</v>
      </c>
      <c r="EI193" t="s">
        <v>143</v>
      </c>
      <c r="EJ193">
        <v>1</v>
      </c>
      <c r="EK193">
        <v>27001</v>
      </c>
      <c r="EL193" t="s">
        <v>143</v>
      </c>
      <c r="EM193" t="s">
        <v>144</v>
      </c>
      <c r="EO193" t="s">
        <v>41</v>
      </c>
      <c r="EQ193">
        <v>131072</v>
      </c>
      <c r="ER193">
        <v>65600.460000000006</v>
      </c>
      <c r="ES193">
        <v>57243.02</v>
      </c>
      <c r="ET193">
        <v>8175.12</v>
      </c>
      <c r="EU193">
        <v>239.09</v>
      </c>
      <c r="EV193">
        <v>182.32</v>
      </c>
      <c r="EW193">
        <v>20.86</v>
      </c>
      <c r="EX193">
        <v>18.649999999999999</v>
      </c>
      <c r="EY193">
        <v>0</v>
      </c>
      <c r="FQ193">
        <v>0</v>
      </c>
      <c r="FR193">
        <v>0</v>
      </c>
      <c r="FS193">
        <v>0</v>
      </c>
      <c r="FX193">
        <v>147</v>
      </c>
      <c r="FY193">
        <v>134</v>
      </c>
      <c r="GA193" t="s">
        <v>3</v>
      </c>
      <c r="GD193">
        <v>1</v>
      </c>
      <c r="GF193">
        <v>-334205565</v>
      </c>
      <c r="GG193">
        <v>2</v>
      </c>
      <c r="GH193">
        <v>1</v>
      </c>
      <c r="GI193">
        <v>2</v>
      </c>
      <c r="GJ193">
        <v>0</v>
      </c>
      <c r="GK193">
        <v>0</v>
      </c>
      <c r="GL193">
        <f>ROUND(IF(AND(BH193=3,BI193=3,FS193&lt;&gt;0),P193,0),0)</f>
        <v>0</v>
      </c>
      <c r="GM193">
        <f>ROUND(O193+X193+Y193,0)+GX193</f>
        <v>519960</v>
      </c>
      <c r="GN193">
        <f t="shared" si="156"/>
        <v>519960</v>
      </c>
      <c r="GO193">
        <f t="shared" si="157"/>
        <v>0</v>
      </c>
      <c r="GP193">
        <f t="shared" si="158"/>
        <v>0</v>
      </c>
      <c r="GR193">
        <v>0</v>
      </c>
      <c r="GS193">
        <v>3</v>
      </c>
      <c r="GT193">
        <v>0</v>
      </c>
      <c r="GU193" t="s">
        <v>3</v>
      </c>
      <c r="GV193">
        <f t="shared" si="159"/>
        <v>0</v>
      </c>
      <c r="GW193">
        <v>1</v>
      </c>
      <c r="GX193">
        <f>ROUND(HC193*I193,0)</f>
        <v>0</v>
      </c>
      <c r="HA193">
        <v>0</v>
      </c>
      <c r="HB193">
        <v>0</v>
      </c>
      <c r="HC193">
        <f t="shared" si="160"/>
        <v>0</v>
      </c>
      <c r="HE193" t="s">
        <v>3</v>
      </c>
      <c r="HF193" t="s">
        <v>3</v>
      </c>
      <c r="HM193" t="s">
        <v>3</v>
      </c>
      <c r="HN193" t="s">
        <v>145</v>
      </c>
      <c r="HO193" t="s">
        <v>146</v>
      </c>
      <c r="HP193" t="s">
        <v>143</v>
      </c>
      <c r="HQ193" t="s">
        <v>143</v>
      </c>
      <c r="HS193">
        <v>0</v>
      </c>
      <c r="IK193">
        <v>0</v>
      </c>
    </row>
    <row r="194" spans="1:255" x14ac:dyDescent="0.2">
      <c r="A194" s="2">
        <v>18</v>
      </c>
      <c r="B194" s="2">
        <v>1</v>
      </c>
      <c r="C194" s="2">
        <v>201</v>
      </c>
      <c r="D194" s="2"/>
      <c r="E194" s="2" t="s">
        <v>194</v>
      </c>
      <c r="F194" s="2" t="s">
        <v>195</v>
      </c>
      <c r="G194" s="2" t="s">
        <v>196</v>
      </c>
      <c r="H194" s="2" t="s">
        <v>197</v>
      </c>
      <c r="I194" s="2">
        <f>I192*J194</f>
        <v>-87.607898000000006</v>
      </c>
      <c r="J194" s="2">
        <v>-105.26</v>
      </c>
      <c r="K194" s="2">
        <v>-105.26</v>
      </c>
      <c r="L194" s="2"/>
      <c r="M194" s="2"/>
      <c r="N194" s="2"/>
      <c r="O194" s="2">
        <f>ROUND(CP194,2)</f>
        <v>-46914.03</v>
      </c>
      <c r="P194" s="2">
        <f>ROUND(CQ194*I194,2)</f>
        <v>-46914.03</v>
      </c>
      <c r="Q194" s="2">
        <f>ROUND(CR194*I194,2)</f>
        <v>0</v>
      </c>
      <c r="R194" s="2">
        <f>ROUND(CS194*I194,2)</f>
        <v>0</v>
      </c>
      <c r="S194" s="2">
        <f>ROUND(CT194*I194,2)</f>
        <v>0</v>
      </c>
      <c r="T194" s="2">
        <f>ROUND(CU194*I194,2)</f>
        <v>0</v>
      </c>
      <c r="U194" s="2">
        <f t="shared" si="142"/>
        <v>0</v>
      </c>
      <c r="V194" s="2">
        <f t="shared" si="143"/>
        <v>0</v>
      </c>
      <c r="W194" s="2">
        <f>ROUND(CX194*I194,2)</f>
        <v>0</v>
      </c>
      <c r="X194" s="2">
        <f>ROUND(CY194,2)</f>
        <v>0</v>
      </c>
      <c r="Y194" s="2">
        <f>ROUND(CZ194,2)</f>
        <v>0</v>
      </c>
      <c r="Z194" s="2"/>
      <c r="AA194" s="2">
        <v>64881942</v>
      </c>
      <c r="AB194" s="2">
        <f t="shared" si="144"/>
        <v>535.5</v>
      </c>
      <c r="AC194" s="2">
        <f t="shared" si="145"/>
        <v>535.5</v>
      </c>
      <c r="AD194" s="2">
        <f>ROUND((((ET194)-(EU194))+AE194),2)</f>
        <v>0</v>
      </c>
      <c r="AE194" s="2">
        <f t="shared" ref="AE194:AF197" si="161">ROUND((EU194),2)</f>
        <v>0</v>
      </c>
      <c r="AF194" s="2">
        <f t="shared" si="161"/>
        <v>0</v>
      </c>
      <c r="AG194" s="2">
        <f t="shared" si="146"/>
        <v>0</v>
      </c>
      <c r="AH194" s="2">
        <f t="shared" ref="AH194:AI197" si="162">(EW194)</f>
        <v>0</v>
      </c>
      <c r="AI194" s="2">
        <f t="shared" si="162"/>
        <v>0</v>
      </c>
      <c r="AJ194" s="2">
        <f t="shared" si="147"/>
        <v>0</v>
      </c>
      <c r="AK194" s="2">
        <v>535.5</v>
      </c>
      <c r="AL194" s="2">
        <v>535.5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147</v>
      </c>
      <c r="AU194" s="2">
        <v>134</v>
      </c>
      <c r="AV194" s="2">
        <v>1</v>
      </c>
      <c r="AW194" s="2">
        <v>1</v>
      </c>
      <c r="AX194" s="2"/>
      <c r="AY194" s="2"/>
      <c r="AZ194" s="2">
        <v>1</v>
      </c>
      <c r="BA194" s="2">
        <v>1</v>
      </c>
      <c r="BB194" s="2">
        <v>1</v>
      </c>
      <c r="BC194" s="2">
        <v>1</v>
      </c>
      <c r="BD194" s="2" t="s">
        <v>3</v>
      </c>
      <c r="BE194" s="2" t="s">
        <v>3</v>
      </c>
      <c r="BF194" s="2" t="s">
        <v>3</v>
      </c>
      <c r="BG194" s="2" t="s">
        <v>3</v>
      </c>
      <c r="BH194" s="2">
        <v>3</v>
      </c>
      <c r="BI194" s="2">
        <v>1</v>
      </c>
      <c r="BJ194" s="2" t="s">
        <v>198</v>
      </c>
      <c r="BK194" s="2"/>
      <c r="BL194" s="2"/>
      <c r="BM194" s="2">
        <v>27001</v>
      </c>
      <c r="BN194" s="2">
        <v>0</v>
      </c>
      <c r="BO194" s="2" t="s">
        <v>3</v>
      </c>
      <c r="BP194" s="2">
        <v>0</v>
      </c>
      <c r="BQ194" s="2">
        <v>2</v>
      </c>
      <c r="BR194" s="2">
        <v>1</v>
      </c>
      <c r="BS194" s="2">
        <v>1</v>
      </c>
      <c r="BT194" s="2">
        <v>1</v>
      </c>
      <c r="BU194" s="2">
        <v>1</v>
      </c>
      <c r="BV194" s="2">
        <v>1</v>
      </c>
      <c r="BW194" s="2">
        <v>1</v>
      </c>
      <c r="BX194" s="2">
        <v>1</v>
      </c>
      <c r="BY194" s="2" t="s">
        <v>3</v>
      </c>
      <c r="BZ194" s="2">
        <v>147</v>
      </c>
      <c r="CA194" s="2">
        <v>134</v>
      </c>
      <c r="CB194" s="2" t="s">
        <v>3</v>
      </c>
      <c r="CC194" s="2"/>
      <c r="CD194" s="2"/>
      <c r="CE194" s="2">
        <v>0</v>
      </c>
      <c r="CF194" s="2">
        <v>0</v>
      </c>
      <c r="CG194" s="2">
        <v>0</v>
      </c>
      <c r="CH194" s="2"/>
      <c r="CI194" s="2"/>
      <c r="CJ194" s="2"/>
      <c r="CK194" s="2"/>
      <c r="CL194" s="2"/>
      <c r="CM194" s="2">
        <v>0</v>
      </c>
      <c r="CN194" s="2" t="s">
        <v>3</v>
      </c>
      <c r="CO194" s="2">
        <v>0</v>
      </c>
      <c r="CP194" s="2">
        <f t="shared" si="148"/>
        <v>-46914.03</v>
      </c>
      <c r="CQ194" s="2">
        <f t="shared" si="149"/>
        <v>535.5</v>
      </c>
      <c r="CR194" s="2">
        <f>(((ET194)*BB194-(EU194)*BS194)+AE194*BS194)</f>
        <v>0</v>
      </c>
      <c r="CS194" s="2">
        <f t="shared" si="150"/>
        <v>0</v>
      </c>
      <c r="CT194" s="2">
        <f t="shared" si="151"/>
        <v>0</v>
      </c>
      <c r="CU194" s="2">
        <f t="shared" si="152"/>
        <v>0</v>
      </c>
      <c r="CV194" s="2">
        <f t="shared" si="153"/>
        <v>0</v>
      </c>
      <c r="CW194" s="2">
        <f t="shared" si="154"/>
        <v>0</v>
      </c>
      <c r="CX194" s="2">
        <f t="shared" si="155"/>
        <v>0</v>
      </c>
      <c r="CY194" s="2">
        <f>(((S194+R194)*AT194)/100)</f>
        <v>0</v>
      </c>
      <c r="CZ194" s="2">
        <f>(((S194+R194)*AU194)/100)</f>
        <v>0</v>
      </c>
      <c r="DA194" s="2"/>
      <c r="DB194" s="2"/>
      <c r="DC194" s="2" t="s">
        <v>3</v>
      </c>
      <c r="DD194" s="2" t="s">
        <v>3</v>
      </c>
      <c r="DE194" s="2" t="s">
        <v>3</v>
      </c>
      <c r="DF194" s="2" t="s">
        <v>3</v>
      </c>
      <c r="DG194" s="2" t="s">
        <v>3</v>
      </c>
      <c r="DH194" s="2" t="s">
        <v>3</v>
      </c>
      <c r="DI194" s="2" t="s">
        <v>3</v>
      </c>
      <c r="DJ194" s="2" t="s">
        <v>3</v>
      </c>
      <c r="DK194" s="2" t="s">
        <v>3</v>
      </c>
      <c r="DL194" s="2" t="s">
        <v>3</v>
      </c>
      <c r="DM194" s="2" t="s">
        <v>3</v>
      </c>
      <c r="DN194" s="2">
        <v>0</v>
      </c>
      <c r="DO194" s="2">
        <v>0</v>
      </c>
      <c r="DP194" s="2">
        <v>1</v>
      </c>
      <c r="DQ194" s="2">
        <v>1</v>
      </c>
      <c r="DR194" s="2"/>
      <c r="DS194" s="2"/>
      <c r="DT194" s="2"/>
      <c r="DU194" s="2">
        <v>1009</v>
      </c>
      <c r="DV194" s="2" t="s">
        <v>197</v>
      </c>
      <c r="DW194" s="2" t="s">
        <v>197</v>
      </c>
      <c r="DX194" s="2">
        <v>1000</v>
      </c>
      <c r="DY194" s="2"/>
      <c r="DZ194" s="2" t="s">
        <v>3</v>
      </c>
      <c r="EA194" s="2" t="s">
        <v>3</v>
      </c>
      <c r="EB194" s="2" t="s">
        <v>3</v>
      </c>
      <c r="EC194" s="2" t="s">
        <v>3</v>
      </c>
      <c r="ED194" s="2"/>
      <c r="EE194" s="2">
        <v>56793054</v>
      </c>
      <c r="EF194" s="2">
        <v>2</v>
      </c>
      <c r="EG194" s="2" t="s">
        <v>29</v>
      </c>
      <c r="EH194" s="2">
        <v>21</v>
      </c>
      <c r="EI194" s="2" t="s">
        <v>143</v>
      </c>
      <c r="EJ194" s="2">
        <v>1</v>
      </c>
      <c r="EK194" s="2">
        <v>27001</v>
      </c>
      <c r="EL194" s="2" t="s">
        <v>143</v>
      </c>
      <c r="EM194" s="2" t="s">
        <v>144</v>
      </c>
      <c r="EN194" s="2"/>
      <c r="EO194" s="2" t="s">
        <v>3</v>
      </c>
      <c r="EP194" s="2"/>
      <c r="EQ194" s="2">
        <v>0</v>
      </c>
      <c r="ER194" s="2">
        <v>535.5</v>
      </c>
      <c r="ES194" s="2">
        <v>535.5</v>
      </c>
      <c r="ET194" s="2">
        <v>0</v>
      </c>
      <c r="EU194" s="2">
        <v>0</v>
      </c>
      <c r="EV194" s="2">
        <v>0</v>
      </c>
      <c r="EW194" s="2">
        <v>0</v>
      </c>
      <c r="EX194" s="2">
        <v>0</v>
      </c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>
        <v>0</v>
      </c>
      <c r="FR194" s="2">
        <v>0</v>
      </c>
      <c r="FS194" s="2">
        <v>0</v>
      </c>
      <c r="FT194" s="2"/>
      <c r="FU194" s="2"/>
      <c r="FV194" s="2"/>
      <c r="FW194" s="2"/>
      <c r="FX194" s="2">
        <v>147</v>
      </c>
      <c r="FY194" s="2">
        <v>134</v>
      </c>
      <c r="FZ194" s="2"/>
      <c r="GA194" s="2" t="s">
        <v>3</v>
      </c>
      <c r="GB194" s="2"/>
      <c r="GC194" s="2"/>
      <c r="GD194" s="2">
        <v>1</v>
      </c>
      <c r="GE194" s="2"/>
      <c r="GF194" s="2">
        <v>1441898569</v>
      </c>
      <c r="GG194" s="2">
        <v>2</v>
      </c>
      <c r="GH194" s="2">
        <v>1</v>
      </c>
      <c r="GI194" s="2">
        <v>-2</v>
      </c>
      <c r="GJ194" s="2">
        <v>0</v>
      </c>
      <c r="GK194" s="2">
        <v>0</v>
      </c>
      <c r="GL194" s="2">
        <f>ROUND(IF(AND(BH194=3,BI194=3,FS194&lt;&gt;0),P194,0),2)</f>
        <v>0</v>
      </c>
      <c r="GM194" s="2">
        <f>ROUND(O194+X194+Y194,2)+GX194</f>
        <v>-46914.03</v>
      </c>
      <c r="GN194" s="2">
        <f t="shared" si="156"/>
        <v>-46914.03</v>
      </c>
      <c r="GO194" s="2">
        <f t="shared" si="157"/>
        <v>0</v>
      </c>
      <c r="GP194" s="2">
        <f t="shared" si="158"/>
        <v>0</v>
      </c>
      <c r="GQ194" s="2"/>
      <c r="GR194" s="2">
        <v>0</v>
      </c>
      <c r="GS194" s="2">
        <v>3</v>
      </c>
      <c r="GT194" s="2">
        <v>0</v>
      </c>
      <c r="GU194" s="2" t="s">
        <v>3</v>
      </c>
      <c r="GV194" s="2">
        <f t="shared" si="159"/>
        <v>0</v>
      </c>
      <c r="GW194" s="2">
        <v>1</v>
      </c>
      <c r="GX194" s="2">
        <f>ROUND(HC194*I194,2)</f>
        <v>0</v>
      </c>
      <c r="GY194" s="2"/>
      <c r="GZ194" s="2"/>
      <c r="HA194" s="2">
        <v>0</v>
      </c>
      <c r="HB194" s="2">
        <v>0</v>
      </c>
      <c r="HC194" s="2">
        <f t="shared" si="160"/>
        <v>0</v>
      </c>
      <c r="HD194" s="2"/>
      <c r="HE194" s="2" t="s">
        <v>3</v>
      </c>
      <c r="HF194" s="2" t="s">
        <v>3</v>
      </c>
      <c r="HG194" s="2"/>
      <c r="HH194" s="2"/>
      <c r="HI194" s="2"/>
      <c r="HJ194" s="2"/>
      <c r="HK194" s="2"/>
      <c r="HL194" s="2"/>
      <c r="HM194" s="2" t="s">
        <v>3</v>
      </c>
      <c r="HN194" s="2" t="s">
        <v>145</v>
      </c>
      <c r="HO194" s="2" t="s">
        <v>146</v>
      </c>
      <c r="HP194" s="2" t="s">
        <v>143</v>
      </c>
      <c r="HQ194" s="2" t="s">
        <v>143</v>
      </c>
      <c r="HR194" s="2"/>
      <c r="HS194" s="2">
        <v>0</v>
      </c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>
        <v>0</v>
      </c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 x14ac:dyDescent="0.2">
      <c r="A195">
        <v>18</v>
      </c>
      <c r="B195">
        <v>1</v>
      </c>
      <c r="C195">
        <v>225</v>
      </c>
      <c r="E195" t="s">
        <v>194</v>
      </c>
      <c r="F195" t="s">
        <v>195</v>
      </c>
      <c r="G195" t="s">
        <v>196</v>
      </c>
      <c r="H195" t="s">
        <v>197</v>
      </c>
      <c r="I195">
        <f>I193*J195</f>
        <v>-87.607898000000006</v>
      </c>
      <c r="J195">
        <v>-105.26</v>
      </c>
      <c r="K195">
        <v>-105.26</v>
      </c>
      <c r="O195">
        <f>ROUND(CP195,0)</f>
        <v>-408621</v>
      </c>
      <c r="P195">
        <f>ROUND(CQ195*I195,0)</f>
        <v>-408621</v>
      </c>
      <c r="Q195">
        <f>ROUND(CR195*I195,0)</f>
        <v>0</v>
      </c>
      <c r="R195">
        <f>ROUND(CS195*I195,0)</f>
        <v>0</v>
      </c>
      <c r="S195">
        <f>ROUND(CT195*I195,0)</f>
        <v>0</v>
      </c>
      <c r="T195">
        <f>ROUND(CU195*I195,0)</f>
        <v>0</v>
      </c>
      <c r="U195">
        <f t="shared" si="142"/>
        <v>0</v>
      </c>
      <c r="V195">
        <f t="shared" si="143"/>
        <v>0</v>
      </c>
      <c r="W195">
        <f>ROUND(CX195*I195,0)</f>
        <v>0</v>
      </c>
      <c r="X195">
        <f>ROUND(CY195,0)</f>
        <v>0</v>
      </c>
      <c r="Y195">
        <f>ROUND(CZ195,0)</f>
        <v>0</v>
      </c>
      <c r="AA195">
        <v>64881939</v>
      </c>
      <c r="AB195">
        <f t="shared" si="144"/>
        <v>535.5</v>
      </c>
      <c r="AC195">
        <f t="shared" si="145"/>
        <v>535.5</v>
      </c>
      <c r="AD195">
        <f>ROUND((((ET195)-(EU195))+AE195),2)</f>
        <v>0</v>
      </c>
      <c r="AE195">
        <f t="shared" si="161"/>
        <v>0</v>
      </c>
      <c r="AF195">
        <f t="shared" si="161"/>
        <v>0</v>
      </c>
      <c r="AG195">
        <f t="shared" si="146"/>
        <v>0</v>
      </c>
      <c r="AH195">
        <f t="shared" si="162"/>
        <v>0</v>
      </c>
      <c r="AI195">
        <f t="shared" si="162"/>
        <v>0</v>
      </c>
      <c r="AJ195">
        <f t="shared" si="147"/>
        <v>0</v>
      </c>
      <c r="AK195">
        <v>535.5</v>
      </c>
      <c r="AL195">
        <v>535.5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147</v>
      </c>
      <c r="AU195">
        <v>134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8.7100000000000009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198</v>
      </c>
      <c r="BM195">
        <v>27001</v>
      </c>
      <c r="BN195">
        <v>0</v>
      </c>
      <c r="BO195" t="s">
        <v>195</v>
      </c>
      <c r="BP195">
        <v>1</v>
      </c>
      <c r="BQ195">
        <v>2</v>
      </c>
      <c r="BR195">
        <v>1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147</v>
      </c>
      <c r="CA195">
        <v>134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48"/>
        <v>-408621</v>
      </c>
      <c r="CQ195">
        <f t="shared" si="149"/>
        <v>4664.2050000000008</v>
      </c>
      <c r="CR195">
        <f>(((ET195)*BB195-(EU195)*BS195)+AE195*BS195)</f>
        <v>0</v>
      </c>
      <c r="CS195">
        <f t="shared" si="150"/>
        <v>0</v>
      </c>
      <c r="CT195">
        <f t="shared" si="151"/>
        <v>0</v>
      </c>
      <c r="CU195">
        <f t="shared" si="152"/>
        <v>0</v>
      </c>
      <c r="CV195">
        <f t="shared" si="153"/>
        <v>0</v>
      </c>
      <c r="CW195">
        <f t="shared" si="154"/>
        <v>0</v>
      </c>
      <c r="CX195">
        <f t="shared" si="155"/>
        <v>0</v>
      </c>
      <c r="CY195">
        <f>(((S195+R195)*AT195)/100)</f>
        <v>0</v>
      </c>
      <c r="CZ195">
        <f>(((S195+R195)*AU195)/100)</f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1009</v>
      </c>
      <c r="DV195" t="s">
        <v>197</v>
      </c>
      <c r="DW195" t="s">
        <v>197</v>
      </c>
      <c r="DX195">
        <v>1000</v>
      </c>
      <c r="DZ195" t="s">
        <v>3</v>
      </c>
      <c r="EA195" t="s">
        <v>3</v>
      </c>
      <c r="EB195" t="s">
        <v>3</v>
      </c>
      <c r="EC195" t="s">
        <v>3</v>
      </c>
      <c r="EE195">
        <v>56793054</v>
      </c>
      <c r="EF195">
        <v>2</v>
      </c>
      <c r="EG195" t="s">
        <v>29</v>
      </c>
      <c r="EH195">
        <v>21</v>
      </c>
      <c r="EI195" t="s">
        <v>143</v>
      </c>
      <c r="EJ195">
        <v>1</v>
      </c>
      <c r="EK195">
        <v>27001</v>
      </c>
      <c r="EL195" t="s">
        <v>143</v>
      </c>
      <c r="EM195" t="s">
        <v>144</v>
      </c>
      <c r="EO195" t="s">
        <v>3</v>
      </c>
      <c r="EQ195">
        <v>0</v>
      </c>
      <c r="ER195">
        <v>535.5</v>
      </c>
      <c r="ES195">
        <v>535.5</v>
      </c>
      <c r="ET195">
        <v>0</v>
      </c>
      <c r="EU195">
        <v>0</v>
      </c>
      <c r="EV195">
        <v>0</v>
      </c>
      <c r="EW195">
        <v>0</v>
      </c>
      <c r="EX195">
        <v>0</v>
      </c>
      <c r="FQ195">
        <v>0</v>
      </c>
      <c r="FR195">
        <v>0</v>
      </c>
      <c r="FS195">
        <v>0</v>
      </c>
      <c r="FX195">
        <v>147</v>
      </c>
      <c r="FY195">
        <v>134</v>
      </c>
      <c r="GA195" t="s">
        <v>3</v>
      </c>
      <c r="GD195">
        <v>1</v>
      </c>
      <c r="GF195">
        <v>1441898569</v>
      </c>
      <c r="GG195">
        <v>2</v>
      </c>
      <c r="GH195">
        <v>1</v>
      </c>
      <c r="GI195">
        <v>2</v>
      </c>
      <c r="GJ195">
        <v>0</v>
      </c>
      <c r="GK195">
        <v>0</v>
      </c>
      <c r="GL195">
        <f>ROUND(IF(AND(BH195=3,BI195=3,FS195&lt;&gt;0),P195,0),0)</f>
        <v>0</v>
      </c>
      <c r="GM195">
        <f>ROUND(O195+X195+Y195,0)+GX195</f>
        <v>-408621</v>
      </c>
      <c r="GN195">
        <f t="shared" si="156"/>
        <v>-408621</v>
      </c>
      <c r="GO195">
        <f t="shared" si="157"/>
        <v>0</v>
      </c>
      <c r="GP195">
        <f t="shared" si="158"/>
        <v>0</v>
      </c>
      <c r="GR195">
        <v>0</v>
      </c>
      <c r="GS195">
        <v>3</v>
      </c>
      <c r="GT195">
        <v>0</v>
      </c>
      <c r="GU195" t="s">
        <v>3</v>
      </c>
      <c r="GV195">
        <f t="shared" si="159"/>
        <v>0</v>
      </c>
      <c r="GW195">
        <v>1</v>
      </c>
      <c r="GX195">
        <f>ROUND(HC195*I195,0)</f>
        <v>0</v>
      </c>
      <c r="HA195">
        <v>0</v>
      </c>
      <c r="HB195">
        <v>0</v>
      </c>
      <c r="HC195">
        <f t="shared" si="160"/>
        <v>0</v>
      </c>
      <c r="HE195" t="s">
        <v>3</v>
      </c>
      <c r="HF195" t="s">
        <v>3</v>
      </c>
      <c r="HM195" t="s">
        <v>3</v>
      </c>
      <c r="HN195" t="s">
        <v>145</v>
      </c>
      <c r="HO195" t="s">
        <v>146</v>
      </c>
      <c r="HP195" t="s">
        <v>143</v>
      </c>
      <c r="HQ195" t="s">
        <v>143</v>
      </c>
      <c r="HS195">
        <v>0</v>
      </c>
      <c r="IK195">
        <v>0</v>
      </c>
    </row>
    <row r="196" spans="1:255" x14ac:dyDescent="0.2">
      <c r="A196" s="2">
        <v>17</v>
      </c>
      <c r="B196" s="2">
        <v>1</v>
      </c>
      <c r="C196" s="2"/>
      <c r="D196" s="2"/>
      <c r="E196" s="2" t="s">
        <v>199</v>
      </c>
      <c r="F196" s="2" t="s">
        <v>200</v>
      </c>
      <c r="G196" s="2" t="s">
        <v>201</v>
      </c>
      <c r="H196" s="2" t="s">
        <v>197</v>
      </c>
      <c r="I196" s="2">
        <f>ROUND(ROUND(87.607,4),7)</f>
        <v>87.606999999999999</v>
      </c>
      <c r="J196" s="2">
        <v>0</v>
      </c>
      <c r="K196" s="2">
        <f>ROUND(ROUND(87.607,4),7)</f>
        <v>87.606999999999999</v>
      </c>
      <c r="L196" s="2"/>
      <c r="M196" s="2"/>
      <c r="N196" s="2"/>
      <c r="O196" s="2">
        <f>ROUND(CP196,2)</f>
        <v>44890.7</v>
      </c>
      <c r="P196" s="2">
        <f>ROUND(CQ196*I196,2)</f>
        <v>44890.7</v>
      </c>
      <c r="Q196" s="2">
        <f>ROUND(CR196*I196,2)</f>
        <v>0</v>
      </c>
      <c r="R196" s="2">
        <f>ROUND(CS196*I196,2)</f>
        <v>0</v>
      </c>
      <c r="S196" s="2">
        <f>ROUND(CT196*I196,2)</f>
        <v>0</v>
      </c>
      <c r="T196" s="2">
        <f>ROUND(CU196*I196,2)</f>
        <v>0</v>
      </c>
      <c r="U196" s="2">
        <f t="shared" si="142"/>
        <v>0</v>
      </c>
      <c r="V196" s="2">
        <f t="shared" si="143"/>
        <v>0</v>
      </c>
      <c r="W196" s="2">
        <f>ROUND(CX196*I196,2)</f>
        <v>1689.94</v>
      </c>
      <c r="X196" s="2">
        <f>ROUND(CY196,2)</f>
        <v>0</v>
      </c>
      <c r="Y196" s="2">
        <f>ROUND(CZ196,2)</f>
        <v>0</v>
      </c>
      <c r="Z196" s="2"/>
      <c r="AA196" s="2">
        <v>64881942</v>
      </c>
      <c r="AB196" s="2">
        <f t="shared" si="144"/>
        <v>512.41</v>
      </c>
      <c r="AC196" s="2">
        <f t="shared" si="145"/>
        <v>512.41</v>
      </c>
      <c r="AD196" s="2">
        <f>ROUND((((ET196)-(EU196))+AE196),2)</f>
        <v>0</v>
      </c>
      <c r="AE196" s="2">
        <f t="shared" si="161"/>
        <v>0</v>
      </c>
      <c r="AF196" s="2">
        <f t="shared" si="161"/>
        <v>0</v>
      </c>
      <c r="AG196" s="2">
        <f t="shared" si="146"/>
        <v>0</v>
      </c>
      <c r="AH196" s="2">
        <f t="shared" si="162"/>
        <v>0</v>
      </c>
      <c r="AI196" s="2">
        <f t="shared" si="162"/>
        <v>0</v>
      </c>
      <c r="AJ196" s="2">
        <f t="shared" si="147"/>
        <v>19.29</v>
      </c>
      <c r="AK196" s="2">
        <v>512.41</v>
      </c>
      <c r="AL196" s="2">
        <v>512.41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19.29</v>
      </c>
      <c r="AT196" s="2">
        <v>0</v>
      </c>
      <c r="AU196" s="2">
        <v>0</v>
      </c>
      <c r="AV196" s="2">
        <v>1</v>
      </c>
      <c r="AW196" s="2">
        <v>1</v>
      </c>
      <c r="AX196" s="2"/>
      <c r="AY196" s="2"/>
      <c r="AZ196" s="2">
        <v>1</v>
      </c>
      <c r="BA196" s="2">
        <v>1</v>
      </c>
      <c r="BB196" s="2">
        <v>1</v>
      </c>
      <c r="BC196" s="2">
        <v>1</v>
      </c>
      <c r="BD196" s="2" t="s">
        <v>3</v>
      </c>
      <c r="BE196" s="2" t="s">
        <v>3</v>
      </c>
      <c r="BF196" s="2" t="s">
        <v>3</v>
      </c>
      <c r="BG196" s="2" t="s">
        <v>3</v>
      </c>
      <c r="BH196" s="2">
        <v>3</v>
      </c>
      <c r="BI196" s="2">
        <v>1</v>
      </c>
      <c r="BJ196" s="2" t="s">
        <v>202</v>
      </c>
      <c r="BK196" s="2"/>
      <c r="BL196" s="2"/>
      <c r="BM196" s="2">
        <v>500001</v>
      </c>
      <c r="BN196" s="2">
        <v>0</v>
      </c>
      <c r="BO196" s="2" t="s">
        <v>3</v>
      </c>
      <c r="BP196" s="2">
        <v>0</v>
      </c>
      <c r="BQ196" s="2">
        <v>8</v>
      </c>
      <c r="BR196" s="2">
        <v>0</v>
      </c>
      <c r="BS196" s="2">
        <v>1</v>
      </c>
      <c r="BT196" s="2">
        <v>1</v>
      </c>
      <c r="BU196" s="2">
        <v>1</v>
      </c>
      <c r="BV196" s="2">
        <v>1</v>
      </c>
      <c r="BW196" s="2">
        <v>1</v>
      </c>
      <c r="BX196" s="2">
        <v>1</v>
      </c>
      <c r="BY196" s="2" t="s">
        <v>3</v>
      </c>
      <c r="BZ196" s="2">
        <v>0</v>
      </c>
      <c r="CA196" s="2">
        <v>0</v>
      </c>
      <c r="CB196" s="2" t="s">
        <v>3</v>
      </c>
      <c r="CC196" s="2"/>
      <c r="CD196" s="2"/>
      <c r="CE196" s="2">
        <v>0</v>
      </c>
      <c r="CF196" s="2">
        <v>0</v>
      </c>
      <c r="CG196" s="2">
        <v>0</v>
      </c>
      <c r="CH196" s="2"/>
      <c r="CI196" s="2"/>
      <c r="CJ196" s="2"/>
      <c r="CK196" s="2"/>
      <c r="CL196" s="2"/>
      <c r="CM196" s="2">
        <v>0</v>
      </c>
      <c r="CN196" s="2" t="s">
        <v>3</v>
      </c>
      <c r="CO196" s="2">
        <v>0</v>
      </c>
      <c r="CP196" s="2">
        <f t="shared" si="148"/>
        <v>44890.7</v>
      </c>
      <c r="CQ196" s="2">
        <f t="shared" si="149"/>
        <v>512.41</v>
      </c>
      <c r="CR196" s="2">
        <f>(((ET196)*BB196-(EU196)*BS196)+AE196*BS196)</f>
        <v>0</v>
      </c>
      <c r="CS196" s="2">
        <f t="shared" si="150"/>
        <v>0</v>
      </c>
      <c r="CT196" s="2">
        <f t="shared" si="151"/>
        <v>0</v>
      </c>
      <c r="CU196" s="2">
        <f t="shared" si="152"/>
        <v>0</v>
      </c>
      <c r="CV196" s="2">
        <f t="shared" si="153"/>
        <v>0</v>
      </c>
      <c r="CW196" s="2">
        <f t="shared" si="154"/>
        <v>0</v>
      </c>
      <c r="CX196" s="2">
        <f t="shared" si="155"/>
        <v>19.29</v>
      </c>
      <c r="CY196" s="2">
        <f>0</f>
        <v>0</v>
      </c>
      <c r="CZ196" s="2">
        <f>0</f>
        <v>0</v>
      </c>
      <c r="DA196" s="2"/>
      <c r="DB196" s="2"/>
      <c r="DC196" s="2" t="s">
        <v>3</v>
      </c>
      <c r="DD196" s="2" t="s">
        <v>3</v>
      </c>
      <c r="DE196" s="2" t="s">
        <v>3</v>
      </c>
      <c r="DF196" s="2" t="s">
        <v>3</v>
      </c>
      <c r="DG196" s="2" t="s">
        <v>3</v>
      </c>
      <c r="DH196" s="2" t="s">
        <v>3</v>
      </c>
      <c r="DI196" s="2" t="s">
        <v>3</v>
      </c>
      <c r="DJ196" s="2" t="s">
        <v>3</v>
      </c>
      <c r="DK196" s="2" t="s">
        <v>3</v>
      </c>
      <c r="DL196" s="2" t="s">
        <v>3</v>
      </c>
      <c r="DM196" s="2" t="s">
        <v>3</v>
      </c>
      <c r="DN196" s="2">
        <v>0</v>
      </c>
      <c r="DO196" s="2">
        <v>0</v>
      </c>
      <c r="DP196" s="2">
        <v>1</v>
      </c>
      <c r="DQ196" s="2">
        <v>1</v>
      </c>
      <c r="DR196" s="2"/>
      <c r="DS196" s="2"/>
      <c r="DT196" s="2"/>
      <c r="DU196" s="2">
        <v>1009</v>
      </c>
      <c r="DV196" s="2" t="s">
        <v>197</v>
      </c>
      <c r="DW196" s="2" t="s">
        <v>197</v>
      </c>
      <c r="DX196" s="2">
        <v>1000</v>
      </c>
      <c r="DY196" s="2"/>
      <c r="DZ196" s="2" t="s">
        <v>3</v>
      </c>
      <c r="EA196" s="2" t="s">
        <v>3</v>
      </c>
      <c r="EB196" s="2" t="s">
        <v>3</v>
      </c>
      <c r="EC196" s="2" t="s">
        <v>3</v>
      </c>
      <c r="ED196" s="2"/>
      <c r="EE196" s="2">
        <v>56793266</v>
      </c>
      <c r="EF196" s="2">
        <v>8</v>
      </c>
      <c r="EG196" s="2" t="s">
        <v>115</v>
      </c>
      <c r="EH196" s="2">
        <v>0</v>
      </c>
      <c r="EI196" s="2" t="s">
        <v>3</v>
      </c>
      <c r="EJ196" s="2">
        <v>1</v>
      </c>
      <c r="EK196" s="2">
        <v>500001</v>
      </c>
      <c r="EL196" s="2" t="s">
        <v>116</v>
      </c>
      <c r="EM196" s="2" t="s">
        <v>117</v>
      </c>
      <c r="EN196" s="2"/>
      <c r="EO196" s="2" t="s">
        <v>3</v>
      </c>
      <c r="EP196" s="2"/>
      <c r="EQ196" s="2">
        <v>131072</v>
      </c>
      <c r="ER196" s="2">
        <v>512.41</v>
      </c>
      <c r="ES196" s="2">
        <v>512.41</v>
      </c>
      <c r="ET196" s="2">
        <v>0</v>
      </c>
      <c r="EU196" s="2">
        <v>0</v>
      </c>
      <c r="EV196" s="2">
        <v>0</v>
      </c>
      <c r="EW196" s="2">
        <v>0</v>
      </c>
      <c r="EX196" s="2">
        <v>0</v>
      </c>
      <c r="EY196" s="2">
        <v>0</v>
      </c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>
        <v>0</v>
      </c>
      <c r="FR196" s="2">
        <v>0</v>
      </c>
      <c r="FS196" s="2">
        <v>0</v>
      </c>
      <c r="FT196" s="2"/>
      <c r="FU196" s="2"/>
      <c r="FV196" s="2"/>
      <c r="FW196" s="2"/>
      <c r="FX196" s="2">
        <v>0</v>
      </c>
      <c r="FY196" s="2">
        <v>0</v>
      </c>
      <c r="FZ196" s="2"/>
      <c r="GA196" s="2" t="s">
        <v>3</v>
      </c>
      <c r="GB196" s="2"/>
      <c r="GC196" s="2"/>
      <c r="GD196" s="2">
        <v>1</v>
      </c>
      <c r="GE196" s="2"/>
      <c r="GF196" s="2">
        <v>-1786242386</v>
      </c>
      <c r="GG196" s="2">
        <v>2</v>
      </c>
      <c r="GH196" s="2">
        <v>1</v>
      </c>
      <c r="GI196" s="2">
        <v>-2</v>
      </c>
      <c r="GJ196" s="2">
        <v>0</v>
      </c>
      <c r="GK196" s="2">
        <v>0</v>
      </c>
      <c r="GL196" s="2">
        <f>ROUND(IF(AND(BH196=3,BI196=3,FS196&lt;&gt;0),P196,0),2)</f>
        <v>0</v>
      </c>
      <c r="GM196" s="2">
        <f>ROUND(O196+X196+Y196,2)+GX196</f>
        <v>44890.7</v>
      </c>
      <c r="GN196" s="2">
        <f t="shared" si="156"/>
        <v>44890.7</v>
      </c>
      <c r="GO196" s="2">
        <f t="shared" si="157"/>
        <v>0</v>
      </c>
      <c r="GP196" s="2">
        <f t="shared" si="158"/>
        <v>0</v>
      </c>
      <c r="GQ196" s="2"/>
      <c r="GR196" s="2">
        <v>0</v>
      </c>
      <c r="GS196" s="2">
        <v>3</v>
      </c>
      <c r="GT196" s="2">
        <v>0</v>
      </c>
      <c r="GU196" s="2" t="s">
        <v>3</v>
      </c>
      <c r="GV196" s="2">
        <f t="shared" si="159"/>
        <v>0</v>
      </c>
      <c r="GW196" s="2">
        <v>1</v>
      </c>
      <c r="GX196" s="2">
        <f>ROUND(HC196*I196,2)</f>
        <v>0</v>
      </c>
      <c r="GY196" s="2"/>
      <c r="GZ196" s="2"/>
      <c r="HA196" s="2">
        <v>0</v>
      </c>
      <c r="HB196" s="2">
        <v>0</v>
      </c>
      <c r="HC196" s="2">
        <f t="shared" si="160"/>
        <v>0</v>
      </c>
      <c r="HD196" s="2"/>
      <c r="HE196" s="2" t="s">
        <v>3</v>
      </c>
      <c r="HF196" s="2" t="s">
        <v>3</v>
      </c>
      <c r="HG196" s="2"/>
      <c r="HH196" s="2"/>
      <c r="HI196" s="2"/>
      <c r="HJ196" s="2"/>
      <c r="HK196" s="2"/>
      <c r="HL196" s="2"/>
      <c r="HM196" s="2" t="s">
        <v>3</v>
      </c>
      <c r="HN196" s="2" t="s">
        <v>3</v>
      </c>
      <c r="HO196" s="2" t="s">
        <v>3</v>
      </c>
      <c r="HP196" s="2" t="s">
        <v>3</v>
      </c>
      <c r="HQ196" s="2" t="s">
        <v>3</v>
      </c>
      <c r="HR196" s="2"/>
      <c r="HS196" s="2">
        <v>0</v>
      </c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>
        <v>0</v>
      </c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 x14ac:dyDescent="0.2">
      <c r="A197">
        <v>17</v>
      </c>
      <c r="B197">
        <v>1</v>
      </c>
      <c r="E197" t="s">
        <v>199</v>
      </c>
      <c r="F197" t="s">
        <v>200</v>
      </c>
      <c r="G197" t="s">
        <v>201</v>
      </c>
      <c r="H197" t="s">
        <v>197</v>
      </c>
      <c r="I197">
        <f>ROUND(ROUND(87.607,4),7)</f>
        <v>87.606999999999999</v>
      </c>
      <c r="J197">
        <v>0</v>
      </c>
      <c r="K197">
        <f>ROUND(ROUND(87.607,4),7)</f>
        <v>87.606999999999999</v>
      </c>
      <c r="O197">
        <f>ROUND(CP197,0)</f>
        <v>401323</v>
      </c>
      <c r="P197">
        <f>ROUND(CQ197*I197,0)</f>
        <v>401323</v>
      </c>
      <c r="Q197">
        <f>ROUND(CR197*I197,0)</f>
        <v>0</v>
      </c>
      <c r="R197">
        <f>ROUND(CS197*I197,0)</f>
        <v>0</v>
      </c>
      <c r="S197">
        <f>ROUND(CT197*I197,0)</f>
        <v>0</v>
      </c>
      <c r="T197">
        <f>ROUND(CU197*I197,0)</f>
        <v>0</v>
      </c>
      <c r="U197">
        <f t="shared" si="142"/>
        <v>0</v>
      </c>
      <c r="V197">
        <f t="shared" si="143"/>
        <v>0</v>
      </c>
      <c r="W197">
        <f>ROUND(CX197*I197,0)</f>
        <v>1690</v>
      </c>
      <c r="X197">
        <f>ROUND(CY197,0)</f>
        <v>0</v>
      </c>
      <c r="Y197">
        <f>ROUND(CZ197,0)</f>
        <v>0</v>
      </c>
      <c r="AA197">
        <v>64881939</v>
      </c>
      <c r="AB197">
        <f t="shared" si="144"/>
        <v>512.41</v>
      </c>
      <c r="AC197">
        <f t="shared" si="145"/>
        <v>512.41</v>
      </c>
      <c r="AD197">
        <f>ROUND((((ET197)-(EU197))+AE197),2)</f>
        <v>0</v>
      </c>
      <c r="AE197">
        <f t="shared" si="161"/>
        <v>0</v>
      </c>
      <c r="AF197">
        <f t="shared" si="161"/>
        <v>0</v>
      </c>
      <c r="AG197">
        <f t="shared" si="146"/>
        <v>0</v>
      </c>
      <c r="AH197">
        <f t="shared" si="162"/>
        <v>0</v>
      </c>
      <c r="AI197">
        <f t="shared" si="162"/>
        <v>0</v>
      </c>
      <c r="AJ197">
        <f t="shared" si="147"/>
        <v>19.29</v>
      </c>
      <c r="AK197">
        <v>512.41</v>
      </c>
      <c r="AL197">
        <v>512.41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19.29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8.94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1</v>
      </c>
      <c r="BJ197" t="s">
        <v>202</v>
      </c>
      <c r="BM197">
        <v>500001</v>
      </c>
      <c r="BN197">
        <v>0</v>
      </c>
      <c r="BO197" t="s">
        <v>200</v>
      </c>
      <c r="BP197">
        <v>1</v>
      </c>
      <c r="BQ197">
        <v>8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48"/>
        <v>401323</v>
      </c>
      <c r="CQ197">
        <f t="shared" si="149"/>
        <v>4580.9453999999996</v>
      </c>
      <c r="CR197">
        <f>(((ET197)*BB197-(EU197)*BS197)+AE197*BS197)</f>
        <v>0</v>
      </c>
      <c r="CS197">
        <f t="shared" si="150"/>
        <v>0</v>
      </c>
      <c r="CT197">
        <f t="shared" si="151"/>
        <v>0</v>
      </c>
      <c r="CU197">
        <f t="shared" si="152"/>
        <v>0</v>
      </c>
      <c r="CV197">
        <f t="shared" si="153"/>
        <v>0</v>
      </c>
      <c r="CW197">
        <f t="shared" si="154"/>
        <v>0</v>
      </c>
      <c r="CX197">
        <f t="shared" si="155"/>
        <v>19.29</v>
      </c>
      <c r="CY197">
        <f>0</f>
        <v>0</v>
      </c>
      <c r="CZ197">
        <f>0</f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1009</v>
      </c>
      <c r="DV197" t="s">
        <v>197</v>
      </c>
      <c r="DW197" t="s">
        <v>197</v>
      </c>
      <c r="DX197">
        <v>1000</v>
      </c>
      <c r="DZ197" t="s">
        <v>3</v>
      </c>
      <c r="EA197" t="s">
        <v>3</v>
      </c>
      <c r="EB197" t="s">
        <v>3</v>
      </c>
      <c r="EC197" t="s">
        <v>3</v>
      </c>
      <c r="EE197">
        <v>56793266</v>
      </c>
      <c r="EF197">
        <v>8</v>
      </c>
      <c r="EG197" t="s">
        <v>115</v>
      </c>
      <c r="EH197">
        <v>0</v>
      </c>
      <c r="EI197" t="s">
        <v>3</v>
      </c>
      <c r="EJ197">
        <v>1</v>
      </c>
      <c r="EK197">
        <v>500001</v>
      </c>
      <c r="EL197" t="s">
        <v>116</v>
      </c>
      <c r="EM197" t="s">
        <v>117</v>
      </c>
      <c r="EO197" t="s">
        <v>3</v>
      </c>
      <c r="EQ197">
        <v>131072</v>
      </c>
      <c r="ER197">
        <v>512.41</v>
      </c>
      <c r="ES197">
        <v>512.41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FQ197">
        <v>0</v>
      </c>
      <c r="FR197">
        <v>0</v>
      </c>
      <c r="FS197">
        <v>0</v>
      </c>
      <c r="FX197">
        <v>0</v>
      </c>
      <c r="FY197">
        <v>0</v>
      </c>
      <c r="GA197" t="s">
        <v>3</v>
      </c>
      <c r="GD197">
        <v>1</v>
      </c>
      <c r="GF197">
        <v>-1786242386</v>
      </c>
      <c r="GG197">
        <v>2</v>
      </c>
      <c r="GH197">
        <v>1</v>
      </c>
      <c r="GI197">
        <v>2</v>
      </c>
      <c r="GJ197">
        <v>0</v>
      </c>
      <c r="GK197">
        <v>0</v>
      </c>
      <c r="GL197">
        <f>ROUND(IF(AND(BH197=3,BI197=3,FS197&lt;&gt;0),P197,0),0)</f>
        <v>0</v>
      </c>
      <c r="GM197">
        <f>ROUND(O197+X197+Y197,0)+GX197</f>
        <v>401323</v>
      </c>
      <c r="GN197">
        <f t="shared" si="156"/>
        <v>401323</v>
      </c>
      <c r="GO197">
        <f t="shared" si="157"/>
        <v>0</v>
      </c>
      <c r="GP197">
        <f t="shared" si="158"/>
        <v>0</v>
      </c>
      <c r="GR197">
        <v>0</v>
      </c>
      <c r="GS197">
        <v>3</v>
      </c>
      <c r="GT197">
        <v>0</v>
      </c>
      <c r="GU197" t="s">
        <v>3</v>
      </c>
      <c r="GV197">
        <f t="shared" si="159"/>
        <v>0</v>
      </c>
      <c r="GW197">
        <v>1</v>
      </c>
      <c r="GX197">
        <f>ROUND(HC197*I197,0)</f>
        <v>0</v>
      </c>
      <c r="HA197">
        <v>0</v>
      </c>
      <c r="HB197">
        <v>0</v>
      </c>
      <c r="HC197">
        <f t="shared" si="160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HS197">
        <v>0</v>
      </c>
      <c r="IK197">
        <v>0</v>
      </c>
    </row>
    <row r="198" spans="1:255" x14ac:dyDescent="0.2">
      <c r="A198" s="2">
        <v>17</v>
      </c>
      <c r="B198" s="2">
        <v>1</v>
      </c>
      <c r="C198" s="2">
        <f>ROW(SmtRes!A237)</f>
        <v>237</v>
      </c>
      <c r="D198" s="2">
        <f>ROW(EtalonRes!A247)</f>
        <v>247</v>
      </c>
      <c r="E198" s="2" t="s">
        <v>203</v>
      </c>
      <c r="F198" s="2" t="s">
        <v>204</v>
      </c>
      <c r="G198" s="2" t="s">
        <v>205</v>
      </c>
      <c r="H198" s="2" t="s">
        <v>192</v>
      </c>
      <c r="I198" s="2">
        <f>ROUND(ROUND((832.3)/1000,4),7)</f>
        <v>0.83230000000000004</v>
      </c>
      <c r="J198" s="2">
        <v>0</v>
      </c>
      <c r="K198" s="2">
        <f>ROUND(ROUND((832.3)/1000,4),7)</f>
        <v>0.83230000000000004</v>
      </c>
      <c r="L198" s="2"/>
      <c r="M198" s="2"/>
      <c r="N198" s="2"/>
      <c r="O198" s="2">
        <f>ROUND(CP198,2)</f>
        <v>24638.97</v>
      </c>
      <c r="P198" s="2">
        <f>ROUND(CQ198*I198,2)</f>
        <v>23542.57</v>
      </c>
      <c r="Q198" s="2">
        <f>ROUND(CR198*I198,2)</f>
        <v>1083.26</v>
      </c>
      <c r="R198" s="2">
        <f>ROUND(CS198*I198,2)</f>
        <v>23.77</v>
      </c>
      <c r="S198" s="2">
        <f>ROUND(CT198*I198,2)</f>
        <v>13.14</v>
      </c>
      <c r="T198" s="2">
        <f>ROUND(CU198*I198,2)</f>
        <v>0</v>
      </c>
      <c r="U198" s="2">
        <f t="shared" si="142"/>
        <v>1.398264</v>
      </c>
      <c r="V198" s="2">
        <f t="shared" si="143"/>
        <v>1.8776687999999999</v>
      </c>
      <c r="W198" s="2">
        <f>ROUND(CX198*I198,2)</f>
        <v>0</v>
      </c>
      <c r="X198" s="2">
        <f>ROUND(CY198,2)</f>
        <v>54.26</v>
      </c>
      <c r="Y198" s="2">
        <f>ROUND(CZ198,2)</f>
        <v>49.46</v>
      </c>
      <c r="Z198" s="2"/>
      <c r="AA198" s="2">
        <v>64881942</v>
      </c>
      <c r="AB198" s="2">
        <f t="shared" si="144"/>
        <v>29603.47</v>
      </c>
      <c r="AC198" s="2">
        <f>ROUND(((ES198*ROUND(4,7))),2)</f>
        <v>28286.16</v>
      </c>
      <c r="AD198" s="2">
        <f>ROUND(((((ET198*ROUND((4*(0.2+1)),7)))-((EU198*ROUND((4*(0.2+1)),7))))+AE198),2)</f>
        <v>1301.52</v>
      </c>
      <c r="AE198" s="2">
        <f>ROUND(((EU198*ROUND((4*(0.2+1)),7))),2)</f>
        <v>28.56</v>
      </c>
      <c r="AF198" s="2">
        <f>ROUND(((EV198*ROUND((4*(0.2+1)),7))),2)</f>
        <v>15.79</v>
      </c>
      <c r="AG198" s="2">
        <f t="shared" si="146"/>
        <v>0</v>
      </c>
      <c r="AH198" s="2">
        <f>((EW198*ROUND((4*(0.2+1)),7)))</f>
        <v>1.68</v>
      </c>
      <c r="AI198" s="2">
        <f>((EX198*ROUND((4*(0.2+1)),7)))</f>
        <v>2.2559999999999998</v>
      </c>
      <c r="AJ198" s="2">
        <f t="shared" si="147"/>
        <v>0</v>
      </c>
      <c r="AK198" s="2">
        <v>7345.98</v>
      </c>
      <c r="AL198" s="2">
        <v>7071.54</v>
      </c>
      <c r="AM198" s="2">
        <v>271.14999999999998</v>
      </c>
      <c r="AN198" s="2">
        <v>5.95</v>
      </c>
      <c r="AO198" s="2">
        <v>3.29</v>
      </c>
      <c r="AP198" s="2">
        <v>0</v>
      </c>
      <c r="AQ198" s="2">
        <v>0.35</v>
      </c>
      <c r="AR198" s="2">
        <v>0.47</v>
      </c>
      <c r="AS198" s="2">
        <v>0</v>
      </c>
      <c r="AT198" s="2">
        <v>147</v>
      </c>
      <c r="AU198" s="2">
        <v>134</v>
      </c>
      <c r="AV198" s="2">
        <v>1</v>
      </c>
      <c r="AW198" s="2">
        <v>1</v>
      </c>
      <c r="AX198" s="2"/>
      <c r="AY198" s="2"/>
      <c r="AZ198" s="2">
        <v>1</v>
      </c>
      <c r="BA198" s="2">
        <v>1</v>
      </c>
      <c r="BB198" s="2">
        <v>1</v>
      </c>
      <c r="BC198" s="2">
        <v>1</v>
      </c>
      <c r="BD198" s="2" t="s">
        <v>3</v>
      </c>
      <c r="BE198" s="2" t="s">
        <v>3</v>
      </c>
      <c r="BF198" s="2" t="s">
        <v>3</v>
      </c>
      <c r="BG198" s="2" t="s">
        <v>3</v>
      </c>
      <c r="BH198" s="2">
        <v>0</v>
      </c>
      <c r="BI198" s="2">
        <v>1</v>
      </c>
      <c r="BJ198" s="2" t="s">
        <v>206</v>
      </c>
      <c r="BK198" s="2"/>
      <c r="BL198" s="2"/>
      <c r="BM198" s="2">
        <v>27001</v>
      </c>
      <c r="BN198" s="2">
        <v>0</v>
      </c>
      <c r="BO198" s="2" t="s">
        <v>3</v>
      </c>
      <c r="BP198" s="2">
        <v>0</v>
      </c>
      <c r="BQ198" s="2">
        <v>2</v>
      </c>
      <c r="BR198" s="2">
        <v>0</v>
      </c>
      <c r="BS198" s="2">
        <v>1</v>
      </c>
      <c r="BT198" s="2">
        <v>1</v>
      </c>
      <c r="BU198" s="2">
        <v>1</v>
      </c>
      <c r="BV198" s="2">
        <v>1</v>
      </c>
      <c r="BW198" s="2">
        <v>1</v>
      </c>
      <c r="BX198" s="2">
        <v>1</v>
      </c>
      <c r="BY198" s="2" t="s">
        <v>3</v>
      </c>
      <c r="BZ198" s="2">
        <v>147</v>
      </c>
      <c r="CA198" s="2">
        <v>134</v>
      </c>
      <c r="CB198" s="2" t="s">
        <v>3</v>
      </c>
      <c r="CC198" s="2"/>
      <c r="CD198" s="2"/>
      <c r="CE198" s="2">
        <v>0</v>
      </c>
      <c r="CF198" s="2">
        <v>0</v>
      </c>
      <c r="CG198" s="2">
        <v>0</v>
      </c>
      <c r="CH198" s="2"/>
      <c r="CI198" s="2"/>
      <c r="CJ198" s="2"/>
      <c r="CK198" s="2"/>
      <c r="CL198" s="2"/>
      <c r="CM198" s="2">
        <v>0</v>
      </c>
      <c r="CN198" s="2" t="s">
        <v>550</v>
      </c>
      <c r="CO198" s="2">
        <v>0</v>
      </c>
      <c r="CP198" s="2">
        <f t="shared" si="148"/>
        <v>24638.969999999998</v>
      </c>
      <c r="CQ198" s="2">
        <f t="shared" si="149"/>
        <v>28286.16</v>
      </c>
      <c r="CR198" s="2">
        <f>((((ET198*ROUND((4*(0.2+1)),7)))*BB198-((EU198*ROUND((4*(0.2+1)),7)))*BS198)+AE198*BS198)</f>
        <v>1301.5199999999998</v>
      </c>
      <c r="CS198" s="2">
        <f t="shared" si="150"/>
        <v>28.56</v>
      </c>
      <c r="CT198" s="2">
        <f t="shared" si="151"/>
        <v>15.79</v>
      </c>
      <c r="CU198" s="2">
        <f t="shared" si="152"/>
        <v>0</v>
      </c>
      <c r="CV198" s="2">
        <f t="shared" si="153"/>
        <v>1.68</v>
      </c>
      <c r="CW198" s="2">
        <f t="shared" si="154"/>
        <v>2.2559999999999998</v>
      </c>
      <c r="CX198" s="2">
        <f t="shared" si="155"/>
        <v>0</v>
      </c>
      <c r="CY198" s="2">
        <f>(((S198+R198)*AT198)/100)</f>
        <v>54.257699999999993</v>
      </c>
      <c r="CZ198" s="2">
        <f>(((S198+R198)*AU198)/100)</f>
        <v>49.459399999999995</v>
      </c>
      <c r="DA198" s="2"/>
      <c r="DB198" s="2"/>
      <c r="DC198" s="2" t="s">
        <v>3</v>
      </c>
      <c r="DD198" s="2" t="s">
        <v>207</v>
      </c>
      <c r="DE198" s="2" t="s">
        <v>125</v>
      </c>
      <c r="DF198" s="2" t="s">
        <v>125</v>
      </c>
      <c r="DG198" s="2" t="s">
        <v>125</v>
      </c>
      <c r="DH198" s="2" t="s">
        <v>3</v>
      </c>
      <c r="DI198" s="2" t="s">
        <v>125</v>
      </c>
      <c r="DJ198" s="2" t="s">
        <v>125</v>
      </c>
      <c r="DK198" s="2" t="s">
        <v>3</v>
      </c>
      <c r="DL198" s="2" t="s">
        <v>3</v>
      </c>
      <c r="DM198" s="2" t="s">
        <v>3</v>
      </c>
      <c r="DN198" s="2">
        <v>0</v>
      </c>
      <c r="DO198" s="2">
        <v>0</v>
      </c>
      <c r="DP198" s="2">
        <v>1</v>
      </c>
      <c r="DQ198" s="2">
        <v>1</v>
      </c>
      <c r="DR198" s="2"/>
      <c r="DS198" s="2"/>
      <c r="DT198" s="2"/>
      <c r="DU198" s="2">
        <v>1013</v>
      </c>
      <c r="DV198" s="2" t="s">
        <v>192</v>
      </c>
      <c r="DW198" s="2" t="s">
        <v>192</v>
      </c>
      <c r="DX198" s="2">
        <v>1</v>
      </c>
      <c r="DY198" s="2"/>
      <c r="DZ198" s="2" t="s">
        <v>3</v>
      </c>
      <c r="EA198" s="2" t="s">
        <v>3</v>
      </c>
      <c r="EB198" s="2" t="s">
        <v>3</v>
      </c>
      <c r="EC198" s="2" t="s">
        <v>3</v>
      </c>
      <c r="ED198" s="2"/>
      <c r="EE198" s="2">
        <v>56793054</v>
      </c>
      <c r="EF198" s="2">
        <v>2</v>
      </c>
      <c r="EG198" s="2" t="s">
        <v>29</v>
      </c>
      <c r="EH198" s="2">
        <v>21</v>
      </c>
      <c r="EI198" s="2" t="s">
        <v>143</v>
      </c>
      <c r="EJ198" s="2">
        <v>1</v>
      </c>
      <c r="EK198" s="2">
        <v>27001</v>
      </c>
      <c r="EL198" s="2" t="s">
        <v>143</v>
      </c>
      <c r="EM198" s="2" t="s">
        <v>144</v>
      </c>
      <c r="EN198" s="2"/>
      <c r="EO198" s="2" t="s">
        <v>41</v>
      </c>
      <c r="EP198" s="2"/>
      <c r="EQ198" s="2">
        <v>131072</v>
      </c>
      <c r="ER198" s="2">
        <v>7345.98</v>
      </c>
      <c r="ES198" s="2">
        <v>7071.54</v>
      </c>
      <c r="ET198" s="2">
        <v>271.14999999999998</v>
      </c>
      <c r="EU198" s="2">
        <v>5.95</v>
      </c>
      <c r="EV198" s="2">
        <v>3.29</v>
      </c>
      <c r="EW198" s="2">
        <v>0.35</v>
      </c>
      <c r="EX198" s="2">
        <v>0.47</v>
      </c>
      <c r="EY198" s="2">
        <v>0</v>
      </c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>
        <v>0</v>
      </c>
      <c r="FR198" s="2">
        <v>0</v>
      </c>
      <c r="FS198" s="2">
        <v>0</v>
      </c>
      <c r="FT198" s="2"/>
      <c r="FU198" s="2"/>
      <c r="FV198" s="2"/>
      <c r="FW198" s="2"/>
      <c r="FX198" s="2">
        <v>147</v>
      </c>
      <c r="FY198" s="2">
        <v>134</v>
      </c>
      <c r="FZ198" s="2"/>
      <c r="GA198" s="2" t="s">
        <v>3</v>
      </c>
      <c r="GB198" s="2"/>
      <c r="GC198" s="2"/>
      <c r="GD198" s="2">
        <v>1</v>
      </c>
      <c r="GE198" s="2"/>
      <c r="GF198" s="2">
        <v>-931938574</v>
      </c>
      <c r="GG198" s="2">
        <v>2</v>
      </c>
      <c r="GH198" s="2">
        <v>1</v>
      </c>
      <c r="GI198" s="2">
        <v>-2</v>
      </c>
      <c r="GJ198" s="2">
        <v>0</v>
      </c>
      <c r="GK198" s="2">
        <v>0</v>
      </c>
      <c r="GL198" s="2">
        <f>ROUND(IF(AND(BH198=3,BI198=3,FS198&lt;&gt;0),P198,0),2)</f>
        <v>0</v>
      </c>
      <c r="GM198" s="2">
        <f>ROUND(O198+X198+Y198,2)+GX198</f>
        <v>24742.69</v>
      </c>
      <c r="GN198" s="2">
        <f t="shared" si="156"/>
        <v>24742.69</v>
      </c>
      <c r="GO198" s="2">
        <f t="shared" si="157"/>
        <v>0</v>
      </c>
      <c r="GP198" s="2">
        <f t="shared" si="158"/>
        <v>0</v>
      </c>
      <c r="GQ198" s="2"/>
      <c r="GR198" s="2">
        <v>0</v>
      </c>
      <c r="GS198" s="2">
        <v>3</v>
      </c>
      <c r="GT198" s="2">
        <v>0</v>
      </c>
      <c r="GU198" s="2" t="s">
        <v>3</v>
      </c>
      <c r="GV198" s="2">
        <f t="shared" si="159"/>
        <v>0</v>
      </c>
      <c r="GW198" s="2">
        <v>1</v>
      </c>
      <c r="GX198" s="2">
        <f>ROUND(HC198*I198,2)</f>
        <v>0</v>
      </c>
      <c r="GY198" s="2"/>
      <c r="GZ198" s="2"/>
      <c r="HA198" s="2">
        <v>0</v>
      </c>
      <c r="HB198" s="2">
        <v>0</v>
      </c>
      <c r="HC198" s="2">
        <f t="shared" si="160"/>
        <v>0</v>
      </c>
      <c r="HD198" s="2"/>
      <c r="HE198" s="2" t="s">
        <v>3</v>
      </c>
      <c r="HF198" s="2" t="s">
        <v>3</v>
      </c>
      <c r="HG198" s="2"/>
      <c r="HH198" s="2"/>
      <c r="HI198" s="2"/>
      <c r="HJ198" s="2"/>
      <c r="HK198" s="2"/>
      <c r="HL198" s="2"/>
      <c r="HM198" s="2" t="s">
        <v>3</v>
      </c>
      <c r="HN198" s="2" t="s">
        <v>145</v>
      </c>
      <c r="HO198" s="2" t="s">
        <v>146</v>
      </c>
      <c r="HP198" s="2" t="s">
        <v>143</v>
      </c>
      <c r="HQ198" s="2" t="s">
        <v>143</v>
      </c>
      <c r="HR198" s="2"/>
      <c r="HS198" s="2">
        <v>0</v>
      </c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>
        <v>0</v>
      </c>
      <c r="IL198" s="2"/>
      <c r="IM198" s="2"/>
      <c r="IN198" s="2"/>
      <c r="IO198" s="2"/>
      <c r="IP198" s="2"/>
      <c r="IQ198" s="2"/>
      <c r="IR198" s="2"/>
      <c r="IS198" s="2"/>
      <c r="IT198" s="2"/>
      <c r="IU198" s="2"/>
    </row>
    <row r="199" spans="1:255" x14ac:dyDescent="0.2">
      <c r="A199">
        <v>17</v>
      </c>
      <c r="B199">
        <v>1</v>
      </c>
      <c r="C199">
        <f>ROW(SmtRes!A248)</f>
        <v>248</v>
      </c>
      <c r="D199">
        <f>ROW(EtalonRes!A258)</f>
        <v>258</v>
      </c>
      <c r="E199" t="s">
        <v>203</v>
      </c>
      <c r="F199" t="s">
        <v>204</v>
      </c>
      <c r="G199" t="s">
        <v>205</v>
      </c>
      <c r="H199" t="s">
        <v>192</v>
      </c>
      <c r="I199">
        <f>ROUND(ROUND((832.3)/1000,4),7)</f>
        <v>0.83230000000000004</v>
      </c>
      <c r="J199">
        <v>0</v>
      </c>
      <c r="K199">
        <f>ROUND(ROUND((832.3)/1000,4),7)</f>
        <v>0.83230000000000004</v>
      </c>
      <c r="O199">
        <f>ROUND(CP199,0)</f>
        <v>209971</v>
      </c>
      <c r="P199">
        <f>ROUND(CQ199*I199,0)</f>
        <v>205056</v>
      </c>
      <c r="Q199">
        <f>ROUND(CR199*I199,0)</f>
        <v>4246</v>
      </c>
      <c r="R199">
        <f>ROUND(CS199*I199,0)</f>
        <v>1211</v>
      </c>
      <c r="S199">
        <f>ROUND(CT199*I199,0)</f>
        <v>669</v>
      </c>
      <c r="T199">
        <f>ROUND(CU199*I199,0)</f>
        <v>0</v>
      </c>
      <c r="U199">
        <f t="shared" si="142"/>
        <v>1.398264</v>
      </c>
      <c r="V199">
        <f t="shared" si="143"/>
        <v>1.8776687999999999</v>
      </c>
      <c r="W199">
        <f>ROUND(CX199*I199,0)</f>
        <v>0</v>
      </c>
      <c r="X199">
        <f>ROUND(CY199,0)</f>
        <v>2764</v>
      </c>
      <c r="Y199">
        <f>ROUND(CZ199,0)</f>
        <v>2519</v>
      </c>
      <c r="AA199">
        <v>64881939</v>
      </c>
      <c r="AB199">
        <f t="shared" si="144"/>
        <v>29603.47</v>
      </c>
      <c r="AC199">
        <f>ROUND(((ES199*ROUND(4,7))),2)</f>
        <v>28286.16</v>
      </c>
      <c r="AD199">
        <f>ROUND(((((ET199*ROUND((4*(0.2+1)),7)))-((EU199*ROUND((4*(0.2+1)),7))))+AE199),2)</f>
        <v>1301.52</v>
      </c>
      <c r="AE199">
        <f>ROUND(((EU199*ROUND((4*(0.2+1)),7))),2)</f>
        <v>28.56</v>
      </c>
      <c r="AF199">
        <f>ROUND(((EV199*ROUND((4*(0.2+1)),7))),2)</f>
        <v>15.79</v>
      </c>
      <c r="AG199">
        <f t="shared" si="146"/>
        <v>0</v>
      </c>
      <c r="AH199">
        <f>((EW199*ROUND((4*(0.2+1)),7)))</f>
        <v>1.68</v>
      </c>
      <c r="AI199">
        <f>((EX199*ROUND((4*(0.2+1)),7)))</f>
        <v>2.2559999999999998</v>
      </c>
      <c r="AJ199">
        <f t="shared" si="147"/>
        <v>0</v>
      </c>
      <c r="AK199">
        <v>7345.98</v>
      </c>
      <c r="AL199">
        <v>7071.54</v>
      </c>
      <c r="AM199">
        <v>271.14999999999998</v>
      </c>
      <c r="AN199">
        <v>5.95</v>
      </c>
      <c r="AO199">
        <v>3.29</v>
      </c>
      <c r="AP199">
        <v>0</v>
      </c>
      <c r="AQ199">
        <v>0.35</v>
      </c>
      <c r="AR199">
        <v>0.47</v>
      </c>
      <c r="AS199">
        <v>0</v>
      </c>
      <c r="AT199">
        <v>147</v>
      </c>
      <c r="AU199">
        <v>134</v>
      </c>
      <c r="AV199">
        <v>1</v>
      </c>
      <c r="AW199">
        <v>1</v>
      </c>
      <c r="AZ199">
        <v>1</v>
      </c>
      <c r="BA199">
        <v>50.93</v>
      </c>
      <c r="BB199">
        <v>3.92</v>
      </c>
      <c r="BC199">
        <v>8.7100000000000009</v>
      </c>
      <c r="BD199" t="s">
        <v>3</v>
      </c>
      <c r="BE199" t="s">
        <v>3</v>
      </c>
      <c r="BF199" t="s">
        <v>3</v>
      </c>
      <c r="BG199" t="s">
        <v>3</v>
      </c>
      <c r="BH199">
        <v>0</v>
      </c>
      <c r="BI199">
        <v>1</v>
      </c>
      <c r="BJ199" t="s">
        <v>206</v>
      </c>
      <c r="BM199">
        <v>27001</v>
      </c>
      <c r="BN199">
        <v>0</v>
      </c>
      <c r="BO199" t="s">
        <v>204</v>
      </c>
      <c r="BP199">
        <v>1</v>
      </c>
      <c r="BQ199">
        <v>2</v>
      </c>
      <c r="BR199">
        <v>0</v>
      </c>
      <c r="BS199">
        <v>50.93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147</v>
      </c>
      <c r="CA199">
        <v>134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550</v>
      </c>
      <c r="CO199">
        <v>0</v>
      </c>
      <c r="CP199">
        <f t="shared" si="148"/>
        <v>209971</v>
      </c>
      <c r="CQ199">
        <f t="shared" si="149"/>
        <v>246372.45360000004</v>
      </c>
      <c r="CR199">
        <f>((((ET199*ROUND((4*(0.2+1)),7)))*BB199-((EU199*ROUND((4*(0.2+1)),7)))*BS199)+AE199*BS199)</f>
        <v>5101.9583999999986</v>
      </c>
      <c r="CS199">
        <f t="shared" si="150"/>
        <v>1454.5608</v>
      </c>
      <c r="CT199">
        <f t="shared" si="151"/>
        <v>804.18469999999991</v>
      </c>
      <c r="CU199">
        <f t="shared" si="152"/>
        <v>0</v>
      </c>
      <c r="CV199">
        <f t="shared" si="153"/>
        <v>1.68</v>
      </c>
      <c r="CW199">
        <f t="shared" si="154"/>
        <v>2.2559999999999998</v>
      </c>
      <c r="CX199">
        <f t="shared" si="155"/>
        <v>0</v>
      </c>
      <c r="CY199">
        <f>(((S199+R199)*AT199)/100)</f>
        <v>2763.6</v>
      </c>
      <c r="CZ199">
        <f>(((S199+R199)*AU199)/100)</f>
        <v>2519.1999999999998</v>
      </c>
      <c r="DC199" t="s">
        <v>3</v>
      </c>
      <c r="DD199" t="s">
        <v>207</v>
      </c>
      <c r="DE199" t="s">
        <v>125</v>
      </c>
      <c r="DF199" t="s">
        <v>125</v>
      </c>
      <c r="DG199" t="s">
        <v>125</v>
      </c>
      <c r="DH199" t="s">
        <v>3</v>
      </c>
      <c r="DI199" t="s">
        <v>125</v>
      </c>
      <c r="DJ199" t="s">
        <v>125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192</v>
      </c>
      <c r="DW199" t="s">
        <v>192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56793054</v>
      </c>
      <c r="EF199">
        <v>2</v>
      </c>
      <c r="EG199" t="s">
        <v>29</v>
      </c>
      <c r="EH199">
        <v>21</v>
      </c>
      <c r="EI199" t="s">
        <v>143</v>
      </c>
      <c r="EJ199">
        <v>1</v>
      </c>
      <c r="EK199">
        <v>27001</v>
      </c>
      <c r="EL199" t="s">
        <v>143</v>
      </c>
      <c r="EM199" t="s">
        <v>144</v>
      </c>
      <c r="EO199" t="s">
        <v>41</v>
      </c>
      <c r="EQ199">
        <v>131072</v>
      </c>
      <c r="ER199">
        <v>7345.98</v>
      </c>
      <c r="ES199">
        <v>7071.54</v>
      </c>
      <c r="ET199">
        <v>271.14999999999998</v>
      </c>
      <c r="EU199">
        <v>5.95</v>
      </c>
      <c r="EV199">
        <v>3.29</v>
      </c>
      <c r="EW199">
        <v>0.35</v>
      </c>
      <c r="EX199">
        <v>0.47</v>
      </c>
      <c r="EY199">
        <v>0</v>
      </c>
      <c r="FQ199">
        <v>0</v>
      </c>
      <c r="FR199">
        <v>0</v>
      </c>
      <c r="FS199">
        <v>0</v>
      </c>
      <c r="FX199">
        <v>147</v>
      </c>
      <c r="FY199">
        <v>134</v>
      </c>
      <c r="GA199" t="s">
        <v>3</v>
      </c>
      <c r="GD199">
        <v>1</v>
      </c>
      <c r="GF199">
        <v>-931938574</v>
      </c>
      <c r="GG199">
        <v>2</v>
      </c>
      <c r="GH199">
        <v>1</v>
      </c>
      <c r="GI199">
        <v>2</v>
      </c>
      <c r="GJ199">
        <v>0</v>
      </c>
      <c r="GK199">
        <v>0</v>
      </c>
      <c r="GL199">
        <f>ROUND(IF(AND(BH199=3,BI199=3,FS199&lt;&gt;0),P199,0),0)</f>
        <v>0</v>
      </c>
      <c r="GM199">
        <f>ROUND(O199+X199+Y199,0)+GX199</f>
        <v>215254</v>
      </c>
      <c r="GN199">
        <f t="shared" si="156"/>
        <v>215254</v>
      </c>
      <c r="GO199">
        <f t="shared" si="157"/>
        <v>0</v>
      </c>
      <c r="GP199">
        <f t="shared" si="158"/>
        <v>0</v>
      </c>
      <c r="GR199">
        <v>0</v>
      </c>
      <c r="GS199">
        <v>3</v>
      </c>
      <c r="GT199">
        <v>0</v>
      </c>
      <c r="GU199" t="s">
        <v>3</v>
      </c>
      <c r="GV199">
        <f t="shared" si="159"/>
        <v>0</v>
      </c>
      <c r="GW199">
        <v>1</v>
      </c>
      <c r="GX199">
        <f>ROUND(HC199*I199,0)</f>
        <v>0</v>
      </c>
      <c r="HA199">
        <v>0</v>
      </c>
      <c r="HB199">
        <v>0</v>
      </c>
      <c r="HC199">
        <f t="shared" si="160"/>
        <v>0</v>
      </c>
      <c r="HE199" t="s">
        <v>3</v>
      </c>
      <c r="HF199" t="s">
        <v>3</v>
      </c>
      <c r="HM199" t="s">
        <v>3</v>
      </c>
      <c r="HN199" t="s">
        <v>145</v>
      </c>
      <c r="HO199" t="s">
        <v>146</v>
      </c>
      <c r="HP199" t="s">
        <v>143</v>
      </c>
      <c r="HQ199" t="s">
        <v>143</v>
      </c>
      <c r="HS199">
        <v>0</v>
      </c>
      <c r="IK199">
        <v>0</v>
      </c>
    </row>
    <row r="200" spans="1:255" x14ac:dyDescent="0.2">
      <c r="A200" s="2">
        <v>18</v>
      </c>
      <c r="B200" s="2">
        <v>1</v>
      </c>
      <c r="C200" s="2">
        <v>236</v>
      </c>
      <c r="D200" s="2"/>
      <c r="E200" s="2" t="s">
        <v>208</v>
      </c>
      <c r="F200" s="2" t="s">
        <v>195</v>
      </c>
      <c r="G200" s="2" t="s">
        <v>196</v>
      </c>
      <c r="H200" s="2" t="s">
        <v>197</v>
      </c>
      <c r="I200" s="2">
        <f>I198*J200</f>
        <v>-43.945439999999998</v>
      </c>
      <c r="J200" s="2">
        <v>-52.8</v>
      </c>
      <c r="K200" s="2">
        <v>-13.2</v>
      </c>
      <c r="L200" s="2"/>
      <c r="M200" s="2"/>
      <c r="N200" s="2"/>
      <c r="O200" s="2">
        <f>ROUND(CP200,2)</f>
        <v>-23532.78</v>
      </c>
      <c r="P200" s="2">
        <f>ROUND(CQ200*I200,2)</f>
        <v>-23532.78</v>
      </c>
      <c r="Q200" s="2">
        <f>ROUND(CR200*I200,2)</f>
        <v>0</v>
      </c>
      <c r="R200" s="2">
        <f>ROUND(CS200*I200,2)</f>
        <v>0</v>
      </c>
      <c r="S200" s="2">
        <f>ROUND(CT200*I200,2)</f>
        <v>0</v>
      </c>
      <c r="T200" s="2">
        <f>ROUND(CU200*I200,2)</f>
        <v>0</v>
      </c>
      <c r="U200" s="2">
        <f t="shared" si="142"/>
        <v>0</v>
      </c>
      <c r="V200" s="2">
        <f t="shared" si="143"/>
        <v>0</v>
      </c>
      <c r="W200" s="2">
        <f>ROUND(CX200*I200,2)</f>
        <v>0</v>
      </c>
      <c r="X200" s="2">
        <f>ROUND(CY200,2)</f>
        <v>0</v>
      </c>
      <c r="Y200" s="2">
        <f>ROUND(CZ200,2)</f>
        <v>0</v>
      </c>
      <c r="Z200" s="2"/>
      <c r="AA200" s="2">
        <v>64881942</v>
      </c>
      <c r="AB200" s="2">
        <f t="shared" si="144"/>
        <v>535.5</v>
      </c>
      <c r="AC200" s="2">
        <f>ROUND((ES200),2)</f>
        <v>535.5</v>
      </c>
      <c r="AD200" s="2">
        <f>ROUND((((ET200)-(EU200))+AE200),2)</f>
        <v>0</v>
      </c>
      <c r="AE200" s="2">
        <f t="shared" ref="AE200:AF203" si="163">ROUND((EU200),2)</f>
        <v>0</v>
      </c>
      <c r="AF200" s="2">
        <f t="shared" si="163"/>
        <v>0</v>
      </c>
      <c r="AG200" s="2">
        <f t="shared" si="146"/>
        <v>0</v>
      </c>
      <c r="AH200" s="2">
        <f t="shared" ref="AH200:AI203" si="164">(EW200)</f>
        <v>0</v>
      </c>
      <c r="AI200" s="2">
        <f t="shared" si="164"/>
        <v>0</v>
      </c>
      <c r="AJ200" s="2">
        <f t="shared" si="147"/>
        <v>0</v>
      </c>
      <c r="AK200" s="2">
        <v>535.5</v>
      </c>
      <c r="AL200" s="2">
        <v>535.5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147</v>
      </c>
      <c r="AU200" s="2">
        <v>134</v>
      </c>
      <c r="AV200" s="2">
        <v>1</v>
      </c>
      <c r="AW200" s="2">
        <v>1</v>
      </c>
      <c r="AX200" s="2"/>
      <c r="AY200" s="2"/>
      <c r="AZ200" s="2">
        <v>1</v>
      </c>
      <c r="BA200" s="2">
        <v>1</v>
      </c>
      <c r="BB200" s="2">
        <v>1</v>
      </c>
      <c r="BC200" s="2">
        <v>1</v>
      </c>
      <c r="BD200" s="2" t="s">
        <v>3</v>
      </c>
      <c r="BE200" s="2" t="s">
        <v>3</v>
      </c>
      <c r="BF200" s="2" t="s">
        <v>3</v>
      </c>
      <c r="BG200" s="2" t="s">
        <v>3</v>
      </c>
      <c r="BH200" s="2">
        <v>3</v>
      </c>
      <c r="BI200" s="2">
        <v>1</v>
      </c>
      <c r="BJ200" s="2" t="s">
        <v>198</v>
      </c>
      <c r="BK200" s="2"/>
      <c r="BL200" s="2"/>
      <c r="BM200" s="2">
        <v>27001</v>
      </c>
      <c r="BN200" s="2">
        <v>0</v>
      </c>
      <c r="BO200" s="2" t="s">
        <v>3</v>
      </c>
      <c r="BP200" s="2">
        <v>0</v>
      </c>
      <c r="BQ200" s="2">
        <v>2</v>
      </c>
      <c r="BR200" s="2">
        <v>1</v>
      </c>
      <c r="BS200" s="2">
        <v>1</v>
      </c>
      <c r="BT200" s="2">
        <v>1</v>
      </c>
      <c r="BU200" s="2">
        <v>1</v>
      </c>
      <c r="BV200" s="2">
        <v>1</v>
      </c>
      <c r="BW200" s="2">
        <v>1</v>
      </c>
      <c r="BX200" s="2">
        <v>1</v>
      </c>
      <c r="BY200" s="2" t="s">
        <v>3</v>
      </c>
      <c r="BZ200" s="2">
        <v>147</v>
      </c>
      <c r="CA200" s="2">
        <v>134</v>
      </c>
      <c r="CB200" s="2" t="s">
        <v>3</v>
      </c>
      <c r="CC200" s="2"/>
      <c r="CD200" s="2"/>
      <c r="CE200" s="2">
        <v>0</v>
      </c>
      <c r="CF200" s="2">
        <v>0</v>
      </c>
      <c r="CG200" s="2">
        <v>0</v>
      </c>
      <c r="CH200" s="2"/>
      <c r="CI200" s="2"/>
      <c r="CJ200" s="2"/>
      <c r="CK200" s="2"/>
      <c r="CL200" s="2"/>
      <c r="CM200" s="2">
        <v>0</v>
      </c>
      <c r="CN200" s="2" t="s">
        <v>550</v>
      </c>
      <c r="CO200" s="2">
        <v>0</v>
      </c>
      <c r="CP200" s="2">
        <f t="shared" si="148"/>
        <v>-23532.78</v>
      </c>
      <c r="CQ200" s="2">
        <f t="shared" si="149"/>
        <v>535.5</v>
      </c>
      <c r="CR200" s="2">
        <f>(((ET200)*BB200-(EU200)*BS200)+AE200*BS200)</f>
        <v>0</v>
      </c>
      <c r="CS200" s="2">
        <f t="shared" si="150"/>
        <v>0</v>
      </c>
      <c r="CT200" s="2">
        <f t="shared" si="151"/>
        <v>0</v>
      </c>
      <c r="CU200" s="2">
        <f t="shared" si="152"/>
        <v>0</v>
      </c>
      <c r="CV200" s="2">
        <f t="shared" si="153"/>
        <v>0</v>
      </c>
      <c r="CW200" s="2">
        <f t="shared" si="154"/>
        <v>0</v>
      </c>
      <c r="CX200" s="2">
        <f t="shared" si="155"/>
        <v>0</v>
      </c>
      <c r="CY200" s="2">
        <f>(((S200+R200)*AT200)/100)</f>
        <v>0</v>
      </c>
      <c r="CZ200" s="2">
        <f>(((S200+R200)*AU200)/100)</f>
        <v>0</v>
      </c>
      <c r="DA200" s="2"/>
      <c r="DB200" s="2"/>
      <c r="DC200" s="2" t="s">
        <v>3</v>
      </c>
      <c r="DD200" s="2" t="s">
        <v>3</v>
      </c>
      <c r="DE200" s="2" t="s">
        <v>3</v>
      </c>
      <c r="DF200" s="2" t="s">
        <v>3</v>
      </c>
      <c r="DG200" s="2" t="s">
        <v>3</v>
      </c>
      <c r="DH200" s="2" t="s">
        <v>3</v>
      </c>
      <c r="DI200" s="2" t="s">
        <v>3</v>
      </c>
      <c r="DJ200" s="2" t="s">
        <v>3</v>
      </c>
      <c r="DK200" s="2" t="s">
        <v>3</v>
      </c>
      <c r="DL200" s="2" t="s">
        <v>3</v>
      </c>
      <c r="DM200" s="2" t="s">
        <v>3</v>
      </c>
      <c r="DN200" s="2">
        <v>0</v>
      </c>
      <c r="DO200" s="2">
        <v>0</v>
      </c>
      <c r="DP200" s="2">
        <v>1</v>
      </c>
      <c r="DQ200" s="2">
        <v>1</v>
      </c>
      <c r="DR200" s="2"/>
      <c r="DS200" s="2"/>
      <c r="DT200" s="2"/>
      <c r="DU200" s="2">
        <v>1009</v>
      </c>
      <c r="DV200" s="2" t="s">
        <v>197</v>
      </c>
      <c r="DW200" s="2" t="s">
        <v>197</v>
      </c>
      <c r="DX200" s="2">
        <v>1000</v>
      </c>
      <c r="DY200" s="2"/>
      <c r="DZ200" s="2" t="s">
        <v>3</v>
      </c>
      <c r="EA200" s="2" t="s">
        <v>3</v>
      </c>
      <c r="EB200" s="2" t="s">
        <v>3</v>
      </c>
      <c r="EC200" s="2" t="s">
        <v>3</v>
      </c>
      <c r="ED200" s="2"/>
      <c r="EE200" s="2">
        <v>56793054</v>
      </c>
      <c r="EF200" s="2">
        <v>2</v>
      </c>
      <c r="EG200" s="2" t="s">
        <v>29</v>
      </c>
      <c r="EH200" s="2">
        <v>21</v>
      </c>
      <c r="EI200" s="2" t="s">
        <v>143</v>
      </c>
      <c r="EJ200" s="2">
        <v>1</v>
      </c>
      <c r="EK200" s="2">
        <v>27001</v>
      </c>
      <c r="EL200" s="2" t="s">
        <v>143</v>
      </c>
      <c r="EM200" s="2" t="s">
        <v>144</v>
      </c>
      <c r="EN200" s="2"/>
      <c r="EO200" s="2" t="s">
        <v>41</v>
      </c>
      <c r="EP200" s="2"/>
      <c r="EQ200" s="2">
        <v>0</v>
      </c>
      <c r="ER200" s="2">
        <v>535.5</v>
      </c>
      <c r="ES200" s="2">
        <v>535.5</v>
      </c>
      <c r="ET200" s="2">
        <v>0</v>
      </c>
      <c r="EU200" s="2">
        <v>0</v>
      </c>
      <c r="EV200" s="2">
        <v>0</v>
      </c>
      <c r="EW200" s="2">
        <v>0</v>
      </c>
      <c r="EX200" s="2">
        <v>0</v>
      </c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>
        <v>0</v>
      </c>
      <c r="FR200" s="2">
        <v>0</v>
      </c>
      <c r="FS200" s="2">
        <v>0</v>
      </c>
      <c r="FT200" s="2"/>
      <c r="FU200" s="2"/>
      <c r="FV200" s="2"/>
      <c r="FW200" s="2"/>
      <c r="FX200" s="2">
        <v>147</v>
      </c>
      <c r="FY200" s="2">
        <v>134</v>
      </c>
      <c r="FZ200" s="2"/>
      <c r="GA200" s="2" t="s">
        <v>3</v>
      </c>
      <c r="GB200" s="2"/>
      <c r="GC200" s="2"/>
      <c r="GD200" s="2">
        <v>1</v>
      </c>
      <c r="GE200" s="2"/>
      <c r="GF200" s="2">
        <v>1441898569</v>
      </c>
      <c r="GG200" s="2">
        <v>2</v>
      </c>
      <c r="GH200" s="2">
        <v>1</v>
      </c>
      <c r="GI200" s="2">
        <v>-2</v>
      </c>
      <c r="GJ200" s="2">
        <v>0</v>
      </c>
      <c r="GK200" s="2">
        <v>0</v>
      </c>
      <c r="GL200" s="2">
        <f>ROUND(IF(AND(BH200=3,BI200=3,FS200&lt;&gt;0),P200,0),2)</f>
        <v>0</v>
      </c>
      <c r="GM200" s="2">
        <f>ROUND(O200+X200+Y200,2)+GX200</f>
        <v>-23532.78</v>
      </c>
      <c r="GN200" s="2">
        <f t="shared" si="156"/>
        <v>-23532.78</v>
      </c>
      <c r="GO200" s="2">
        <f t="shared" si="157"/>
        <v>0</v>
      </c>
      <c r="GP200" s="2">
        <f t="shared" si="158"/>
        <v>0</v>
      </c>
      <c r="GQ200" s="2"/>
      <c r="GR200" s="2">
        <v>0</v>
      </c>
      <c r="GS200" s="2">
        <v>3</v>
      </c>
      <c r="GT200" s="2">
        <v>0</v>
      </c>
      <c r="GU200" s="2" t="s">
        <v>3</v>
      </c>
      <c r="GV200" s="2">
        <f t="shared" si="159"/>
        <v>0</v>
      </c>
      <c r="GW200" s="2">
        <v>1</v>
      </c>
      <c r="GX200" s="2">
        <f>ROUND(HC200*I200,2)</f>
        <v>0</v>
      </c>
      <c r="GY200" s="2"/>
      <c r="GZ200" s="2"/>
      <c r="HA200" s="2">
        <v>0</v>
      </c>
      <c r="HB200" s="2">
        <v>0</v>
      </c>
      <c r="HC200" s="2">
        <f t="shared" si="160"/>
        <v>0</v>
      </c>
      <c r="HD200" s="2"/>
      <c r="HE200" s="2" t="s">
        <v>3</v>
      </c>
      <c r="HF200" s="2" t="s">
        <v>3</v>
      </c>
      <c r="HG200" s="2"/>
      <c r="HH200" s="2"/>
      <c r="HI200" s="2"/>
      <c r="HJ200" s="2"/>
      <c r="HK200" s="2"/>
      <c r="HL200" s="2"/>
      <c r="HM200" s="2" t="s">
        <v>207</v>
      </c>
      <c r="HN200" s="2" t="s">
        <v>145</v>
      </c>
      <c r="HO200" s="2" t="s">
        <v>146</v>
      </c>
      <c r="HP200" s="2" t="s">
        <v>143</v>
      </c>
      <c r="HQ200" s="2" t="s">
        <v>143</v>
      </c>
      <c r="HR200" s="2"/>
      <c r="HS200" s="2">
        <v>0</v>
      </c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>
        <v>0</v>
      </c>
      <c r="IL200" s="2"/>
      <c r="IM200" s="2"/>
      <c r="IN200" s="2"/>
      <c r="IO200" s="2"/>
      <c r="IP200" s="2"/>
      <c r="IQ200" s="2"/>
      <c r="IR200" s="2"/>
      <c r="IS200" s="2"/>
      <c r="IT200" s="2"/>
      <c r="IU200" s="2"/>
    </row>
    <row r="201" spans="1:255" x14ac:dyDescent="0.2">
      <c r="A201">
        <v>18</v>
      </c>
      <c r="B201">
        <v>1</v>
      </c>
      <c r="C201">
        <v>247</v>
      </c>
      <c r="E201" t="s">
        <v>208</v>
      </c>
      <c r="F201" t="s">
        <v>195</v>
      </c>
      <c r="G201" t="s">
        <v>196</v>
      </c>
      <c r="H201" t="s">
        <v>197</v>
      </c>
      <c r="I201">
        <f>I199*J201</f>
        <v>-43.945439999999998</v>
      </c>
      <c r="J201">
        <v>-52.8</v>
      </c>
      <c r="K201">
        <v>-13.2</v>
      </c>
      <c r="O201">
        <f>ROUND(CP201,0)</f>
        <v>-204971</v>
      </c>
      <c r="P201">
        <f>ROUND(CQ201*I201,0)</f>
        <v>-204971</v>
      </c>
      <c r="Q201">
        <f>ROUND(CR201*I201,0)</f>
        <v>0</v>
      </c>
      <c r="R201">
        <f>ROUND(CS201*I201,0)</f>
        <v>0</v>
      </c>
      <c r="S201">
        <f>ROUND(CT201*I201,0)</f>
        <v>0</v>
      </c>
      <c r="T201">
        <f>ROUND(CU201*I201,0)</f>
        <v>0</v>
      </c>
      <c r="U201">
        <f t="shared" si="142"/>
        <v>0</v>
      </c>
      <c r="V201">
        <f t="shared" si="143"/>
        <v>0</v>
      </c>
      <c r="W201">
        <f>ROUND(CX201*I201,0)</f>
        <v>0</v>
      </c>
      <c r="X201">
        <f>ROUND(CY201,0)</f>
        <v>0</v>
      </c>
      <c r="Y201">
        <f>ROUND(CZ201,0)</f>
        <v>0</v>
      </c>
      <c r="AA201">
        <v>64881939</v>
      </c>
      <c r="AB201">
        <f t="shared" si="144"/>
        <v>535.5</v>
      </c>
      <c r="AC201">
        <f>ROUND((ES201),2)</f>
        <v>535.5</v>
      </c>
      <c r="AD201">
        <f>ROUND((((ET201)-(EU201))+AE201),2)</f>
        <v>0</v>
      </c>
      <c r="AE201">
        <f t="shared" si="163"/>
        <v>0</v>
      </c>
      <c r="AF201">
        <f t="shared" si="163"/>
        <v>0</v>
      </c>
      <c r="AG201">
        <f t="shared" si="146"/>
        <v>0</v>
      </c>
      <c r="AH201">
        <f t="shared" si="164"/>
        <v>0</v>
      </c>
      <c r="AI201">
        <f t="shared" si="164"/>
        <v>0</v>
      </c>
      <c r="AJ201">
        <f t="shared" si="147"/>
        <v>0</v>
      </c>
      <c r="AK201">
        <v>535.5</v>
      </c>
      <c r="AL201">
        <v>535.5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147</v>
      </c>
      <c r="AU201">
        <v>134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8.7100000000000009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198</v>
      </c>
      <c r="BM201">
        <v>27001</v>
      </c>
      <c r="BN201">
        <v>0</v>
      </c>
      <c r="BO201" t="s">
        <v>195</v>
      </c>
      <c r="BP201">
        <v>1</v>
      </c>
      <c r="BQ201">
        <v>2</v>
      </c>
      <c r="BR201">
        <v>1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147</v>
      </c>
      <c r="CA201">
        <v>134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550</v>
      </c>
      <c r="CO201">
        <v>0</v>
      </c>
      <c r="CP201">
        <f t="shared" si="148"/>
        <v>-204971</v>
      </c>
      <c r="CQ201">
        <f t="shared" si="149"/>
        <v>4664.2050000000008</v>
      </c>
      <c r="CR201">
        <f>(((ET201)*BB201-(EU201)*BS201)+AE201*BS201)</f>
        <v>0</v>
      </c>
      <c r="CS201">
        <f t="shared" si="150"/>
        <v>0</v>
      </c>
      <c r="CT201">
        <f t="shared" si="151"/>
        <v>0</v>
      </c>
      <c r="CU201">
        <f t="shared" si="152"/>
        <v>0</v>
      </c>
      <c r="CV201">
        <f t="shared" si="153"/>
        <v>0</v>
      </c>
      <c r="CW201">
        <f t="shared" si="154"/>
        <v>0</v>
      </c>
      <c r="CX201">
        <f t="shared" si="155"/>
        <v>0</v>
      </c>
      <c r="CY201">
        <f>(((S201+R201)*AT201)/100)</f>
        <v>0</v>
      </c>
      <c r="CZ201">
        <f>(((S201+R201)*AU201)/100)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1009</v>
      </c>
      <c r="DV201" t="s">
        <v>197</v>
      </c>
      <c r="DW201" t="s">
        <v>197</v>
      </c>
      <c r="DX201">
        <v>1000</v>
      </c>
      <c r="DZ201" t="s">
        <v>3</v>
      </c>
      <c r="EA201" t="s">
        <v>3</v>
      </c>
      <c r="EB201" t="s">
        <v>3</v>
      </c>
      <c r="EC201" t="s">
        <v>3</v>
      </c>
      <c r="EE201">
        <v>56793054</v>
      </c>
      <c r="EF201">
        <v>2</v>
      </c>
      <c r="EG201" t="s">
        <v>29</v>
      </c>
      <c r="EH201">
        <v>21</v>
      </c>
      <c r="EI201" t="s">
        <v>143</v>
      </c>
      <c r="EJ201">
        <v>1</v>
      </c>
      <c r="EK201">
        <v>27001</v>
      </c>
      <c r="EL201" t="s">
        <v>143</v>
      </c>
      <c r="EM201" t="s">
        <v>144</v>
      </c>
      <c r="EO201" t="s">
        <v>41</v>
      </c>
      <c r="EQ201">
        <v>0</v>
      </c>
      <c r="ER201">
        <v>535.5</v>
      </c>
      <c r="ES201">
        <v>535.5</v>
      </c>
      <c r="ET201">
        <v>0</v>
      </c>
      <c r="EU201">
        <v>0</v>
      </c>
      <c r="EV201">
        <v>0</v>
      </c>
      <c r="EW201">
        <v>0</v>
      </c>
      <c r="EX201">
        <v>0</v>
      </c>
      <c r="FQ201">
        <v>0</v>
      </c>
      <c r="FR201">
        <v>0</v>
      </c>
      <c r="FS201">
        <v>0</v>
      </c>
      <c r="FX201">
        <v>147</v>
      </c>
      <c r="FY201">
        <v>134</v>
      </c>
      <c r="GA201" t="s">
        <v>3</v>
      </c>
      <c r="GD201">
        <v>1</v>
      </c>
      <c r="GF201">
        <v>1441898569</v>
      </c>
      <c r="GG201">
        <v>2</v>
      </c>
      <c r="GH201">
        <v>1</v>
      </c>
      <c r="GI201">
        <v>2</v>
      </c>
      <c r="GJ201">
        <v>0</v>
      </c>
      <c r="GK201">
        <v>0</v>
      </c>
      <c r="GL201">
        <f>ROUND(IF(AND(BH201=3,BI201=3,FS201&lt;&gt;0),P201,0),0)</f>
        <v>0</v>
      </c>
      <c r="GM201">
        <f>ROUND(O201+X201+Y201,0)+GX201</f>
        <v>-204971</v>
      </c>
      <c r="GN201">
        <f t="shared" si="156"/>
        <v>-204971</v>
      </c>
      <c r="GO201">
        <f t="shared" si="157"/>
        <v>0</v>
      </c>
      <c r="GP201">
        <f t="shared" si="158"/>
        <v>0</v>
      </c>
      <c r="GR201">
        <v>0</v>
      </c>
      <c r="GS201">
        <v>3</v>
      </c>
      <c r="GT201">
        <v>0</v>
      </c>
      <c r="GU201" t="s">
        <v>3</v>
      </c>
      <c r="GV201">
        <f t="shared" si="159"/>
        <v>0</v>
      </c>
      <c r="GW201">
        <v>1</v>
      </c>
      <c r="GX201">
        <f>ROUND(HC201*I201,0)</f>
        <v>0</v>
      </c>
      <c r="HA201">
        <v>0</v>
      </c>
      <c r="HB201">
        <v>0</v>
      </c>
      <c r="HC201">
        <f t="shared" si="160"/>
        <v>0</v>
      </c>
      <c r="HE201" t="s">
        <v>3</v>
      </c>
      <c r="HF201" t="s">
        <v>3</v>
      </c>
      <c r="HM201" t="s">
        <v>207</v>
      </c>
      <c r="HN201" t="s">
        <v>145</v>
      </c>
      <c r="HO201" t="s">
        <v>146</v>
      </c>
      <c r="HP201" t="s">
        <v>143</v>
      </c>
      <c r="HQ201" t="s">
        <v>143</v>
      </c>
      <c r="HS201">
        <v>0</v>
      </c>
      <c r="IK201">
        <v>0</v>
      </c>
    </row>
    <row r="202" spans="1:255" x14ac:dyDescent="0.2">
      <c r="A202" s="2">
        <v>17</v>
      </c>
      <c r="B202" s="2">
        <v>1</v>
      </c>
      <c r="C202" s="2"/>
      <c r="D202" s="2"/>
      <c r="E202" s="2" t="s">
        <v>209</v>
      </c>
      <c r="F202" s="2" t="s">
        <v>200</v>
      </c>
      <c r="G202" s="2" t="s">
        <v>201</v>
      </c>
      <c r="H202" s="2" t="s">
        <v>197</v>
      </c>
      <c r="I202" s="2">
        <f>ROUND(ROUND(43.945,4),7)</f>
        <v>43.945</v>
      </c>
      <c r="J202" s="2">
        <v>0</v>
      </c>
      <c r="K202" s="2">
        <f>ROUND(ROUND(43.945,4),7)</f>
        <v>43.945</v>
      </c>
      <c r="L202" s="2"/>
      <c r="M202" s="2"/>
      <c r="N202" s="2"/>
      <c r="O202" s="2">
        <f>ROUND(CP202,2)</f>
        <v>22517.86</v>
      </c>
      <c r="P202" s="2">
        <f>ROUND(CQ202*I202,2)</f>
        <v>22517.86</v>
      </c>
      <c r="Q202" s="2">
        <f>ROUND(CR202*I202,2)</f>
        <v>0</v>
      </c>
      <c r="R202" s="2">
        <f>ROUND(CS202*I202,2)</f>
        <v>0</v>
      </c>
      <c r="S202" s="2">
        <f>ROUND(CT202*I202,2)</f>
        <v>0</v>
      </c>
      <c r="T202" s="2">
        <f>ROUND(CU202*I202,2)</f>
        <v>0</v>
      </c>
      <c r="U202" s="2">
        <f t="shared" si="142"/>
        <v>0</v>
      </c>
      <c r="V202" s="2">
        <f t="shared" si="143"/>
        <v>0</v>
      </c>
      <c r="W202" s="2">
        <f>ROUND(CX202*I202,2)</f>
        <v>847.7</v>
      </c>
      <c r="X202" s="2">
        <f>ROUND(CY202,2)</f>
        <v>0</v>
      </c>
      <c r="Y202" s="2">
        <f>ROUND(CZ202,2)</f>
        <v>0</v>
      </c>
      <c r="Z202" s="2"/>
      <c r="AA202" s="2">
        <v>64881942</v>
      </c>
      <c r="AB202" s="2">
        <f t="shared" si="144"/>
        <v>512.41</v>
      </c>
      <c r="AC202" s="2">
        <f>ROUND((ES202),2)</f>
        <v>512.41</v>
      </c>
      <c r="AD202" s="2">
        <f>ROUND((((ET202)-(EU202))+AE202),2)</f>
        <v>0</v>
      </c>
      <c r="AE202" s="2">
        <f t="shared" si="163"/>
        <v>0</v>
      </c>
      <c r="AF202" s="2">
        <f t="shared" si="163"/>
        <v>0</v>
      </c>
      <c r="AG202" s="2">
        <f t="shared" si="146"/>
        <v>0</v>
      </c>
      <c r="AH202" s="2">
        <f t="shared" si="164"/>
        <v>0</v>
      </c>
      <c r="AI202" s="2">
        <f t="shared" si="164"/>
        <v>0</v>
      </c>
      <c r="AJ202" s="2">
        <f t="shared" si="147"/>
        <v>19.29</v>
      </c>
      <c r="AK202" s="2">
        <v>512.41</v>
      </c>
      <c r="AL202" s="2">
        <v>512.41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19.29</v>
      </c>
      <c r="AT202" s="2">
        <v>0</v>
      </c>
      <c r="AU202" s="2">
        <v>0</v>
      </c>
      <c r="AV202" s="2">
        <v>1</v>
      </c>
      <c r="AW202" s="2">
        <v>1</v>
      </c>
      <c r="AX202" s="2"/>
      <c r="AY202" s="2"/>
      <c r="AZ202" s="2">
        <v>1</v>
      </c>
      <c r="BA202" s="2">
        <v>1</v>
      </c>
      <c r="BB202" s="2">
        <v>1</v>
      </c>
      <c r="BC202" s="2">
        <v>1</v>
      </c>
      <c r="BD202" s="2" t="s">
        <v>3</v>
      </c>
      <c r="BE202" s="2" t="s">
        <v>3</v>
      </c>
      <c r="BF202" s="2" t="s">
        <v>3</v>
      </c>
      <c r="BG202" s="2" t="s">
        <v>3</v>
      </c>
      <c r="BH202" s="2">
        <v>3</v>
      </c>
      <c r="BI202" s="2">
        <v>1</v>
      </c>
      <c r="BJ202" s="2" t="s">
        <v>202</v>
      </c>
      <c r="BK202" s="2"/>
      <c r="BL202" s="2"/>
      <c r="BM202" s="2">
        <v>500001</v>
      </c>
      <c r="BN202" s="2">
        <v>0</v>
      </c>
      <c r="BO202" s="2" t="s">
        <v>3</v>
      </c>
      <c r="BP202" s="2">
        <v>0</v>
      </c>
      <c r="BQ202" s="2">
        <v>8</v>
      </c>
      <c r="BR202" s="2">
        <v>0</v>
      </c>
      <c r="BS202" s="2">
        <v>1</v>
      </c>
      <c r="BT202" s="2">
        <v>1</v>
      </c>
      <c r="BU202" s="2">
        <v>1</v>
      </c>
      <c r="BV202" s="2">
        <v>1</v>
      </c>
      <c r="BW202" s="2">
        <v>1</v>
      </c>
      <c r="BX202" s="2">
        <v>1</v>
      </c>
      <c r="BY202" s="2" t="s">
        <v>3</v>
      </c>
      <c r="BZ202" s="2">
        <v>0</v>
      </c>
      <c r="CA202" s="2">
        <v>0</v>
      </c>
      <c r="CB202" s="2" t="s">
        <v>3</v>
      </c>
      <c r="CC202" s="2"/>
      <c r="CD202" s="2"/>
      <c r="CE202" s="2">
        <v>0</v>
      </c>
      <c r="CF202" s="2">
        <v>0</v>
      </c>
      <c r="CG202" s="2">
        <v>0</v>
      </c>
      <c r="CH202" s="2"/>
      <c r="CI202" s="2"/>
      <c r="CJ202" s="2"/>
      <c r="CK202" s="2"/>
      <c r="CL202" s="2"/>
      <c r="CM202" s="2">
        <v>0</v>
      </c>
      <c r="CN202" s="2" t="s">
        <v>3</v>
      </c>
      <c r="CO202" s="2">
        <v>0</v>
      </c>
      <c r="CP202" s="2">
        <f t="shared" si="148"/>
        <v>22517.86</v>
      </c>
      <c r="CQ202" s="2">
        <f t="shared" si="149"/>
        <v>512.41</v>
      </c>
      <c r="CR202" s="2">
        <f>(((ET202)*BB202-(EU202)*BS202)+AE202*BS202)</f>
        <v>0</v>
      </c>
      <c r="CS202" s="2">
        <f t="shared" si="150"/>
        <v>0</v>
      </c>
      <c r="CT202" s="2">
        <f t="shared" si="151"/>
        <v>0</v>
      </c>
      <c r="CU202" s="2">
        <f t="shared" si="152"/>
        <v>0</v>
      </c>
      <c r="CV202" s="2">
        <f t="shared" si="153"/>
        <v>0</v>
      </c>
      <c r="CW202" s="2">
        <f t="shared" si="154"/>
        <v>0</v>
      </c>
      <c r="CX202" s="2">
        <f t="shared" si="155"/>
        <v>19.29</v>
      </c>
      <c r="CY202" s="2">
        <f>0</f>
        <v>0</v>
      </c>
      <c r="CZ202" s="2">
        <f>0</f>
        <v>0</v>
      </c>
      <c r="DA202" s="2"/>
      <c r="DB202" s="2"/>
      <c r="DC202" s="2" t="s">
        <v>3</v>
      </c>
      <c r="DD202" s="2" t="s">
        <v>3</v>
      </c>
      <c r="DE202" s="2" t="s">
        <v>3</v>
      </c>
      <c r="DF202" s="2" t="s">
        <v>3</v>
      </c>
      <c r="DG202" s="2" t="s">
        <v>3</v>
      </c>
      <c r="DH202" s="2" t="s">
        <v>3</v>
      </c>
      <c r="DI202" s="2" t="s">
        <v>3</v>
      </c>
      <c r="DJ202" s="2" t="s">
        <v>3</v>
      </c>
      <c r="DK202" s="2" t="s">
        <v>3</v>
      </c>
      <c r="DL202" s="2" t="s">
        <v>3</v>
      </c>
      <c r="DM202" s="2" t="s">
        <v>3</v>
      </c>
      <c r="DN202" s="2">
        <v>0</v>
      </c>
      <c r="DO202" s="2">
        <v>0</v>
      </c>
      <c r="DP202" s="2">
        <v>1</v>
      </c>
      <c r="DQ202" s="2">
        <v>1</v>
      </c>
      <c r="DR202" s="2"/>
      <c r="DS202" s="2"/>
      <c r="DT202" s="2"/>
      <c r="DU202" s="2">
        <v>1009</v>
      </c>
      <c r="DV202" s="2" t="s">
        <v>197</v>
      </c>
      <c r="DW202" s="2" t="s">
        <v>197</v>
      </c>
      <c r="DX202" s="2">
        <v>1000</v>
      </c>
      <c r="DY202" s="2"/>
      <c r="DZ202" s="2" t="s">
        <v>3</v>
      </c>
      <c r="EA202" s="2" t="s">
        <v>3</v>
      </c>
      <c r="EB202" s="2" t="s">
        <v>3</v>
      </c>
      <c r="EC202" s="2" t="s">
        <v>3</v>
      </c>
      <c r="ED202" s="2"/>
      <c r="EE202" s="2">
        <v>56793266</v>
      </c>
      <c r="EF202" s="2">
        <v>8</v>
      </c>
      <c r="EG202" s="2" t="s">
        <v>115</v>
      </c>
      <c r="EH202" s="2">
        <v>0</v>
      </c>
      <c r="EI202" s="2" t="s">
        <v>3</v>
      </c>
      <c r="EJ202" s="2">
        <v>1</v>
      </c>
      <c r="EK202" s="2">
        <v>500001</v>
      </c>
      <c r="EL202" s="2" t="s">
        <v>116</v>
      </c>
      <c r="EM202" s="2" t="s">
        <v>117</v>
      </c>
      <c r="EN202" s="2"/>
      <c r="EO202" s="2" t="s">
        <v>3</v>
      </c>
      <c r="EP202" s="2"/>
      <c r="EQ202" s="2">
        <v>131072</v>
      </c>
      <c r="ER202" s="2">
        <v>512.41</v>
      </c>
      <c r="ES202" s="2">
        <v>512.41</v>
      </c>
      <c r="ET202" s="2">
        <v>0</v>
      </c>
      <c r="EU202" s="2">
        <v>0</v>
      </c>
      <c r="EV202" s="2">
        <v>0</v>
      </c>
      <c r="EW202" s="2">
        <v>0</v>
      </c>
      <c r="EX202" s="2">
        <v>0</v>
      </c>
      <c r="EY202" s="2">
        <v>0</v>
      </c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>
        <v>0</v>
      </c>
      <c r="FR202" s="2">
        <v>0</v>
      </c>
      <c r="FS202" s="2">
        <v>0</v>
      </c>
      <c r="FT202" s="2"/>
      <c r="FU202" s="2"/>
      <c r="FV202" s="2"/>
      <c r="FW202" s="2"/>
      <c r="FX202" s="2">
        <v>0</v>
      </c>
      <c r="FY202" s="2">
        <v>0</v>
      </c>
      <c r="FZ202" s="2"/>
      <c r="GA202" s="2" t="s">
        <v>3</v>
      </c>
      <c r="GB202" s="2"/>
      <c r="GC202" s="2"/>
      <c r="GD202" s="2">
        <v>1</v>
      </c>
      <c r="GE202" s="2"/>
      <c r="GF202" s="2">
        <v>-1786242386</v>
      </c>
      <c r="GG202" s="2">
        <v>2</v>
      </c>
      <c r="GH202" s="2">
        <v>1</v>
      </c>
      <c r="GI202" s="2">
        <v>-2</v>
      </c>
      <c r="GJ202" s="2">
        <v>0</v>
      </c>
      <c r="GK202" s="2">
        <v>0</v>
      </c>
      <c r="GL202" s="2">
        <f>ROUND(IF(AND(BH202=3,BI202=3,FS202&lt;&gt;0),P202,0),2)</f>
        <v>0</v>
      </c>
      <c r="GM202" s="2">
        <f>ROUND(O202+X202+Y202,2)+GX202</f>
        <v>22517.86</v>
      </c>
      <c r="GN202" s="2">
        <f t="shared" si="156"/>
        <v>22517.86</v>
      </c>
      <c r="GO202" s="2">
        <f t="shared" si="157"/>
        <v>0</v>
      </c>
      <c r="GP202" s="2">
        <f t="shared" si="158"/>
        <v>0</v>
      </c>
      <c r="GQ202" s="2"/>
      <c r="GR202" s="2">
        <v>0</v>
      </c>
      <c r="GS202" s="2">
        <v>3</v>
      </c>
      <c r="GT202" s="2">
        <v>0</v>
      </c>
      <c r="GU202" s="2" t="s">
        <v>3</v>
      </c>
      <c r="GV202" s="2">
        <f t="shared" si="159"/>
        <v>0</v>
      </c>
      <c r="GW202" s="2">
        <v>1</v>
      </c>
      <c r="GX202" s="2">
        <f>ROUND(HC202*I202,2)</f>
        <v>0</v>
      </c>
      <c r="GY202" s="2"/>
      <c r="GZ202" s="2"/>
      <c r="HA202" s="2">
        <v>0</v>
      </c>
      <c r="HB202" s="2">
        <v>0</v>
      </c>
      <c r="HC202" s="2">
        <f t="shared" si="160"/>
        <v>0</v>
      </c>
      <c r="HD202" s="2"/>
      <c r="HE202" s="2" t="s">
        <v>3</v>
      </c>
      <c r="HF202" s="2" t="s">
        <v>3</v>
      </c>
      <c r="HG202" s="2"/>
      <c r="HH202" s="2"/>
      <c r="HI202" s="2"/>
      <c r="HJ202" s="2"/>
      <c r="HK202" s="2"/>
      <c r="HL202" s="2"/>
      <c r="HM202" s="2" t="s">
        <v>3</v>
      </c>
      <c r="HN202" s="2" t="s">
        <v>3</v>
      </c>
      <c r="HO202" s="2" t="s">
        <v>3</v>
      </c>
      <c r="HP202" s="2" t="s">
        <v>3</v>
      </c>
      <c r="HQ202" s="2" t="s">
        <v>3</v>
      </c>
      <c r="HR202" s="2"/>
      <c r="HS202" s="2">
        <v>0</v>
      </c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>
        <v>0</v>
      </c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 x14ac:dyDescent="0.2">
      <c r="A203">
        <v>17</v>
      </c>
      <c r="B203">
        <v>1</v>
      </c>
      <c r="E203" t="s">
        <v>209</v>
      </c>
      <c r="F203" t="s">
        <v>200</v>
      </c>
      <c r="G203" t="s">
        <v>201</v>
      </c>
      <c r="H203" t="s">
        <v>197</v>
      </c>
      <c r="I203">
        <f>ROUND(ROUND(43.945,4),7)</f>
        <v>43.945</v>
      </c>
      <c r="J203">
        <v>0</v>
      </c>
      <c r="K203">
        <f>ROUND(ROUND(43.945,4),7)</f>
        <v>43.945</v>
      </c>
      <c r="O203">
        <f>ROUND(CP203,0)</f>
        <v>201310</v>
      </c>
      <c r="P203">
        <f>ROUND(CQ203*I203,0)</f>
        <v>201310</v>
      </c>
      <c r="Q203">
        <f>ROUND(CR203*I203,0)</f>
        <v>0</v>
      </c>
      <c r="R203">
        <f>ROUND(CS203*I203,0)</f>
        <v>0</v>
      </c>
      <c r="S203">
        <f>ROUND(CT203*I203,0)</f>
        <v>0</v>
      </c>
      <c r="T203">
        <f>ROUND(CU203*I203,0)</f>
        <v>0</v>
      </c>
      <c r="U203">
        <f t="shared" si="142"/>
        <v>0</v>
      </c>
      <c r="V203">
        <f t="shared" si="143"/>
        <v>0</v>
      </c>
      <c r="W203">
        <f>ROUND(CX203*I203,0)</f>
        <v>848</v>
      </c>
      <c r="X203">
        <f>ROUND(CY203,0)</f>
        <v>0</v>
      </c>
      <c r="Y203">
        <f>ROUND(CZ203,0)</f>
        <v>0</v>
      </c>
      <c r="AA203">
        <v>64881939</v>
      </c>
      <c r="AB203">
        <f t="shared" si="144"/>
        <v>512.41</v>
      </c>
      <c r="AC203">
        <f>ROUND((ES203),2)</f>
        <v>512.41</v>
      </c>
      <c r="AD203">
        <f>ROUND((((ET203)-(EU203))+AE203),2)</f>
        <v>0</v>
      </c>
      <c r="AE203">
        <f t="shared" si="163"/>
        <v>0</v>
      </c>
      <c r="AF203">
        <f t="shared" si="163"/>
        <v>0</v>
      </c>
      <c r="AG203">
        <f t="shared" si="146"/>
        <v>0</v>
      </c>
      <c r="AH203">
        <f t="shared" si="164"/>
        <v>0</v>
      </c>
      <c r="AI203">
        <f t="shared" si="164"/>
        <v>0</v>
      </c>
      <c r="AJ203">
        <f t="shared" si="147"/>
        <v>19.29</v>
      </c>
      <c r="AK203">
        <v>512.41</v>
      </c>
      <c r="AL203">
        <v>512.41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19.29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8.94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202</v>
      </c>
      <c r="BM203">
        <v>500001</v>
      </c>
      <c r="BN203">
        <v>0</v>
      </c>
      <c r="BO203" t="s">
        <v>200</v>
      </c>
      <c r="BP203">
        <v>1</v>
      </c>
      <c r="BQ203">
        <v>8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148"/>
        <v>201310</v>
      </c>
      <c r="CQ203">
        <f t="shared" si="149"/>
        <v>4580.9453999999996</v>
      </c>
      <c r="CR203">
        <f>(((ET203)*BB203-(EU203)*BS203)+AE203*BS203)</f>
        <v>0</v>
      </c>
      <c r="CS203">
        <f t="shared" si="150"/>
        <v>0</v>
      </c>
      <c r="CT203">
        <f t="shared" si="151"/>
        <v>0</v>
      </c>
      <c r="CU203">
        <f t="shared" si="152"/>
        <v>0</v>
      </c>
      <c r="CV203">
        <f t="shared" si="153"/>
        <v>0</v>
      </c>
      <c r="CW203">
        <f t="shared" si="154"/>
        <v>0</v>
      </c>
      <c r="CX203">
        <f t="shared" si="155"/>
        <v>19.29</v>
      </c>
      <c r="CY203">
        <f>0</f>
        <v>0</v>
      </c>
      <c r="CZ203">
        <f>0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1009</v>
      </c>
      <c r="DV203" t="s">
        <v>197</v>
      </c>
      <c r="DW203" t="s">
        <v>197</v>
      </c>
      <c r="DX203">
        <v>1000</v>
      </c>
      <c r="DZ203" t="s">
        <v>3</v>
      </c>
      <c r="EA203" t="s">
        <v>3</v>
      </c>
      <c r="EB203" t="s">
        <v>3</v>
      </c>
      <c r="EC203" t="s">
        <v>3</v>
      </c>
      <c r="EE203">
        <v>56793266</v>
      </c>
      <c r="EF203">
        <v>8</v>
      </c>
      <c r="EG203" t="s">
        <v>115</v>
      </c>
      <c r="EH203">
        <v>0</v>
      </c>
      <c r="EI203" t="s">
        <v>3</v>
      </c>
      <c r="EJ203">
        <v>1</v>
      </c>
      <c r="EK203">
        <v>500001</v>
      </c>
      <c r="EL203" t="s">
        <v>116</v>
      </c>
      <c r="EM203" t="s">
        <v>117</v>
      </c>
      <c r="EO203" t="s">
        <v>3</v>
      </c>
      <c r="EQ203">
        <v>131072</v>
      </c>
      <c r="ER203">
        <v>512.41</v>
      </c>
      <c r="ES203">
        <v>512.41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v>0</v>
      </c>
      <c r="FS203">
        <v>0</v>
      </c>
      <c r="FX203">
        <v>0</v>
      </c>
      <c r="FY203">
        <v>0</v>
      </c>
      <c r="GA203" t="s">
        <v>3</v>
      </c>
      <c r="GD203">
        <v>1</v>
      </c>
      <c r="GF203">
        <v>-1786242386</v>
      </c>
      <c r="GG203">
        <v>2</v>
      </c>
      <c r="GH203">
        <v>1</v>
      </c>
      <c r="GI203">
        <v>2</v>
      </c>
      <c r="GJ203">
        <v>0</v>
      </c>
      <c r="GK203">
        <v>0</v>
      </c>
      <c r="GL203">
        <f>ROUND(IF(AND(BH203=3,BI203=3,FS203&lt;&gt;0),P203,0),0)</f>
        <v>0</v>
      </c>
      <c r="GM203">
        <f>ROUND(O203+X203+Y203,0)+GX203</f>
        <v>201310</v>
      </c>
      <c r="GN203">
        <f t="shared" si="156"/>
        <v>201310</v>
      </c>
      <c r="GO203">
        <f t="shared" si="157"/>
        <v>0</v>
      </c>
      <c r="GP203">
        <f t="shared" si="158"/>
        <v>0</v>
      </c>
      <c r="GR203">
        <v>0</v>
      </c>
      <c r="GS203">
        <v>3</v>
      </c>
      <c r="GT203">
        <v>0</v>
      </c>
      <c r="GU203" t="s">
        <v>3</v>
      </c>
      <c r="GV203">
        <f t="shared" si="159"/>
        <v>0</v>
      </c>
      <c r="GW203">
        <v>1</v>
      </c>
      <c r="GX203">
        <f>ROUND(HC203*I203,0)</f>
        <v>0</v>
      </c>
      <c r="HA203">
        <v>0</v>
      </c>
      <c r="HB203">
        <v>0</v>
      </c>
      <c r="HC203">
        <f t="shared" si="160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HS203">
        <v>0</v>
      </c>
      <c r="IK203">
        <v>0</v>
      </c>
    </row>
    <row r="204" spans="1:255" x14ac:dyDescent="0.2">
      <c r="A204" s="2">
        <v>19</v>
      </c>
      <c r="B204" s="2">
        <v>1</v>
      </c>
      <c r="C204" s="2"/>
      <c r="D204" s="2"/>
      <c r="E204" s="2"/>
      <c r="F204" s="2" t="s">
        <v>3</v>
      </c>
      <c r="G204" s="2" t="s">
        <v>210</v>
      </c>
      <c r="H204" s="2" t="s">
        <v>3</v>
      </c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>
        <v>1</v>
      </c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 x14ac:dyDescent="0.2">
      <c r="A205" s="2">
        <v>17</v>
      </c>
      <c r="B205" s="2">
        <v>1</v>
      </c>
      <c r="C205" s="2">
        <f>ROW(SmtRes!A272)</f>
        <v>272</v>
      </c>
      <c r="D205" s="2">
        <f>ROW(EtalonRes!A282)</f>
        <v>282</v>
      </c>
      <c r="E205" s="2" t="s">
        <v>211</v>
      </c>
      <c r="F205" s="2" t="s">
        <v>190</v>
      </c>
      <c r="G205" s="2" t="s">
        <v>191</v>
      </c>
      <c r="H205" s="2" t="s">
        <v>192</v>
      </c>
      <c r="I205" s="2">
        <f>ROUND(ROUND(832.3/1000,4),7)</f>
        <v>0.83230000000000004</v>
      </c>
      <c r="J205" s="2">
        <v>0</v>
      </c>
      <c r="K205" s="2">
        <f>ROUND(ROUND(832.3/1000,4),7)</f>
        <v>0.83230000000000004</v>
      </c>
      <c r="L205" s="2"/>
      <c r="M205" s="2"/>
      <c r="N205" s="2"/>
      <c r="O205" s="2">
        <f>ROUND(CP205,2)</f>
        <v>55990.44</v>
      </c>
      <c r="P205" s="2">
        <f>ROUND(CQ205*I205,2)</f>
        <v>47643.37</v>
      </c>
      <c r="Q205" s="2">
        <f>ROUND(CR205*I205,2)</f>
        <v>8164.98</v>
      </c>
      <c r="R205" s="2">
        <f>ROUND(CS205*I205,2)</f>
        <v>238.8</v>
      </c>
      <c r="S205" s="2">
        <f>ROUND(CT205*I205,2)</f>
        <v>182.09</v>
      </c>
      <c r="T205" s="2">
        <f>ROUND(CU205*I205,2)</f>
        <v>0</v>
      </c>
      <c r="U205" s="2">
        <f t="shared" ref="U205:U216" si="165">ROUND(CV205*I205,7)</f>
        <v>20.834133600000001</v>
      </c>
      <c r="V205" s="2">
        <f t="shared" ref="V205:V216" si="166">ROUND(CW205*I205,7)</f>
        <v>18.626874000000001</v>
      </c>
      <c r="W205" s="2">
        <f>ROUND(CX205*I205,2)</f>
        <v>0</v>
      </c>
      <c r="X205" s="2">
        <f>ROUND(CY205,2)</f>
        <v>618.71</v>
      </c>
      <c r="Y205" s="2">
        <f>ROUND(CZ205,2)</f>
        <v>563.99</v>
      </c>
      <c r="Z205" s="2"/>
      <c r="AA205" s="2">
        <v>64881942</v>
      </c>
      <c r="AB205" s="2">
        <f t="shared" ref="AB205:AB216" si="167">ROUND((AC205+AD205+AF205),2)</f>
        <v>67271.95</v>
      </c>
      <c r="AC205" s="2">
        <f t="shared" ref="AC205:AC210" si="168">ROUND((ES205),2)</f>
        <v>57243.02</v>
      </c>
      <c r="AD205" s="2">
        <f>ROUND(((((ET205*ROUND((0.2+1),7)))-((EU205*ROUND((0.2+1),7))))+AE205),2)</f>
        <v>9810.15</v>
      </c>
      <c r="AE205" s="2">
        <f>ROUND(((EU205*ROUND((0.2+1),7))),2)</f>
        <v>286.91000000000003</v>
      </c>
      <c r="AF205" s="2">
        <f>ROUND(((EV205*ROUND((0.2+1),7))),2)</f>
        <v>218.78</v>
      </c>
      <c r="AG205" s="2">
        <f t="shared" ref="AG205:AG216" si="169">ROUND((AP205),2)</f>
        <v>0</v>
      </c>
      <c r="AH205" s="2">
        <f>((EW205*ROUND((0.2+1),7)))</f>
        <v>25.032</v>
      </c>
      <c r="AI205" s="2">
        <f>((EX205*ROUND((0.2+1),7)))</f>
        <v>22.38</v>
      </c>
      <c r="AJ205" s="2">
        <f t="shared" ref="AJ205:AJ216" si="170">(AS205)</f>
        <v>0</v>
      </c>
      <c r="AK205" s="2">
        <v>65600.460000000006</v>
      </c>
      <c r="AL205" s="2">
        <v>57243.02</v>
      </c>
      <c r="AM205" s="2">
        <v>8175.12</v>
      </c>
      <c r="AN205" s="2">
        <v>239.09</v>
      </c>
      <c r="AO205" s="2">
        <v>182.32</v>
      </c>
      <c r="AP205" s="2">
        <v>0</v>
      </c>
      <c r="AQ205" s="2">
        <v>20.86</v>
      </c>
      <c r="AR205" s="2">
        <v>18.649999999999999</v>
      </c>
      <c r="AS205" s="2">
        <v>0</v>
      </c>
      <c r="AT205" s="2">
        <v>147</v>
      </c>
      <c r="AU205" s="2">
        <v>134</v>
      </c>
      <c r="AV205" s="2">
        <v>1</v>
      </c>
      <c r="AW205" s="2">
        <v>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0</v>
      </c>
      <c r="BI205" s="2">
        <v>1</v>
      </c>
      <c r="BJ205" s="2" t="s">
        <v>193</v>
      </c>
      <c r="BK205" s="2"/>
      <c r="BL205" s="2"/>
      <c r="BM205" s="2">
        <v>27001</v>
      </c>
      <c r="BN205" s="2">
        <v>0</v>
      </c>
      <c r="BO205" s="2" t="s">
        <v>3</v>
      </c>
      <c r="BP205" s="2">
        <v>0</v>
      </c>
      <c r="BQ205" s="2">
        <v>2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147</v>
      </c>
      <c r="CA205" s="2">
        <v>134</v>
      </c>
      <c r="CB205" s="2" t="s">
        <v>3</v>
      </c>
      <c r="CC205" s="2"/>
      <c r="CD205" s="2"/>
      <c r="CE205" s="2">
        <v>0</v>
      </c>
      <c r="CF205" s="2">
        <v>0</v>
      </c>
      <c r="CG205" s="2">
        <v>0</v>
      </c>
      <c r="CH205" s="2"/>
      <c r="CI205" s="2"/>
      <c r="CJ205" s="2"/>
      <c r="CK205" s="2"/>
      <c r="CL205" s="2"/>
      <c r="CM205" s="2">
        <v>0</v>
      </c>
      <c r="CN205" s="2" t="s">
        <v>550</v>
      </c>
      <c r="CO205" s="2">
        <v>0</v>
      </c>
      <c r="CP205" s="2">
        <f t="shared" ref="CP205:CP216" si="171">(P205+Q205+S205)</f>
        <v>55990.44</v>
      </c>
      <c r="CQ205" s="2">
        <f t="shared" ref="CQ205:CQ216" si="172">AC205*BC205</f>
        <v>57243.02</v>
      </c>
      <c r="CR205" s="2">
        <f>((((ET205*ROUND((0.2+1),7)))*BB205-((EU205*ROUND((0.2+1),7)))*BS205)+AE205*BS205)</f>
        <v>9810.1460000000006</v>
      </c>
      <c r="CS205" s="2">
        <f t="shared" ref="CS205:CS216" si="173">AE205*BS205</f>
        <v>286.91000000000003</v>
      </c>
      <c r="CT205" s="2">
        <f t="shared" ref="CT205:CT216" si="174">AF205*BA205</f>
        <v>218.78</v>
      </c>
      <c r="CU205" s="2">
        <f t="shared" ref="CU205:CU216" si="175">AG205</f>
        <v>0</v>
      </c>
      <c r="CV205" s="2">
        <f t="shared" ref="CV205:CV216" si="176">AH205</f>
        <v>25.032</v>
      </c>
      <c r="CW205" s="2">
        <f t="shared" ref="CW205:CW216" si="177">AI205</f>
        <v>22.38</v>
      </c>
      <c r="CX205" s="2">
        <f t="shared" ref="CX205:CX216" si="178">AJ205</f>
        <v>0</v>
      </c>
      <c r="CY205" s="2">
        <f>(((S205+R205)*AT205)/100)</f>
        <v>618.70829999999989</v>
      </c>
      <c r="CZ205" s="2">
        <f>(((S205+R205)*AU205)/100)</f>
        <v>563.99259999999992</v>
      </c>
      <c r="DA205" s="2"/>
      <c r="DB205" s="2">
        <v>43</v>
      </c>
      <c r="DC205" s="2" t="s">
        <v>3</v>
      </c>
      <c r="DD205" s="2" t="s">
        <v>3</v>
      </c>
      <c r="DE205" s="2" t="s">
        <v>40</v>
      </c>
      <c r="DF205" s="2" t="s">
        <v>40</v>
      </c>
      <c r="DG205" s="2" t="s">
        <v>40</v>
      </c>
      <c r="DH205" s="2" t="s">
        <v>3</v>
      </c>
      <c r="DI205" s="2" t="s">
        <v>40</v>
      </c>
      <c r="DJ205" s="2" t="s">
        <v>40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1013</v>
      </c>
      <c r="DV205" s="2" t="s">
        <v>192</v>
      </c>
      <c r="DW205" s="2" t="s">
        <v>192</v>
      </c>
      <c r="DX205" s="2">
        <v>1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56793054</v>
      </c>
      <c r="EF205" s="2">
        <v>2</v>
      </c>
      <c r="EG205" s="2" t="s">
        <v>29</v>
      </c>
      <c r="EH205" s="2">
        <v>21</v>
      </c>
      <c r="EI205" s="2" t="s">
        <v>143</v>
      </c>
      <c r="EJ205" s="2">
        <v>1</v>
      </c>
      <c r="EK205" s="2">
        <v>27001</v>
      </c>
      <c r="EL205" s="2" t="s">
        <v>143</v>
      </c>
      <c r="EM205" s="2" t="s">
        <v>144</v>
      </c>
      <c r="EN205" s="2"/>
      <c r="EO205" s="2" t="s">
        <v>41</v>
      </c>
      <c r="EP205" s="2"/>
      <c r="EQ205" s="2">
        <v>131072</v>
      </c>
      <c r="ER205" s="2">
        <v>65600.460000000006</v>
      </c>
      <c r="ES205" s="2">
        <v>57243.02</v>
      </c>
      <c r="ET205" s="2">
        <v>8175.12</v>
      </c>
      <c r="EU205" s="2">
        <v>239.09</v>
      </c>
      <c r="EV205" s="2">
        <v>182.32</v>
      </c>
      <c r="EW205" s="2">
        <v>20.86</v>
      </c>
      <c r="EX205" s="2">
        <v>18.649999999999999</v>
      </c>
      <c r="EY205" s="2">
        <v>0</v>
      </c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v>0</v>
      </c>
      <c r="FS205" s="2">
        <v>0</v>
      </c>
      <c r="FT205" s="2"/>
      <c r="FU205" s="2"/>
      <c r="FV205" s="2"/>
      <c r="FW205" s="2"/>
      <c r="FX205" s="2">
        <v>147</v>
      </c>
      <c r="FY205" s="2">
        <v>134</v>
      </c>
      <c r="FZ205" s="2"/>
      <c r="GA205" s="2" t="s">
        <v>3</v>
      </c>
      <c r="GB205" s="2"/>
      <c r="GC205" s="2"/>
      <c r="GD205" s="2">
        <v>1</v>
      </c>
      <c r="GE205" s="2"/>
      <c r="GF205" s="2">
        <v>-334205565</v>
      </c>
      <c r="GG205" s="2">
        <v>2</v>
      </c>
      <c r="GH205" s="2">
        <v>1</v>
      </c>
      <c r="GI205" s="2">
        <v>-2</v>
      </c>
      <c r="GJ205" s="2">
        <v>0</v>
      </c>
      <c r="GK205" s="2">
        <v>0</v>
      </c>
      <c r="GL205" s="2">
        <f>ROUND(IF(AND(BH205=3,BI205=3,FS205&lt;&gt;0),P205,0),2)</f>
        <v>0</v>
      </c>
      <c r="GM205" s="2">
        <f>ROUND(O205+X205+Y205,2)+GX205</f>
        <v>57173.14</v>
      </c>
      <c r="GN205" s="2">
        <f t="shared" ref="GN205:GN216" si="179">IF(OR(BI205=0,BI205=1),GM205-GX205,0)</f>
        <v>57173.14</v>
      </c>
      <c r="GO205" s="2">
        <f t="shared" ref="GO205:GO216" si="180">IF(BI205=2,GM205-GX205,0)</f>
        <v>0</v>
      </c>
      <c r="GP205" s="2">
        <f t="shared" ref="GP205:GP216" si="181">IF(BI205=4,GM205-GX205,0)</f>
        <v>0</v>
      </c>
      <c r="GQ205" s="2"/>
      <c r="GR205" s="2">
        <v>0</v>
      </c>
      <c r="GS205" s="2">
        <v>3</v>
      </c>
      <c r="GT205" s="2">
        <v>0</v>
      </c>
      <c r="GU205" s="2" t="s">
        <v>3</v>
      </c>
      <c r="GV205" s="2">
        <f t="shared" ref="GV205:GV216" si="182">ROUND((GT205),2)</f>
        <v>0</v>
      </c>
      <c r="GW205" s="2">
        <v>1</v>
      </c>
      <c r="GX205" s="2">
        <f>ROUND(HC205*I205,2)</f>
        <v>0</v>
      </c>
      <c r="GY205" s="2"/>
      <c r="GZ205" s="2"/>
      <c r="HA205" s="2">
        <v>0</v>
      </c>
      <c r="HB205" s="2">
        <v>0</v>
      </c>
      <c r="HC205" s="2">
        <f t="shared" ref="HC205:HC216" si="183">GV205*GW205</f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145</v>
      </c>
      <c r="HO205" s="2" t="s">
        <v>146</v>
      </c>
      <c r="HP205" s="2" t="s">
        <v>143</v>
      </c>
      <c r="HQ205" s="2" t="s">
        <v>143</v>
      </c>
      <c r="HR205" s="2"/>
      <c r="HS205" s="2">
        <v>0</v>
      </c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>
        <v>17</v>
      </c>
      <c r="B206">
        <v>1</v>
      </c>
      <c r="C206">
        <f>ROW(SmtRes!A296)</f>
        <v>296</v>
      </c>
      <c r="D206">
        <f>ROW(EtalonRes!A306)</f>
        <v>306</v>
      </c>
      <c r="E206" t="s">
        <v>211</v>
      </c>
      <c r="F206" t="s">
        <v>190</v>
      </c>
      <c r="G206" t="s">
        <v>191</v>
      </c>
      <c r="H206" t="s">
        <v>192</v>
      </c>
      <c r="I206">
        <f>ROUND(ROUND(832.3/1000,4),7)</f>
        <v>0.83230000000000004</v>
      </c>
      <c r="J206">
        <v>0</v>
      </c>
      <c r="K206">
        <f>ROUND(ROUND(832.3/1000,4),7)</f>
        <v>0.83230000000000004</v>
      </c>
      <c r="O206">
        <f>ROUND(CP206,0)</f>
        <v>459725</v>
      </c>
      <c r="P206">
        <f>ROUND(CQ206*I206,0)</f>
        <v>416403</v>
      </c>
      <c r="Q206">
        <f>ROUND(CR206*I206,0)</f>
        <v>34048</v>
      </c>
      <c r="R206">
        <f>ROUND(CS206*I206,0)</f>
        <v>12162</v>
      </c>
      <c r="S206">
        <f>ROUND(CT206*I206,0)</f>
        <v>9274</v>
      </c>
      <c r="T206">
        <f>ROUND(CU206*I206,0)</f>
        <v>0</v>
      </c>
      <c r="U206">
        <f t="shared" si="165"/>
        <v>20.834133600000001</v>
      </c>
      <c r="V206">
        <f t="shared" si="166"/>
        <v>18.626874000000001</v>
      </c>
      <c r="W206">
        <f>ROUND(CX206*I206,0)</f>
        <v>0</v>
      </c>
      <c r="X206">
        <f>ROUND(CY206,0)</f>
        <v>31511</v>
      </c>
      <c r="Y206">
        <f>ROUND(CZ206,0)</f>
        <v>28724</v>
      </c>
      <c r="AA206">
        <v>64881939</v>
      </c>
      <c r="AB206">
        <f t="shared" si="167"/>
        <v>67271.95</v>
      </c>
      <c r="AC206">
        <f t="shared" si="168"/>
        <v>57243.02</v>
      </c>
      <c r="AD206">
        <f>ROUND(((((ET206*ROUND((0.2+1),7)))-((EU206*ROUND((0.2+1),7))))+AE206),2)</f>
        <v>9810.15</v>
      </c>
      <c r="AE206">
        <f>ROUND(((EU206*ROUND((0.2+1),7))),2)</f>
        <v>286.91000000000003</v>
      </c>
      <c r="AF206">
        <f>ROUND(((EV206*ROUND((0.2+1),7))),2)</f>
        <v>218.78</v>
      </c>
      <c r="AG206">
        <f t="shared" si="169"/>
        <v>0</v>
      </c>
      <c r="AH206">
        <f>((EW206*ROUND((0.2+1),7)))</f>
        <v>25.032</v>
      </c>
      <c r="AI206">
        <f>((EX206*ROUND((0.2+1),7)))</f>
        <v>22.38</v>
      </c>
      <c r="AJ206">
        <f t="shared" si="170"/>
        <v>0</v>
      </c>
      <c r="AK206">
        <v>65600.460000000006</v>
      </c>
      <c r="AL206">
        <v>57243.02</v>
      </c>
      <c r="AM206">
        <v>8175.12</v>
      </c>
      <c r="AN206">
        <v>239.09</v>
      </c>
      <c r="AO206">
        <v>182.32</v>
      </c>
      <c r="AP206">
        <v>0</v>
      </c>
      <c r="AQ206">
        <v>20.86</v>
      </c>
      <c r="AR206">
        <v>18.649999999999999</v>
      </c>
      <c r="AS206">
        <v>0</v>
      </c>
      <c r="AT206">
        <v>147</v>
      </c>
      <c r="AU206">
        <v>134</v>
      </c>
      <c r="AV206">
        <v>1</v>
      </c>
      <c r="AW206">
        <v>1</v>
      </c>
      <c r="AZ206">
        <v>1</v>
      </c>
      <c r="BA206">
        <v>50.93</v>
      </c>
      <c r="BB206">
        <v>4.17</v>
      </c>
      <c r="BC206">
        <v>8.74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1</v>
      </c>
      <c r="BJ206" t="s">
        <v>193</v>
      </c>
      <c r="BM206">
        <v>27001</v>
      </c>
      <c r="BN206">
        <v>0</v>
      </c>
      <c r="BO206" t="s">
        <v>190</v>
      </c>
      <c r="BP206">
        <v>1</v>
      </c>
      <c r="BQ206">
        <v>2</v>
      </c>
      <c r="BR206">
        <v>0</v>
      </c>
      <c r="BS206">
        <v>50.93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147</v>
      </c>
      <c r="CA206">
        <v>134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550</v>
      </c>
      <c r="CO206">
        <v>0</v>
      </c>
      <c r="CP206">
        <f t="shared" si="171"/>
        <v>459725</v>
      </c>
      <c r="CQ206">
        <f t="shared" si="172"/>
        <v>500303.99479999999</v>
      </c>
      <c r="CR206">
        <f>((((ET206*ROUND((0.2+1),7)))*BB206-((EU206*ROUND((0.2+1),7)))*BS206)+AE206*BS206)</f>
        <v>40908.402340000001</v>
      </c>
      <c r="CS206">
        <f t="shared" si="173"/>
        <v>14612.326300000001</v>
      </c>
      <c r="CT206">
        <f t="shared" si="174"/>
        <v>11142.465399999999</v>
      </c>
      <c r="CU206">
        <f t="shared" si="175"/>
        <v>0</v>
      </c>
      <c r="CV206">
        <f t="shared" si="176"/>
        <v>25.032</v>
      </c>
      <c r="CW206">
        <f t="shared" si="177"/>
        <v>22.38</v>
      </c>
      <c r="CX206">
        <f t="shared" si="178"/>
        <v>0</v>
      </c>
      <c r="CY206">
        <f>(((S206+R206)*AT206)/100)</f>
        <v>31510.92</v>
      </c>
      <c r="CZ206">
        <f>(((S206+R206)*AU206)/100)</f>
        <v>28724.240000000002</v>
      </c>
      <c r="DB206">
        <v>44</v>
      </c>
      <c r="DC206" t="s">
        <v>3</v>
      </c>
      <c r="DD206" t="s">
        <v>3</v>
      </c>
      <c r="DE206" t="s">
        <v>40</v>
      </c>
      <c r="DF206" t="s">
        <v>40</v>
      </c>
      <c r="DG206" t="s">
        <v>40</v>
      </c>
      <c r="DH206" t="s">
        <v>3</v>
      </c>
      <c r="DI206" t="s">
        <v>40</v>
      </c>
      <c r="DJ206" t="s">
        <v>40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192</v>
      </c>
      <c r="DW206" t="s">
        <v>192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56793054</v>
      </c>
      <c r="EF206">
        <v>2</v>
      </c>
      <c r="EG206" t="s">
        <v>29</v>
      </c>
      <c r="EH206">
        <v>21</v>
      </c>
      <c r="EI206" t="s">
        <v>143</v>
      </c>
      <c r="EJ206">
        <v>1</v>
      </c>
      <c r="EK206">
        <v>27001</v>
      </c>
      <c r="EL206" t="s">
        <v>143</v>
      </c>
      <c r="EM206" t="s">
        <v>144</v>
      </c>
      <c r="EO206" t="s">
        <v>41</v>
      </c>
      <c r="EQ206">
        <v>131072</v>
      </c>
      <c r="ER206">
        <v>65600.460000000006</v>
      </c>
      <c r="ES206">
        <v>57243.02</v>
      </c>
      <c r="ET206">
        <v>8175.12</v>
      </c>
      <c r="EU206">
        <v>239.09</v>
      </c>
      <c r="EV206">
        <v>182.32</v>
      </c>
      <c r="EW206">
        <v>20.86</v>
      </c>
      <c r="EX206">
        <v>18.649999999999999</v>
      </c>
      <c r="EY206">
        <v>0</v>
      </c>
      <c r="FQ206">
        <v>0</v>
      </c>
      <c r="FR206">
        <v>0</v>
      </c>
      <c r="FS206">
        <v>0</v>
      </c>
      <c r="FX206">
        <v>147</v>
      </c>
      <c r="FY206">
        <v>134</v>
      </c>
      <c r="GA206" t="s">
        <v>3</v>
      </c>
      <c r="GD206">
        <v>1</v>
      </c>
      <c r="GF206">
        <v>-334205565</v>
      </c>
      <c r="GG206">
        <v>2</v>
      </c>
      <c r="GH206">
        <v>1</v>
      </c>
      <c r="GI206">
        <v>2</v>
      </c>
      <c r="GJ206">
        <v>0</v>
      </c>
      <c r="GK206">
        <v>0</v>
      </c>
      <c r="GL206">
        <f>ROUND(IF(AND(BH206=3,BI206=3,FS206&lt;&gt;0),P206,0),0)</f>
        <v>0</v>
      </c>
      <c r="GM206">
        <f>ROUND(O206+X206+Y206,0)+GX206</f>
        <v>519960</v>
      </c>
      <c r="GN206">
        <f t="shared" si="179"/>
        <v>519960</v>
      </c>
      <c r="GO206">
        <f t="shared" si="180"/>
        <v>0</v>
      </c>
      <c r="GP206">
        <f t="shared" si="181"/>
        <v>0</v>
      </c>
      <c r="GR206">
        <v>0</v>
      </c>
      <c r="GS206">
        <v>3</v>
      </c>
      <c r="GT206">
        <v>0</v>
      </c>
      <c r="GU206" t="s">
        <v>3</v>
      </c>
      <c r="GV206">
        <f t="shared" si="182"/>
        <v>0</v>
      </c>
      <c r="GW206">
        <v>1</v>
      </c>
      <c r="GX206">
        <f>ROUND(HC206*I206,0)</f>
        <v>0</v>
      </c>
      <c r="HA206">
        <v>0</v>
      </c>
      <c r="HB206">
        <v>0</v>
      </c>
      <c r="HC206">
        <f t="shared" si="183"/>
        <v>0</v>
      </c>
      <c r="HE206" t="s">
        <v>3</v>
      </c>
      <c r="HF206" t="s">
        <v>3</v>
      </c>
      <c r="HM206" t="s">
        <v>3</v>
      </c>
      <c r="HN206" t="s">
        <v>145</v>
      </c>
      <c r="HO206" t="s">
        <v>146</v>
      </c>
      <c r="HP206" t="s">
        <v>143</v>
      </c>
      <c r="HQ206" t="s">
        <v>143</v>
      </c>
      <c r="HS206">
        <v>0</v>
      </c>
      <c r="IK206">
        <v>0</v>
      </c>
    </row>
    <row r="207" spans="1:255" x14ac:dyDescent="0.2">
      <c r="A207" s="2">
        <v>18</v>
      </c>
      <c r="B207" s="2">
        <v>1</v>
      </c>
      <c r="C207" s="2">
        <v>271</v>
      </c>
      <c r="D207" s="2"/>
      <c r="E207" s="2" t="s">
        <v>212</v>
      </c>
      <c r="F207" s="2" t="s">
        <v>195</v>
      </c>
      <c r="G207" s="2" t="s">
        <v>196</v>
      </c>
      <c r="H207" s="2" t="s">
        <v>197</v>
      </c>
      <c r="I207" s="2">
        <f>I205*J207</f>
        <v>-87.607898000000006</v>
      </c>
      <c r="J207" s="2">
        <v>-105.26</v>
      </c>
      <c r="K207" s="2">
        <v>-105.26</v>
      </c>
      <c r="L207" s="2"/>
      <c r="M207" s="2"/>
      <c r="N207" s="2"/>
      <c r="O207" s="2">
        <f>ROUND(CP207,2)</f>
        <v>-46914.03</v>
      </c>
      <c r="P207" s="2">
        <f>ROUND(CQ207*I207,2)</f>
        <v>-46914.03</v>
      </c>
      <c r="Q207" s="2">
        <f>ROUND(CR207*I207,2)</f>
        <v>0</v>
      </c>
      <c r="R207" s="2">
        <f>ROUND(CS207*I207,2)</f>
        <v>0</v>
      </c>
      <c r="S207" s="2">
        <f>ROUND(CT207*I207,2)</f>
        <v>0</v>
      </c>
      <c r="T207" s="2">
        <f>ROUND(CU207*I207,2)</f>
        <v>0</v>
      </c>
      <c r="U207" s="2">
        <f t="shared" si="165"/>
        <v>0</v>
      </c>
      <c r="V207" s="2">
        <f t="shared" si="166"/>
        <v>0</v>
      </c>
      <c r="W207" s="2">
        <f>ROUND(CX207*I207,2)</f>
        <v>0</v>
      </c>
      <c r="X207" s="2">
        <f>ROUND(CY207,2)</f>
        <v>0</v>
      </c>
      <c r="Y207" s="2">
        <f>ROUND(CZ207,2)</f>
        <v>0</v>
      </c>
      <c r="Z207" s="2"/>
      <c r="AA207" s="2">
        <v>64881942</v>
      </c>
      <c r="AB207" s="2">
        <f t="shared" si="167"/>
        <v>535.5</v>
      </c>
      <c r="AC207" s="2">
        <f t="shared" si="168"/>
        <v>535.5</v>
      </c>
      <c r="AD207" s="2">
        <f>ROUND((((ET207)-(EU207))+AE207),2)</f>
        <v>0</v>
      </c>
      <c r="AE207" s="2">
        <f t="shared" ref="AE207:AF210" si="184">ROUND((EU207),2)</f>
        <v>0</v>
      </c>
      <c r="AF207" s="2">
        <f t="shared" si="184"/>
        <v>0</v>
      </c>
      <c r="AG207" s="2">
        <f t="shared" si="169"/>
        <v>0</v>
      </c>
      <c r="AH207" s="2">
        <f t="shared" ref="AH207:AI210" si="185">(EW207)</f>
        <v>0</v>
      </c>
      <c r="AI207" s="2">
        <f t="shared" si="185"/>
        <v>0</v>
      </c>
      <c r="AJ207" s="2">
        <f t="shared" si="170"/>
        <v>0</v>
      </c>
      <c r="AK207" s="2">
        <v>535.5</v>
      </c>
      <c r="AL207" s="2">
        <v>535.5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147</v>
      </c>
      <c r="AU207" s="2">
        <v>134</v>
      </c>
      <c r="AV207" s="2">
        <v>1</v>
      </c>
      <c r="AW207" s="2">
        <v>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3</v>
      </c>
      <c r="BI207" s="2">
        <v>1</v>
      </c>
      <c r="BJ207" s="2" t="s">
        <v>198</v>
      </c>
      <c r="BK207" s="2"/>
      <c r="BL207" s="2"/>
      <c r="BM207" s="2">
        <v>27001</v>
      </c>
      <c r="BN207" s="2">
        <v>0</v>
      </c>
      <c r="BO207" s="2" t="s">
        <v>3</v>
      </c>
      <c r="BP207" s="2">
        <v>0</v>
      </c>
      <c r="BQ207" s="2">
        <v>2</v>
      </c>
      <c r="BR207" s="2">
        <v>1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147</v>
      </c>
      <c r="CA207" s="2">
        <v>134</v>
      </c>
      <c r="CB207" s="2" t="s">
        <v>3</v>
      </c>
      <c r="CC207" s="2"/>
      <c r="CD207" s="2"/>
      <c r="CE207" s="2">
        <v>0</v>
      </c>
      <c r="CF207" s="2">
        <v>0</v>
      </c>
      <c r="CG207" s="2">
        <v>0</v>
      </c>
      <c r="CH207" s="2"/>
      <c r="CI207" s="2"/>
      <c r="CJ207" s="2"/>
      <c r="CK207" s="2"/>
      <c r="CL207" s="2"/>
      <c r="CM207" s="2">
        <v>0</v>
      </c>
      <c r="CN207" s="2" t="s">
        <v>3</v>
      </c>
      <c r="CO207" s="2">
        <v>0</v>
      </c>
      <c r="CP207" s="2">
        <f t="shared" si="171"/>
        <v>-46914.03</v>
      </c>
      <c r="CQ207" s="2">
        <f t="shared" si="172"/>
        <v>535.5</v>
      </c>
      <c r="CR207" s="2">
        <f>(((ET207)*BB207-(EU207)*BS207)+AE207*BS207)</f>
        <v>0</v>
      </c>
      <c r="CS207" s="2">
        <f t="shared" si="173"/>
        <v>0</v>
      </c>
      <c r="CT207" s="2">
        <f t="shared" si="174"/>
        <v>0</v>
      </c>
      <c r="CU207" s="2">
        <f t="shared" si="175"/>
        <v>0</v>
      </c>
      <c r="CV207" s="2">
        <f t="shared" si="176"/>
        <v>0</v>
      </c>
      <c r="CW207" s="2">
        <f t="shared" si="177"/>
        <v>0</v>
      </c>
      <c r="CX207" s="2">
        <f t="shared" si="178"/>
        <v>0</v>
      </c>
      <c r="CY207" s="2">
        <f>(((S207+R207)*AT207)/100)</f>
        <v>0</v>
      </c>
      <c r="CZ207" s="2">
        <f>(((S207+R207)*AU207)/100)</f>
        <v>0</v>
      </c>
      <c r="DA207" s="2"/>
      <c r="DB207" s="2"/>
      <c r="DC207" s="2" t="s">
        <v>3</v>
      </c>
      <c r="DD207" s="2" t="s">
        <v>3</v>
      </c>
      <c r="DE207" s="2" t="s">
        <v>3</v>
      </c>
      <c r="DF207" s="2" t="s">
        <v>3</v>
      </c>
      <c r="DG207" s="2" t="s">
        <v>3</v>
      </c>
      <c r="DH207" s="2" t="s">
        <v>3</v>
      </c>
      <c r="DI207" s="2" t="s">
        <v>3</v>
      </c>
      <c r="DJ207" s="2" t="s">
        <v>3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1009</v>
      </c>
      <c r="DV207" s="2" t="s">
        <v>197</v>
      </c>
      <c r="DW207" s="2" t="s">
        <v>197</v>
      </c>
      <c r="DX207" s="2">
        <v>1000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56793054</v>
      </c>
      <c r="EF207" s="2">
        <v>2</v>
      </c>
      <c r="EG207" s="2" t="s">
        <v>29</v>
      </c>
      <c r="EH207" s="2">
        <v>21</v>
      </c>
      <c r="EI207" s="2" t="s">
        <v>143</v>
      </c>
      <c r="EJ207" s="2">
        <v>1</v>
      </c>
      <c r="EK207" s="2">
        <v>27001</v>
      </c>
      <c r="EL207" s="2" t="s">
        <v>143</v>
      </c>
      <c r="EM207" s="2" t="s">
        <v>144</v>
      </c>
      <c r="EN207" s="2"/>
      <c r="EO207" s="2" t="s">
        <v>3</v>
      </c>
      <c r="EP207" s="2"/>
      <c r="EQ207" s="2">
        <v>32768</v>
      </c>
      <c r="ER207" s="2">
        <v>535.5</v>
      </c>
      <c r="ES207" s="2">
        <v>535.5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v>0</v>
      </c>
      <c r="FS207" s="2">
        <v>0</v>
      </c>
      <c r="FT207" s="2"/>
      <c r="FU207" s="2"/>
      <c r="FV207" s="2"/>
      <c r="FW207" s="2"/>
      <c r="FX207" s="2">
        <v>147</v>
      </c>
      <c r="FY207" s="2">
        <v>134</v>
      </c>
      <c r="FZ207" s="2"/>
      <c r="GA207" s="2" t="s">
        <v>3</v>
      </c>
      <c r="GB207" s="2"/>
      <c r="GC207" s="2"/>
      <c r="GD207" s="2">
        <v>1</v>
      </c>
      <c r="GE207" s="2"/>
      <c r="GF207" s="2">
        <v>1441898569</v>
      </c>
      <c r="GG207" s="2">
        <v>2</v>
      </c>
      <c r="GH207" s="2">
        <v>1</v>
      </c>
      <c r="GI207" s="2">
        <v>-2</v>
      </c>
      <c r="GJ207" s="2">
        <v>0</v>
      </c>
      <c r="GK207" s="2">
        <v>0</v>
      </c>
      <c r="GL207" s="2">
        <f>ROUND(IF(AND(BH207=3,BI207=3,FS207&lt;&gt;0),P207,0),2)</f>
        <v>0</v>
      </c>
      <c r="GM207" s="2">
        <f>ROUND(O207+X207+Y207,2)+GX207</f>
        <v>-46914.03</v>
      </c>
      <c r="GN207" s="2">
        <f t="shared" si="179"/>
        <v>-46914.03</v>
      </c>
      <c r="GO207" s="2">
        <f t="shared" si="180"/>
        <v>0</v>
      </c>
      <c r="GP207" s="2">
        <f t="shared" si="181"/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si="182"/>
        <v>0</v>
      </c>
      <c r="GW207" s="2">
        <v>1</v>
      </c>
      <c r="GX207" s="2">
        <f>ROUND(HC207*I207,2)</f>
        <v>0</v>
      </c>
      <c r="GY207" s="2"/>
      <c r="GZ207" s="2"/>
      <c r="HA207" s="2">
        <v>0</v>
      </c>
      <c r="HB207" s="2">
        <v>0</v>
      </c>
      <c r="HC207" s="2">
        <f t="shared" si="183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145</v>
      </c>
      <c r="HO207" s="2" t="s">
        <v>146</v>
      </c>
      <c r="HP207" s="2" t="s">
        <v>143</v>
      </c>
      <c r="HQ207" s="2" t="s">
        <v>143</v>
      </c>
      <c r="HR207" s="2"/>
      <c r="HS207" s="2">
        <v>0</v>
      </c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>
        <v>18</v>
      </c>
      <c r="B208">
        <v>1</v>
      </c>
      <c r="C208">
        <v>295</v>
      </c>
      <c r="E208" t="s">
        <v>212</v>
      </c>
      <c r="F208" t="s">
        <v>195</v>
      </c>
      <c r="G208" t="s">
        <v>196</v>
      </c>
      <c r="H208" t="s">
        <v>197</v>
      </c>
      <c r="I208">
        <f>I206*J208</f>
        <v>-87.607898000000006</v>
      </c>
      <c r="J208">
        <v>-105.26</v>
      </c>
      <c r="K208">
        <v>-105.26</v>
      </c>
      <c r="O208">
        <f>ROUND(CP208,0)</f>
        <v>-408621</v>
      </c>
      <c r="P208">
        <f>ROUND(CQ208*I208,0)</f>
        <v>-408621</v>
      </c>
      <c r="Q208">
        <f>ROUND(CR208*I208,0)</f>
        <v>0</v>
      </c>
      <c r="R208">
        <f>ROUND(CS208*I208,0)</f>
        <v>0</v>
      </c>
      <c r="S208">
        <f>ROUND(CT208*I208,0)</f>
        <v>0</v>
      </c>
      <c r="T208">
        <f>ROUND(CU208*I208,0)</f>
        <v>0</v>
      </c>
      <c r="U208">
        <f t="shared" si="165"/>
        <v>0</v>
      </c>
      <c r="V208">
        <f t="shared" si="166"/>
        <v>0</v>
      </c>
      <c r="W208">
        <f>ROUND(CX208*I208,0)</f>
        <v>0</v>
      </c>
      <c r="X208">
        <f>ROUND(CY208,0)</f>
        <v>0</v>
      </c>
      <c r="Y208">
        <f>ROUND(CZ208,0)</f>
        <v>0</v>
      </c>
      <c r="AA208">
        <v>64881939</v>
      </c>
      <c r="AB208">
        <f t="shared" si="167"/>
        <v>535.5</v>
      </c>
      <c r="AC208">
        <f t="shared" si="168"/>
        <v>535.5</v>
      </c>
      <c r="AD208">
        <f>ROUND((((ET208)-(EU208))+AE208),2)</f>
        <v>0</v>
      </c>
      <c r="AE208">
        <f t="shared" si="184"/>
        <v>0</v>
      </c>
      <c r="AF208">
        <f t="shared" si="184"/>
        <v>0</v>
      </c>
      <c r="AG208">
        <f t="shared" si="169"/>
        <v>0</v>
      </c>
      <c r="AH208">
        <f t="shared" si="185"/>
        <v>0</v>
      </c>
      <c r="AI208">
        <f t="shared" si="185"/>
        <v>0</v>
      </c>
      <c r="AJ208">
        <f t="shared" si="170"/>
        <v>0</v>
      </c>
      <c r="AK208">
        <v>535.5</v>
      </c>
      <c r="AL208">
        <v>535.5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147</v>
      </c>
      <c r="AU208">
        <v>134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8.7100000000000009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1</v>
      </c>
      <c r="BJ208" t="s">
        <v>198</v>
      </c>
      <c r="BM208">
        <v>27001</v>
      </c>
      <c r="BN208">
        <v>0</v>
      </c>
      <c r="BO208" t="s">
        <v>195</v>
      </c>
      <c r="BP208">
        <v>1</v>
      </c>
      <c r="BQ208">
        <v>2</v>
      </c>
      <c r="BR208">
        <v>1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147</v>
      </c>
      <c r="CA208">
        <v>134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171"/>
        <v>-408621</v>
      </c>
      <c r="CQ208">
        <f t="shared" si="172"/>
        <v>4664.2050000000008</v>
      </c>
      <c r="CR208">
        <f>(((ET208)*BB208-(EU208)*BS208)+AE208*BS208)</f>
        <v>0</v>
      </c>
      <c r="CS208">
        <f t="shared" si="173"/>
        <v>0</v>
      </c>
      <c r="CT208">
        <f t="shared" si="174"/>
        <v>0</v>
      </c>
      <c r="CU208">
        <f t="shared" si="175"/>
        <v>0</v>
      </c>
      <c r="CV208">
        <f t="shared" si="176"/>
        <v>0</v>
      </c>
      <c r="CW208">
        <f t="shared" si="177"/>
        <v>0</v>
      </c>
      <c r="CX208">
        <f t="shared" si="178"/>
        <v>0</v>
      </c>
      <c r="CY208">
        <f>(((S208+R208)*AT208)/100)</f>
        <v>0</v>
      </c>
      <c r="CZ208">
        <f>(((S208+R208)*AU208)/100)</f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1009</v>
      </c>
      <c r="DV208" t="s">
        <v>197</v>
      </c>
      <c r="DW208" t="s">
        <v>197</v>
      </c>
      <c r="DX208">
        <v>1000</v>
      </c>
      <c r="DZ208" t="s">
        <v>3</v>
      </c>
      <c r="EA208" t="s">
        <v>3</v>
      </c>
      <c r="EB208" t="s">
        <v>3</v>
      </c>
      <c r="EC208" t="s">
        <v>3</v>
      </c>
      <c r="EE208">
        <v>56793054</v>
      </c>
      <c r="EF208">
        <v>2</v>
      </c>
      <c r="EG208" t="s">
        <v>29</v>
      </c>
      <c r="EH208">
        <v>21</v>
      </c>
      <c r="EI208" t="s">
        <v>143</v>
      </c>
      <c r="EJ208">
        <v>1</v>
      </c>
      <c r="EK208">
        <v>27001</v>
      </c>
      <c r="EL208" t="s">
        <v>143</v>
      </c>
      <c r="EM208" t="s">
        <v>144</v>
      </c>
      <c r="EO208" t="s">
        <v>3</v>
      </c>
      <c r="EQ208">
        <v>32768</v>
      </c>
      <c r="ER208">
        <v>535.5</v>
      </c>
      <c r="ES208">
        <v>535.5</v>
      </c>
      <c r="ET208">
        <v>0</v>
      </c>
      <c r="EU208">
        <v>0</v>
      </c>
      <c r="EV208">
        <v>0</v>
      </c>
      <c r="EW208">
        <v>0</v>
      </c>
      <c r="EX208">
        <v>0</v>
      </c>
      <c r="FQ208">
        <v>0</v>
      </c>
      <c r="FR208">
        <v>0</v>
      </c>
      <c r="FS208">
        <v>0</v>
      </c>
      <c r="FX208">
        <v>147</v>
      </c>
      <c r="FY208">
        <v>134</v>
      </c>
      <c r="GA208" t="s">
        <v>3</v>
      </c>
      <c r="GD208">
        <v>1</v>
      </c>
      <c r="GF208">
        <v>1441898569</v>
      </c>
      <c r="GG208">
        <v>2</v>
      </c>
      <c r="GH208">
        <v>1</v>
      </c>
      <c r="GI208">
        <v>2</v>
      </c>
      <c r="GJ208">
        <v>0</v>
      </c>
      <c r="GK208">
        <v>0</v>
      </c>
      <c r="GL208">
        <f>ROUND(IF(AND(BH208=3,BI208=3,FS208&lt;&gt;0),P208,0),0)</f>
        <v>0</v>
      </c>
      <c r="GM208">
        <f>ROUND(O208+X208+Y208,0)+GX208</f>
        <v>-408621</v>
      </c>
      <c r="GN208">
        <f t="shared" si="179"/>
        <v>-408621</v>
      </c>
      <c r="GO208">
        <f t="shared" si="180"/>
        <v>0</v>
      </c>
      <c r="GP208">
        <f t="shared" si="181"/>
        <v>0</v>
      </c>
      <c r="GR208">
        <v>0</v>
      </c>
      <c r="GS208">
        <v>3</v>
      </c>
      <c r="GT208">
        <v>0</v>
      </c>
      <c r="GU208" t="s">
        <v>3</v>
      </c>
      <c r="GV208">
        <f t="shared" si="182"/>
        <v>0</v>
      </c>
      <c r="GW208">
        <v>1</v>
      </c>
      <c r="GX208">
        <f>ROUND(HC208*I208,0)</f>
        <v>0</v>
      </c>
      <c r="HA208">
        <v>0</v>
      </c>
      <c r="HB208">
        <v>0</v>
      </c>
      <c r="HC208">
        <f t="shared" si="183"/>
        <v>0</v>
      </c>
      <c r="HE208" t="s">
        <v>3</v>
      </c>
      <c r="HF208" t="s">
        <v>3</v>
      </c>
      <c r="HM208" t="s">
        <v>3</v>
      </c>
      <c r="HN208" t="s">
        <v>145</v>
      </c>
      <c r="HO208" t="s">
        <v>146</v>
      </c>
      <c r="HP208" t="s">
        <v>143</v>
      </c>
      <c r="HQ208" t="s">
        <v>143</v>
      </c>
      <c r="HS208">
        <v>0</v>
      </c>
      <c r="IK208">
        <v>0</v>
      </c>
    </row>
    <row r="209" spans="1:255" x14ac:dyDescent="0.2">
      <c r="A209" s="2">
        <v>17</v>
      </c>
      <c r="B209" s="2">
        <v>1</v>
      </c>
      <c r="C209" s="2"/>
      <c r="D209" s="2"/>
      <c r="E209" s="2" t="s">
        <v>213</v>
      </c>
      <c r="F209" s="2" t="s">
        <v>200</v>
      </c>
      <c r="G209" s="2" t="s">
        <v>201</v>
      </c>
      <c r="H209" s="2" t="s">
        <v>197</v>
      </c>
      <c r="I209" s="2">
        <f>ROUND(ROUND(87.607,4),7)</f>
        <v>87.606999999999999</v>
      </c>
      <c r="J209" s="2">
        <v>0</v>
      </c>
      <c r="K209" s="2">
        <f>ROUND(ROUND(87.607,4),7)</f>
        <v>87.606999999999999</v>
      </c>
      <c r="L209" s="2"/>
      <c r="M209" s="2"/>
      <c r="N209" s="2"/>
      <c r="O209" s="2">
        <f>ROUND(CP209,2)</f>
        <v>44890.7</v>
      </c>
      <c r="P209" s="2">
        <f>ROUND(CQ209*I209,2)</f>
        <v>44890.7</v>
      </c>
      <c r="Q209" s="2">
        <f>ROUND(CR209*I209,2)</f>
        <v>0</v>
      </c>
      <c r="R209" s="2">
        <f>ROUND(CS209*I209,2)</f>
        <v>0</v>
      </c>
      <c r="S209" s="2">
        <f>ROUND(CT209*I209,2)</f>
        <v>0</v>
      </c>
      <c r="T209" s="2">
        <f>ROUND(CU209*I209,2)</f>
        <v>0</v>
      </c>
      <c r="U209" s="2">
        <f t="shared" si="165"/>
        <v>0</v>
      </c>
      <c r="V209" s="2">
        <f t="shared" si="166"/>
        <v>0</v>
      </c>
      <c r="W209" s="2">
        <f>ROUND(CX209*I209,2)</f>
        <v>1689.94</v>
      </c>
      <c r="X209" s="2">
        <f>ROUND(CY209,2)</f>
        <v>0</v>
      </c>
      <c r="Y209" s="2">
        <f>ROUND(CZ209,2)</f>
        <v>0</v>
      </c>
      <c r="Z209" s="2"/>
      <c r="AA209" s="2">
        <v>64881942</v>
      </c>
      <c r="AB209" s="2">
        <f t="shared" si="167"/>
        <v>512.41</v>
      </c>
      <c r="AC209" s="2">
        <f t="shared" si="168"/>
        <v>512.41</v>
      </c>
      <c r="AD209" s="2">
        <f>ROUND((((ET209)-(EU209))+AE209),2)</f>
        <v>0</v>
      </c>
      <c r="AE209" s="2">
        <f t="shared" si="184"/>
        <v>0</v>
      </c>
      <c r="AF209" s="2">
        <f t="shared" si="184"/>
        <v>0</v>
      </c>
      <c r="AG209" s="2">
        <f t="shared" si="169"/>
        <v>0</v>
      </c>
      <c r="AH209" s="2">
        <f t="shared" si="185"/>
        <v>0</v>
      </c>
      <c r="AI209" s="2">
        <f t="shared" si="185"/>
        <v>0</v>
      </c>
      <c r="AJ209" s="2">
        <f t="shared" si="170"/>
        <v>19.29</v>
      </c>
      <c r="AK209" s="2">
        <v>512.41</v>
      </c>
      <c r="AL209" s="2">
        <v>512.41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19.29</v>
      </c>
      <c r="AT209" s="2">
        <v>0</v>
      </c>
      <c r="AU209" s="2">
        <v>0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3</v>
      </c>
      <c r="BI209" s="2">
        <v>1</v>
      </c>
      <c r="BJ209" s="2" t="s">
        <v>202</v>
      </c>
      <c r="BK209" s="2"/>
      <c r="BL209" s="2"/>
      <c r="BM209" s="2">
        <v>500001</v>
      </c>
      <c r="BN209" s="2">
        <v>0</v>
      </c>
      <c r="BO209" s="2" t="s">
        <v>3</v>
      </c>
      <c r="BP209" s="2">
        <v>0</v>
      </c>
      <c r="BQ209" s="2">
        <v>8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0</v>
      </c>
      <c r="CA209" s="2">
        <v>0</v>
      </c>
      <c r="CB209" s="2" t="s">
        <v>3</v>
      </c>
      <c r="CC209" s="2"/>
      <c r="CD209" s="2"/>
      <c r="CE209" s="2">
        <v>0</v>
      </c>
      <c r="CF209" s="2">
        <v>0</v>
      </c>
      <c r="CG209" s="2">
        <v>0</v>
      </c>
      <c r="CH209" s="2"/>
      <c r="CI209" s="2"/>
      <c r="CJ209" s="2"/>
      <c r="CK209" s="2"/>
      <c r="CL209" s="2"/>
      <c r="CM209" s="2">
        <v>0</v>
      </c>
      <c r="CN209" s="2" t="s">
        <v>3</v>
      </c>
      <c r="CO209" s="2">
        <v>0</v>
      </c>
      <c r="CP209" s="2">
        <f t="shared" si="171"/>
        <v>44890.7</v>
      </c>
      <c r="CQ209" s="2">
        <f t="shared" si="172"/>
        <v>512.41</v>
      </c>
      <c r="CR209" s="2">
        <f>(((ET209)*BB209-(EU209)*BS209)+AE209*BS209)</f>
        <v>0</v>
      </c>
      <c r="CS209" s="2">
        <f t="shared" si="173"/>
        <v>0</v>
      </c>
      <c r="CT209" s="2">
        <f t="shared" si="174"/>
        <v>0</v>
      </c>
      <c r="CU209" s="2">
        <f t="shared" si="175"/>
        <v>0</v>
      </c>
      <c r="CV209" s="2">
        <f t="shared" si="176"/>
        <v>0</v>
      </c>
      <c r="CW209" s="2">
        <f t="shared" si="177"/>
        <v>0</v>
      </c>
      <c r="CX209" s="2">
        <f t="shared" si="178"/>
        <v>19.29</v>
      </c>
      <c r="CY209" s="2">
        <f>0</f>
        <v>0</v>
      </c>
      <c r="CZ209" s="2">
        <f>0</f>
        <v>0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1009</v>
      </c>
      <c r="DV209" s="2" t="s">
        <v>197</v>
      </c>
      <c r="DW209" s="2" t="s">
        <v>197</v>
      </c>
      <c r="DX209" s="2">
        <v>1000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56793266</v>
      </c>
      <c r="EF209" s="2">
        <v>8</v>
      </c>
      <c r="EG209" s="2" t="s">
        <v>115</v>
      </c>
      <c r="EH209" s="2">
        <v>0</v>
      </c>
      <c r="EI209" s="2" t="s">
        <v>3</v>
      </c>
      <c r="EJ209" s="2">
        <v>1</v>
      </c>
      <c r="EK209" s="2">
        <v>500001</v>
      </c>
      <c r="EL209" s="2" t="s">
        <v>116</v>
      </c>
      <c r="EM209" s="2" t="s">
        <v>117</v>
      </c>
      <c r="EN209" s="2"/>
      <c r="EO209" s="2" t="s">
        <v>3</v>
      </c>
      <c r="EP209" s="2"/>
      <c r="EQ209" s="2">
        <v>131072</v>
      </c>
      <c r="ER209" s="2">
        <v>512.41</v>
      </c>
      <c r="ES209" s="2">
        <v>512.41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>
        <v>0</v>
      </c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v>0</v>
      </c>
      <c r="FS209" s="2">
        <v>0</v>
      </c>
      <c r="FT209" s="2"/>
      <c r="FU209" s="2"/>
      <c r="FV209" s="2"/>
      <c r="FW209" s="2"/>
      <c r="FX209" s="2">
        <v>0</v>
      </c>
      <c r="FY209" s="2">
        <v>0</v>
      </c>
      <c r="FZ209" s="2"/>
      <c r="GA209" s="2" t="s">
        <v>3</v>
      </c>
      <c r="GB209" s="2"/>
      <c r="GC209" s="2"/>
      <c r="GD209" s="2">
        <v>1</v>
      </c>
      <c r="GE209" s="2"/>
      <c r="GF209" s="2">
        <v>-1786242386</v>
      </c>
      <c r="GG209" s="2">
        <v>2</v>
      </c>
      <c r="GH209" s="2">
        <v>1</v>
      </c>
      <c r="GI209" s="2">
        <v>-2</v>
      </c>
      <c r="GJ209" s="2">
        <v>0</v>
      </c>
      <c r="GK209" s="2">
        <v>0</v>
      </c>
      <c r="GL209" s="2">
        <f>ROUND(IF(AND(BH209=3,BI209=3,FS209&lt;&gt;0),P209,0),2)</f>
        <v>0</v>
      </c>
      <c r="GM209" s="2">
        <f>ROUND(O209+X209+Y209,2)+GX209</f>
        <v>44890.7</v>
      </c>
      <c r="GN209" s="2">
        <f t="shared" si="179"/>
        <v>44890.7</v>
      </c>
      <c r="GO209" s="2">
        <f t="shared" si="180"/>
        <v>0</v>
      </c>
      <c r="GP209" s="2">
        <f t="shared" si="181"/>
        <v>0</v>
      </c>
      <c r="GQ209" s="2"/>
      <c r="GR209" s="2">
        <v>0</v>
      </c>
      <c r="GS209" s="2">
        <v>3</v>
      </c>
      <c r="GT209" s="2">
        <v>0</v>
      </c>
      <c r="GU209" s="2" t="s">
        <v>3</v>
      </c>
      <c r="GV209" s="2">
        <f t="shared" si="182"/>
        <v>0</v>
      </c>
      <c r="GW209" s="2">
        <v>1</v>
      </c>
      <c r="GX209" s="2">
        <f>ROUND(HC209*I209,2)</f>
        <v>0</v>
      </c>
      <c r="GY209" s="2"/>
      <c r="GZ209" s="2"/>
      <c r="HA209" s="2">
        <v>0</v>
      </c>
      <c r="HB209" s="2">
        <v>0</v>
      </c>
      <c r="HC209" s="2">
        <f t="shared" si="183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3</v>
      </c>
      <c r="HO209" s="2" t="s">
        <v>3</v>
      </c>
      <c r="HP209" s="2" t="s">
        <v>3</v>
      </c>
      <c r="HQ209" s="2" t="s">
        <v>3</v>
      </c>
      <c r="HR209" s="2"/>
      <c r="HS209" s="2">
        <v>0</v>
      </c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17</v>
      </c>
      <c r="B210">
        <v>1</v>
      </c>
      <c r="E210" t="s">
        <v>213</v>
      </c>
      <c r="F210" t="s">
        <v>200</v>
      </c>
      <c r="G210" t="s">
        <v>201</v>
      </c>
      <c r="H210" t="s">
        <v>197</v>
      </c>
      <c r="I210">
        <f>ROUND(ROUND(87.607,4),7)</f>
        <v>87.606999999999999</v>
      </c>
      <c r="J210">
        <v>0</v>
      </c>
      <c r="K210">
        <f>ROUND(ROUND(87.607,4),7)</f>
        <v>87.606999999999999</v>
      </c>
      <c r="O210">
        <f>ROUND(CP210,0)</f>
        <v>401323</v>
      </c>
      <c r="P210">
        <f>ROUND(CQ210*I210,0)</f>
        <v>401323</v>
      </c>
      <c r="Q210">
        <f>ROUND(CR210*I210,0)</f>
        <v>0</v>
      </c>
      <c r="R210">
        <f>ROUND(CS210*I210,0)</f>
        <v>0</v>
      </c>
      <c r="S210">
        <f>ROUND(CT210*I210,0)</f>
        <v>0</v>
      </c>
      <c r="T210">
        <f>ROUND(CU210*I210,0)</f>
        <v>0</v>
      </c>
      <c r="U210">
        <f t="shared" si="165"/>
        <v>0</v>
      </c>
      <c r="V210">
        <f t="shared" si="166"/>
        <v>0</v>
      </c>
      <c r="W210">
        <f>ROUND(CX210*I210,0)</f>
        <v>1690</v>
      </c>
      <c r="X210">
        <f>ROUND(CY210,0)</f>
        <v>0</v>
      </c>
      <c r="Y210">
        <f>ROUND(CZ210,0)</f>
        <v>0</v>
      </c>
      <c r="AA210">
        <v>64881939</v>
      </c>
      <c r="AB210">
        <f t="shared" si="167"/>
        <v>512.41</v>
      </c>
      <c r="AC210">
        <f t="shared" si="168"/>
        <v>512.41</v>
      </c>
      <c r="AD210">
        <f>ROUND((((ET210)-(EU210))+AE210),2)</f>
        <v>0</v>
      </c>
      <c r="AE210">
        <f t="shared" si="184"/>
        <v>0</v>
      </c>
      <c r="AF210">
        <f t="shared" si="184"/>
        <v>0</v>
      </c>
      <c r="AG210">
        <f t="shared" si="169"/>
        <v>0</v>
      </c>
      <c r="AH210">
        <f t="shared" si="185"/>
        <v>0</v>
      </c>
      <c r="AI210">
        <f t="shared" si="185"/>
        <v>0</v>
      </c>
      <c r="AJ210">
        <f t="shared" si="170"/>
        <v>19.29</v>
      </c>
      <c r="AK210">
        <v>512.41</v>
      </c>
      <c r="AL210">
        <v>512.41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19.29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8.94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1</v>
      </c>
      <c r="BJ210" t="s">
        <v>202</v>
      </c>
      <c r="BM210">
        <v>500001</v>
      </c>
      <c r="BN210">
        <v>0</v>
      </c>
      <c r="BO210" t="s">
        <v>200</v>
      </c>
      <c r="BP210">
        <v>1</v>
      </c>
      <c r="BQ210">
        <v>8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171"/>
        <v>401323</v>
      </c>
      <c r="CQ210">
        <f t="shared" si="172"/>
        <v>4580.9453999999996</v>
      </c>
      <c r="CR210">
        <f>(((ET210)*BB210-(EU210)*BS210)+AE210*BS210)</f>
        <v>0</v>
      </c>
      <c r="CS210">
        <f t="shared" si="173"/>
        <v>0</v>
      </c>
      <c r="CT210">
        <f t="shared" si="174"/>
        <v>0</v>
      </c>
      <c r="CU210">
        <f t="shared" si="175"/>
        <v>0</v>
      </c>
      <c r="CV210">
        <f t="shared" si="176"/>
        <v>0</v>
      </c>
      <c r="CW210">
        <f t="shared" si="177"/>
        <v>0</v>
      </c>
      <c r="CX210">
        <f t="shared" si="178"/>
        <v>19.29</v>
      </c>
      <c r="CY210">
        <f>0</f>
        <v>0</v>
      </c>
      <c r="CZ210">
        <f>0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1009</v>
      </c>
      <c r="DV210" t="s">
        <v>197</v>
      </c>
      <c r="DW210" t="s">
        <v>197</v>
      </c>
      <c r="DX210">
        <v>1000</v>
      </c>
      <c r="DZ210" t="s">
        <v>3</v>
      </c>
      <c r="EA210" t="s">
        <v>3</v>
      </c>
      <c r="EB210" t="s">
        <v>3</v>
      </c>
      <c r="EC210" t="s">
        <v>3</v>
      </c>
      <c r="EE210">
        <v>56793266</v>
      </c>
      <c r="EF210">
        <v>8</v>
      </c>
      <c r="EG210" t="s">
        <v>115</v>
      </c>
      <c r="EH210">
        <v>0</v>
      </c>
      <c r="EI210" t="s">
        <v>3</v>
      </c>
      <c r="EJ210">
        <v>1</v>
      </c>
      <c r="EK210">
        <v>500001</v>
      </c>
      <c r="EL210" t="s">
        <v>116</v>
      </c>
      <c r="EM210" t="s">
        <v>117</v>
      </c>
      <c r="EO210" t="s">
        <v>3</v>
      </c>
      <c r="EQ210">
        <v>131072</v>
      </c>
      <c r="ER210">
        <v>512.41</v>
      </c>
      <c r="ES210">
        <v>512.41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FQ210">
        <v>0</v>
      </c>
      <c r="FR210">
        <v>0</v>
      </c>
      <c r="FS210">
        <v>0</v>
      </c>
      <c r="FX210">
        <v>0</v>
      </c>
      <c r="FY210">
        <v>0</v>
      </c>
      <c r="GA210" t="s">
        <v>3</v>
      </c>
      <c r="GD210">
        <v>1</v>
      </c>
      <c r="GF210">
        <v>-1786242386</v>
      </c>
      <c r="GG210">
        <v>2</v>
      </c>
      <c r="GH210">
        <v>1</v>
      </c>
      <c r="GI210">
        <v>2</v>
      </c>
      <c r="GJ210">
        <v>0</v>
      </c>
      <c r="GK210">
        <v>0</v>
      </c>
      <c r="GL210">
        <f>ROUND(IF(AND(BH210=3,BI210=3,FS210&lt;&gt;0),P210,0),0)</f>
        <v>0</v>
      </c>
      <c r="GM210">
        <f>ROUND(O210+X210+Y210,0)+GX210</f>
        <v>401323</v>
      </c>
      <c r="GN210">
        <f t="shared" si="179"/>
        <v>401323</v>
      </c>
      <c r="GO210">
        <f t="shared" si="180"/>
        <v>0</v>
      </c>
      <c r="GP210">
        <f t="shared" si="181"/>
        <v>0</v>
      </c>
      <c r="GR210">
        <v>0</v>
      </c>
      <c r="GS210">
        <v>3</v>
      </c>
      <c r="GT210">
        <v>0</v>
      </c>
      <c r="GU210" t="s">
        <v>3</v>
      </c>
      <c r="GV210">
        <f t="shared" si="182"/>
        <v>0</v>
      </c>
      <c r="GW210">
        <v>1</v>
      </c>
      <c r="GX210">
        <f>ROUND(HC210*I210,0)</f>
        <v>0</v>
      </c>
      <c r="HA210">
        <v>0</v>
      </c>
      <c r="HB210">
        <v>0</v>
      </c>
      <c r="HC210">
        <f t="shared" si="183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1" spans="1:255" x14ac:dyDescent="0.2">
      <c r="A211" s="2">
        <v>17</v>
      </c>
      <c r="B211" s="2">
        <v>1</v>
      </c>
      <c r="C211" s="2">
        <f>ROW(SmtRes!A307)</f>
        <v>307</v>
      </c>
      <c r="D211" s="2">
        <f>ROW(EtalonRes!A317)</f>
        <v>317</v>
      </c>
      <c r="E211" s="2" t="s">
        <v>214</v>
      </c>
      <c r="F211" s="2" t="s">
        <v>204</v>
      </c>
      <c r="G211" s="2" t="s">
        <v>205</v>
      </c>
      <c r="H211" s="2" t="s">
        <v>192</v>
      </c>
      <c r="I211" s="2">
        <f>ROUND(ROUND((832.3)/1000,4),7)</f>
        <v>0.83230000000000004</v>
      </c>
      <c r="J211" s="2">
        <v>0</v>
      </c>
      <c r="K211" s="2">
        <f>ROUND(ROUND((832.3)/1000,4),7)</f>
        <v>0.83230000000000004</v>
      </c>
      <c r="L211" s="2"/>
      <c r="M211" s="2"/>
      <c r="N211" s="2"/>
      <c r="O211" s="2">
        <f>ROUND(CP211,2)</f>
        <v>18479.22</v>
      </c>
      <c r="P211" s="2">
        <f>ROUND(CQ211*I211,2)</f>
        <v>17656.93</v>
      </c>
      <c r="Q211" s="2">
        <f>ROUND(CR211*I211,2)</f>
        <v>812.44</v>
      </c>
      <c r="R211" s="2">
        <f>ROUND(CS211*I211,2)</f>
        <v>17.829999999999998</v>
      </c>
      <c r="S211" s="2">
        <f>ROUND(CT211*I211,2)</f>
        <v>9.85</v>
      </c>
      <c r="T211" s="2">
        <f>ROUND(CU211*I211,2)</f>
        <v>0</v>
      </c>
      <c r="U211" s="2">
        <f t="shared" si="165"/>
        <v>1.0486979999999999</v>
      </c>
      <c r="V211" s="2">
        <f t="shared" si="166"/>
        <v>1.4082516</v>
      </c>
      <c r="W211" s="2">
        <f>ROUND(CX211*I211,2)</f>
        <v>0</v>
      </c>
      <c r="X211" s="2">
        <f>ROUND(CY211,2)</f>
        <v>40.69</v>
      </c>
      <c r="Y211" s="2">
        <f>ROUND(CZ211,2)</f>
        <v>37.090000000000003</v>
      </c>
      <c r="Z211" s="2"/>
      <c r="AA211" s="2">
        <v>64881942</v>
      </c>
      <c r="AB211" s="2">
        <f t="shared" si="167"/>
        <v>22202.6</v>
      </c>
      <c r="AC211" s="2">
        <f>ROUND(((ES211*ROUND((1*3),7))),2)</f>
        <v>21214.62</v>
      </c>
      <c r="AD211" s="2">
        <f>ROUND(((((ET211*ROUND(((0.2+1)*3),7)))-((EU211*ROUND(((0.2+1)*3),7))))+AE211),2)</f>
        <v>976.14</v>
      </c>
      <c r="AE211" s="2">
        <f>ROUND(((EU211*ROUND(((0.2+1)*3),7))),2)</f>
        <v>21.42</v>
      </c>
      <c r="AF211" s="2">
        <f>ROUND(((EV211*ROUND(((0.2+1)*3),7))),2)</f>
        <v>11.84</v>
      </c>
      <c r="AG211" s="2">
        <f t="shared" si="169"/>
        <v>0</v>
      </c>
      <c r="AH211" s="2">
        <f>((EW211*ROUND(((0.2+1)*3),7)))</f>
        <v>1.26</v>
      </c>
      <c r="AI211" s="2">
        <f>((EX211*ROUND(((0.2+1)*3),7)))</f>
        <v>1.6919999999999999</v>
      </c>
      <c r="AJ211" s="2">
        <f t="shared" si="170"/>
        <v>0</v>
      </c>
      <c r="AK211" s="2">
        <v>7345.98</v>
      </c>
      <c r="AL211" s="2">
        <v>7071.54</v>
      </c>
      <c r="AM211" s="2">
        <v>271.14999999999998</v>
      </c>
      <c r="AN211" s="2">
        <v>5.95</v>
      </c>
      <c r="AO211" s="2">
        <v>3.29</v>
      </c>
      <c r="AP211" s="2">
        <v>0</v>
      </c>
      <c r="AQ211" s="2">
        <v>0.35</v>
      </c>
      <c r="AR211" s="2">
        <v>0.47</v>
      </c>
      <c r="AS211" s="2">
        <v>0</v>
      </c>
      <c r="AT211" s="2">
        <v>147</v>
      </c>
      <c r="AU211" s="2">
        <v>134</v>
      </c>
      <c r="AV211" s="2">
        <v>1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0</v>
      </c>
      <c r="BI211" s="2">
        <v>1</v>
      </c>
      <c r="BJ211" s="2" t="s">
        <v>206</v>
      </c>
      <c r="BK211" s="2"/>
      <c r="BL211" s="2"/>
      <c r="BM211" s="2">
        <v>27001</v>
      </c>
      <c r="BN211" s="2">
        <v>0</v>
      </c>
      <c r="BO211" s="2" t="s">
        <v>3</v>
      </c>
      <c r="BP211" s="2">
        <v>0</v>
      </c>
      <c r="BQ211" s="2">
        <v>2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147</v>
      </c>
      <c r="CA211" s="2">
        <v>134</v>
      </c>
      <c r="CB211" s="2" t="s">
        <v>3</v>
      </c>
      <c r="CC211" s="2"/>
      <c r="CD211" s="2"/>
      <c r="CE211" s="2">
        <v>0</v>
      </c>
      <c r="CF211" s="2">
        <v>0</v>
      </c>
      <c r="CG211" s="2">
        <v>0</v>
      </c>
      <c r="CH211" s="2"/>
      <c r="CI211" s="2"/>
      <c r="CJ211" s="2"/>
      <c r="CK211" s="2"/>
      <c r="CL211" s="2"/>
      <c r="CM211" s="2">
        <v>0</v>
      </c>
      <c r="CN211" s="2" t="s">
        <v>550</v>
      </c>
      <c r="CO211" s="2">
        <v>0</v>
      </c>
      <c r="CP211" s="2">
        <f t="shared" si="171"/>
        <v>18479.219999999998</v>
      </c>
      <c r="CQ211" s="2">
        <f t="shared" si="172"/>
        <v>21214.62</v>
      </c>
      <c r="CR211" s="2">
        <f>((((ET211*ROUND(((0.2+1)*3),7)))*BB211-((EU211*ROUND(((0.2+1)*3),7)))*BS211)+AE211*BS211)</f>
        <v>976.14</v>
      </c>
      <c r="CS211" s="2">
        <f t="shared" si="173"/>
        <v>21.42</v>
      </c>
      <c r="CT211" s="2">
        <f t="shared" si="174"/>
        <v>11.84</v>
      </c>
      <c r="CU211" s="2">
        <f t="shared" si="175"/>
        <v>0</v>
      </c>
      <c r="CV211" s="2">
        <f t="shared" si="176"/>
        <v>1.26</v>
      </c>
      <c r="CW211" s="2">
        <f t="shared" si="177"/>
        <v>1.6919999999999999</v>
      </c>
      <c r="CX211" s="2">
        <f t="shared" si="178"/>
        <v>0</v>
      </c>
      <c r="CY211" s="2">
        <f>(((S211+R211)*AT211)/100)</f>
        <v>40.689599999999999</v>
      </c>
      <c r="CZ211" s="2">
        <f>(((S211+R211)*AU211)/100)</f>
        <v>37.091200000000001</v>
      </c>
      <c r="DA211" s="2"/>
      <c r="DB211" s="2"/>
      <c r="DC211" s="2" t="s">
        <v>3</v>
      </c>
      <c r="DD211" s="2" t="s">
        <v>215</v>
      </c>
      <c r="DE211" s="2" t="s">
        <v>216</v>
      </c>
      <c r="DF211" s="2" t="s">
        <v>216</v>
      </c>
      <c r="DG211" s="2" t="s">
        <v>216</v>
      </c>
      <c r="DH211" s="2" t="s">
        <v>3</v>
      </c>
      <c r="DI211" s="2" t="s">
        <v>216</v>
      </c>
      <c r="DJ211" s="2" t="s">
        <v>216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1013</v>
      </c>
      <c r="DV211" s="2" t="s">
        <v>192</v>
      </c>
      <c r="DW211" s="2" t="s">
        <v>192</v>
      </c>
      <c r="DX211" s="2">
        <v>1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56793054</v>
      </c>
      <c r="EF211" s="2">
        <v>2</v>
      </c>
      <c r="EG211" s="2" t="s">
        <v>29</v>
      </c>
      <c r="EH211" s="2">
        <v>21</v>
      </c>
      <c r="EI211" s="2" t="s">
        <v>143</v>
      </c>
      <c r="EJ211" s="2">
        <v>1</v>
      </c>
      <c r="EK211" s="2">
        <v>27001</v>
      </c>
      <c r="EL211" s="2" t="s">
        <v>143</v>
      </c>
      <c r="EM211" s="2" t="s">
        <v>144</v>
      </c>
      <c r="EN211" s="2"/>
      <c r="EO211" s="2" t="s">
        <v>41</v>
      </c>
      <c r="EP211" s="2"/>
      <c r="EQ211" s="2">
        <v>131072</v>
      </c>
      <c r="ER211" s="2">
        <v>7345.98</v>
      </c>
      <c r="ES211" s="2">
        <v>7071.54</v>
      </c>
      <c r="ET211" s="2">
        <v>271.14999999999998</v>
      </c>
      <c r="EU211" s="2">
        <v>5.95</v>
      </c>
      <c r="EV211" s="2">
        <v>3.29</v>
      </c>
      <c r="EW211" s="2">
        <v>0.35</v>
      </c>
      <c r="EX211" s="2">
        <v>0.47</v>
      </c>
      <c r="EY211" s="2">
        <v>0</v>
      </c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v>0</v>
      </c>
      <c r="FS211" s="2">
        <v>0</v>
      </c>
      <c r="FT211" s="2"/>
      <c r="FU211" s="2"/>
      <c r="FV211" s="2"/>
      <c r="FW211" s="2"/>
      <c r="FX211" s="2">
        <v>147</v>
      </c>
      <c r="FY211" s="2">
        <v>134</v>
      </c>
      <c r="FZ211" s="2"/>
      <c r="GA211" s="2" t="s">
        <v>3</v>
      </c>
      <c r="GB211" s="2"/>
      <c r="GC211" s="2"/>
      <c r="GD211" s="2">
        <v>1</v>
      </c>
      <c r="GE211" s="2"/>
      <c r="GF211" s="2">
        <v>-931938574</v>
      </c>
      <c r="GG211" s="2">
        <v>2</v>
      </c>
      <c r="GH211" s="2">
        <v>1</v>
      </c>
      <c r="GI211" s="2">
        <v>-2</v>
      </c>
      <c r="GJ211" s="2">
        <v>0</v>
      </c>
      <c r="GK211" s="2">
        <v>0</v>
      </c>
      <c r="GL211" s="2">
        <f>ROUND(IF(AND(BH211=3,BI211=3,FS211&lt;&gt;0),P211,0),2)</f>
        <v>0</v>
      </c>
      <c r="GM211" s="2">
        <f>ROUND(O211+X211+Y211,2)+GX211</f>
        <v>18557</v>
      </c>
      <c r="GN211" s="2">
        <f t="shared" si="179"/>
        <v>18557</v>
      </c>
      <c r="GO211" s="2">
        <f t="shared" si="180"/>
        <v>0</v>
      </c>
      <c r="GP211" s="2">
        <f t="shared" si="181"/>
        <v>0</v>
      </c>
      <c r="GQ211" s="2"/>
      <c r="GR211" s="2">
        <v>0</v>
      </c>
      <c r="GS211" s="2">
        <v>3</v>
      </c>
      <c r="GT211" s="2">
        <v>0</v>
      </c>
      <c r="GU211" s="2" t="s">
        <v>3</v>
      </c>
      <c r="GV211" s="2">
        <f t="shared" si="182"/>
        <v>0</v>
      </c>
      <c r="GW211" s="2">
        <v>1</v>
      </c>
      <c r="GX211" s="2">
        <f>ROUND(HC211*I211,2)</f>
        <v>0</v>
      </c>
      <c r="GY211" s="2"/>
      <c r="GZ211" s="2"/>
      <c r="HA211" s="2">
        <v>0</v>
      </c>
      <c r="HB211" s="2">
        <v>0</v>
      </c>
      <c r="HC211" s="2">
        <f t="shared" si="183"/>
        <v>0</v>
      </c>
      <c r="HD211" s="2"/>
      <c r="HE211" s="2" t="s">
        <v>3</v>
      </c>
      <c r="HF211" s="2" t="s">
        <v>3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145</v>
      </c>
      <c r="HO211" s="2" t="s">
        <v>146</v>
      </c>
      <c r="HP211" s="2" t="s">
        <v>143</v>
      </c>
      <c r="HQ211" s="2" t="s">
        <v>143</v>
      </c>
      <c r="HR211" s="2"/>
      <c r="HS211" s="2">
        <v>0</v>
      </c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">
      <c r="A212">
        <v>17</v>
      </c>
      <c r="B212">
        <v>1</v>
      </c>
      <c r="C212">
        <f>ROW(SmtRes!A318)</f>
        <v>318</v>
      </c>
      <c r="D212">
        <f>ROW(EtalonRes!A328)</f>
        <v>328</v>
      </c>
      <c r="E212" t="s">
        <v>214</v>
      </c>
      <c r="F212" t="s">
        <v>204</v>
      </c>
      <c r="G212" t="s">
        <v>205</v>
      </c>
      <c r="H212" t="s">
        <v>192</v>
      </c>
      <c r="I212">
        <f>ROUND(ROUND((832.3)/1000,4),7)</f>
        <v>0.83230000000000004</v>
      </c>
      <c r="J212">
        <v>0</v>
      </c>
      <c r="K212">
        <f>ROUND(ROUND((832.3)/1000,4),7)</f>
        <v>0.83230000000000004</v>
      </c>
      <c r="O212">
        <f>ROUND(CP212,0)</f>
        <v>157479</v>
      </c>
      <c r="P212">
        <f>ROUND(CQ212*I212,0)</f>
        <v>153792</v>
      </c>
      <c r="Q212">
        <f>ROUND(CR212*I212,0)</f>
        <v>3185</v>
      </c>
      <c r="R212">
        <f>ROUND(CS212*I212,0)</f>
        <v>908</v>
      </c>
      <c r="S212">
        <f>ROUND(CT212*I212,0)</f>
        <v>502</v>
      </c>
      <c r="T212">
        <f>ROUND(CU212*I212,0)</f>
        <v>0</v>
      </c>
      <c r="U212">
        <f t="shared" si="165"/>
        <v>1.0486979999999999</v>
      </c>
      <c r="V212">
        <f t="shared" si="166"/>
        <v>1.4082516</v>
      </c>
      <c r="W212">
        <f>ROUND(CX212*I212,0)</f>
        <v>0</v>
      </c>
      <c r="X212">
        <f>ROUND(CY212,0)</f>
        <v>2073</v>
      </c>
      <c r="Y212">
        <f>ROUND(CZ212,0)</f>
        <v>1889</v>
      </c>
      <c r="AA212">
        <v>64881939</v>
      </c>
      <c r="AB212">
        <f t="shared" si="167"/>
        <v>22202.6</v>
      </c>
      <c r="AC212">
        <f>ROUND(((ES212*ROUND((1*3),7))),2)</f>
        <v>21214.62</v>
      </c>
      <c r="AD212">
        <f>ROUND(((((ET212*ROUND(((0.2+1)*3),7)))-((EU212*ROUND(((0.2+1)*3),7))))+AE212),2)</f>
        <v>976.14</v>
      </c>
      <c r="AE212">
        <f>ROUND(((EU212*ROUND(((0.2+1)*3),7))),2)</f>
        <v>21.42</v>
      </c>
      <c r="AF212">
        <f>ROUND(((EV212*ROUND(((0.2+1)*3),7))),2)</f>
        <v>11.84</v>
      </c>
      <c r="AG212">
        <f t="shared" si="169"/>
        <v>0</v>
      </c>
      <c r="AH212">
        <f>((EW212*ROUND(((0.2+1)*3),7)))</f>
        <v>1.26</v>
      </c>
      <c r="AI212">
        <f>((EX212*ROUND(((0.2+1)*3),7)))</f>
        <v>1.6919999999999999</v>
      </c>
      <c r="AJ212">
        <f t="shared" si="170"/>
        <v>0</v>
      </c>
      <c r="AK212">
        <v>7345.98</v>
      </c>
      <c r="AL212">
        <v>7071.54</v>
      </c>
      <c r="AM212">
        <v>271.14999999999998</v>
      </c>
      <c r="AN212">
        <v>5.95</v>
      </c>
      <c r="AO212">
        <v>3.29</v>
      </c>
      <c r="AP212">
        <v>0</v>
      </c>
      <c r="AQ212">
        <v>0.35</v>
      </c>
      <c r="AR212">
        <v>0.47</v>
      </c>
      <c r="AS212">
        <v>0</v>
      </c>
      <c r="AT212">
        <v>147</v>
      </c>
      <c r="AU212">
        <v>134</v>
      </c>
      <c r="AV212">
        <v>1</v>
      </c>
      <c r="AW212">
        <v>1</v>
      </c>
      <c r="AZ212">
        <v>1</v>
      </c>
      <c r="BA212">
        <v>50.93</v>
      </c>
      <c r="BB212">
        <v>3.92</v>
      </c>
      <c r="BC212">
        <v>8.7100000000000009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206</v>
      </c>
      <c r="BM212">
        <v>27001</v>
      </c>
      <c r="BN212">
        <v>0</v>
      </c>
      <c r="BO212" t="s">
        <v>204</v>
      </c>
      <c r="BP212">
        <v>1</v>
      </c>
      <c r="BQ212">
        <v>2</v>
      </c>
      <c r="BR212">
        <v>0</v>
      </c>
      <c r="BS212">
        <v>50.93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147</v>
      </c>
      <c r="CA212">
        <v>134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550</v>
      </c>
      <c r="CO212">
        <v>0</v>
      </c>
      <c r="CP212">
        <f t="shared" si="171"/>
        <v>157479</v>
      </c>
      <c r="CQ212">
        <f t="shared" si="172"/>
        <v>184779.34020000001</v>
      </c>
      <c r="CR212">
        <f>((((ET212*ROUND(((0.2+1)*3),7)))*BB212-((EU212*ROUND(((0.2+1)*3),7)))*BS212)+AE212*BS212)</f>
        <v>3826.4688000000006</v>
      </c>
      <c r="CS212">
        <f t="shared" si="173"/>
        <v>1090.9206000000001</v>
      </c>
      <c r="CT212">
        <f t="shared" si="174"/>
        <v>603.01120000000003</v>
      </c>
      <c r="CU212">
        <f t="shared" si="175"/>
        <v>0</v>
      </c>
      <c r="CV212">
        <f t="shared" si="176"/>
        <v>1.26</v>
      </c>
      <c r="CW212">
        <f t="shared" si="177"/>
        <v>1.6919999999999999</v>
      </c>
      <c r="CX212">
        <f t="shared" si="178"/>
        <v>0</v>
      </c>
      <c r="CY212">
        <f>(((S212+R212)*AT212)/100)</f>
        <v>2072.6999999999998</v>
      </c>
      <c r="CZ212">
        <f>(((S212+R212)*AU212)/100)</f>
        <v>1889.4</v>
      </c>
      <c r="DC212" t="s">
        <v>3</v>
      </c>
      <c r="DD212" t="s">
        <v>215</v>
      </c>
      <c r="DE212" t="s">
        <v>216</v>
      </c>
      <c r="DF212" t="s">
        <v>216</v>
      </c>
      <c r="DG212" t="s">
        <v>216</v>
      </c>
      <c r="DH212" t="s">
        <v>3</v>
      </c>
      <c r="DI212" t="s">
        <v>216</v>
      </c>
      <c r="DJ212" t="s">
        <v>216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192</v>
      </c>
      <c r="DW212" t="s">
        <v>192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56793054</v>
      </c>
      <c r="EF212">
        <v>2</v>
      </c>
      <c r="EG212" t="s">
        <v>29</v>
      </c>
      <c r="EH212">
        <v>21</v>
      </c>
      <c r="EI212" t="s">
        <v>143</v>
      </c>
      <c r="EJ212">
        <v>1</v>
      </c>
      <c r="EK212">
        <v>27001</v>
      </c>
      <c r="EL212" t="s">
        <v>143</v>
      </c>
      <c r="EM212" t="s">
        <v>144</v>
      </c>
      <c r="EO212" t="s">
        <v>41</v>
      </c>
      <c r="EQ212">
        <v>131072</v>
      </c>
      <c r="ER212">
        <v>7345.98</v>
      </c>
      <c r="ES212">
        <v>7071.54</v>
      </c>
      <c r="ET212">
        <v>271.14999999999998</v>
      </c>
      <c r="EU212">
        <v>5.95</v>
      </c>
      <c r="EV212">
        <v>3.29</v>
      </c>
      <c r="EW212">
        <v>0.35</v>
      </c>
      <c r="EX212">
        <v>0.47</v>
      </c>
      <c r="EY212">
        <v>0</v>
      </c>
      <c r="FQ212">
        <v>0</v>
      </c>
      <c r="FR212">
        <v>0</v>
      </c>
      <c r="FS212">
        <v>0</v>
      </c>
      <c r="FX212">
        <v>147</v>
      </c>
      <c r="FY212">
        <v>134</v>
      </c>
      <c r="GA212" t="s">
        <v>3</v>
      </c>
      <c r="GD212">
        <v>1</v>
      </c>
      <c r="GF212">
        <v>-931938574</v>
      </c>
      <c r="GG212">
        <v>2</v>
      </c>
      <c r="GH212">
        <v>1</v>
      </c>
      <c r="GI212">
        <v>2</v>
      </c>
      <c r="GJ212">
        <v>0</v>
      </c>
      <c r="GK212">
        <v>0</v>
      </c>
      <c r="GL212">
        <f>ROUND(IF(AND(BH212=3,BI212=3,FS212&lt;&gt;0),P212,0),0)</f>
        <v>0</v>
      </c>
      <c r="GM212">
        <f>ROUND(O212+X212+Y212,0)+GX212</f>
        <v>161441</v>
      </c>
      <c r="GN212">
        <f t="shared" si="179"/>
        <v>161441</v>
      </c>
      <c r="GO212">
        <f t="shared" si="180"/>
        <v>0</v>
      </c>
      <c r="GP212">
        <f t="shared" si="181"/>
        <v>0</v>
      </c>
      <c r="GR212">
        <v>0</v>
      </c>
      <c r="GS212">
        <v>3</v>
      </c>
      <c r="GT212">
        <v>0</v>
      </c>
      <c r="GU212" t="s">
        <v>3</v>
      </c>
      <c r="GV212">
        <f t="shared" si="182"/>
        <v>0</v>
      </c>
      <c r="GW212">
        <v>1</v>
      </c>
      <c r="GX212">
        <f>ROUND(HC212*I212,0)</f>
        <v>0</v>
      </c>
      <c r="HA212">
        <v>0</v>
      </c>
      <c r="HB212">
        <v>0</v>
      </c>
      <c r="HC212">
        <f t="shared" si="183"/>
        <v>0</v>
      </c>
      <c r="HE212" t="s">
        <v>3</v>
      </c>
      <c r="HF212" t="s">
        <v>3</v>
      </c>
      <c r="HM212" t="s">
        <v>3</v>
      </c>
      <c r="HN212" t="s">
        <v>145</v>
      </c>
      <c r="HO212" t="s">
        <v>146</v>
      </c>
      <c r="HP212" t="s">
        <v>143</v>
      </c>
      <c r="HQ212" t="s">
        <v>143</v>
      </c>
      <c r="HS212">
        <v>0</v>
      </c>
      <c r="IK212">
        <v>0</v>
      </c>
    </row>
    <row r="213" spans="1:255" x14ac:dyDescent="0.2">
      <c r="A213" s="2">
        <v>18</v>
      </c>
      <c r="B213" s="2">
        <v>1</v>
      </c>
      <c r="C213" s="2">
        <v>306</v>
      </c>
      <c r="D213" s="2"/>
      <c r="E213" s="2" t="s">
        <v>217</v>
      </c>
      <c r="F213" s="2" t="s">
        <v>195</v>
      </c>
      <c r="G213" s="2" t="s">
        <v>196</v>
      </c>
      <c r="H213" s="2" t="s">
        <v>197</v>
      </c>
      <c r="I213" s="2">
        <f>I211*J213</f>
        <v>-32.95908</v>
      </c>
      <c r="J213" s="2">
        <v>-39.6</v>
      </c>
      <c r="K213" s="2">
        <v>-13.2</v>
      </c>
      <c r="L213" s="2"/>
      <c r="M213" s="2"/>
      <c r="N213" s="2"/>
      <c r="O213" s="2">
        <f>ROUND(CP213,2)</f>
        <v>-17649.59</v>
      </c>
      <c r="P213" s="2">
        <f>ROUND(CQ213*I213,2)</f>
        <v>-17649.59</v>
      </c>
      <c r="Q213" s="2">
        <f>ROUND(CR213*I213,2)</f>
        <v>0</v>
      </c>
      <c r="R213" s="2">
        <f>ROUND(CS213*I213,2)</f>
        <v>0</v>
      </c>
      <c r="S213" s="2">
        <f>ROUND(CT213*I213,2)</f>
        <v>0</v>
      </c>
      <c r="T213" s="2">
        <f>ROUND(CU213*I213,2)</f>
        <v>0</v>
      </c>
      <c r="U213" s="2">
        <f t="shared" si="165"/>
        <v>0</v>
      </c>
      <c r="V213" s="2">
        <f t="shared" si="166"/>
        <v>0</v>
      </c>
      <c r="W213" s="2">
        <f>ROUND(CX213*I213,2)</f>
        <v>0</v>
      </c>
      <c r="X213" s="2">
        <f>ROUND(CY213,2)</f>
        <v>0</v>
      </c>
      <c r="Y213" s="2">
        <f>ROUND(CZ213,2)</f>
        <v>0</v>
      </c>
      <c r="Z213" s="2"/>
      <c r="AA213" s="2">
        <v>64881942</v>
      </c>
      <c r="AB213" s="2">
        <f t="shared" si="167"/>
        <v>535.5</v>
      </c>
      <c r="AC213" s="2">
        <f>ROUND((ES213),2)</f>
        <v>535.5</v>
      </c>
      <c r="AD213" s="2">
        <f>ROUND((((ET213)-(EU213))+AE213),2)</f>
        <v>0</v>
      </c>
      <c r="AE213" s="2">
        <f t="shared" ref="AE213:AF216" si="186">ROUND((EU213),2)</f>
        <v>0</v>
      </c>
      <c r="AF213" s="2">
        <f t="shared" si="186"/>
        <v>0</v>
      </c>
      <c r="AG213" s="2">
        <f t="shared" si="169"/>
        <v>0</v>
      </c>
      <c r="AH213" s="2">
        <f t="shared" ref="AH213:AI216" si="187">(EW213)</f>
        <v>0</v>
      </c>
      <c r="AI213" s="2">
        <f t="shared" si="187"/>
        <v>0</v>
      </c>
      <c r="AJ213" s="2">
        <f t="shared" si="170"/>
        <v>0</v>
      </c>
      <c r="AK213" s="2">
        <v>535.5</v>
      </c>
      <c r="AL213" s="2">
        <v>535.5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147</v>
      </c>
      <c r="AU213" s="2">
        <v>134</v>
      </c>
      <c r="AV213" s="2">
        <v>1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3</v>
      </c>
      <c r="BI213" s="2">
        <v>1</v>
      </c>
      <c r="BJ213" s="2" t="s">
        <v>198</v>
      </c>
      <c r="BK213" s="2"/>
      <c r="BL213" s="2"/>
      <c r="BM213" s="2">
        <v>27001</v>
      </c>
      <c r="BN213" s="2">
        <v>0</v>
      </c>
      <c r="BO213" s="2" t="s">
        <v>3</v>
      </c>
      <c r="BP213" s="2">
        <v>0</v>
      </c>
      <c r="BQ213" s="2">
        <v>2</v>
      </c>
      <c r="BR213" s="2">
        <v>1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147</v>
      </c>
      <c r="CA213" s="2">
        <v>134</v>
      </c>
      <c r="CB213" s="2" t="s">
        <v>3</v>
      </c>
      <c r="CC213" s="2"/>
      <c r="CD213" s="2"/>
      <c r="CE213" s="2">
        <v>0</v>
      </c>
      <c r="CF213" s="2">
        <v>0</v>
      </c>
      <c r="CG213" s="2">
        <v>0</v>
      </c>
      <c r="CH213" s="2"/>
      <c r="CI213" s="2"/>
      <c r="CJ213" s="2"/>
      <c r="CK213" s="2"/>
      <c r="CL213" s="2"/>
      <c r="CM213" s="2">
        <v>0</v>
      </c>
      <c r="CN213" s="2" t="s">
        <v>3</v>
      </c>
      <c r="CO213" s="2">
        <v>0</v>
      </c>
      <c r="CP213" s="2">
        <f t="shared" si="171"/>
        <v>-17649.59</v>
      </c>
      <c r="CQ213" s="2">
        <f t="shared" si="172"/>
        <v>535.5</v>
      </c>
      <c r="CR213" s="2">
        <f>(((ET213)*BB213-(EU213)*BS213)+AE213*BS213)</f>
        <v>0</v>
      </c>
      <c r="CS213" s="2">
        <f t="shared" si="173"/>
        <v>0</v>
      </c>
      <c r="CT213" s="2">
        <f t="shared" si="174"/>
        <v>0</v>
      </c>
      <c r="CU213" s="2">
        <f t="shared" si="175"/>
        <v>0</v>
      </c>
      <c r="CV213" s="2">
        <f t="shared" si="176"/>
        <v>0</v>
      </c>
      <c r="CW213" s="2">
        <f t="shared" si="177"/>
        <v>0</v>
      </c>
      <c r="CX213" s="2">
        <f t="shared" si="178"/>
        <v>0</v>
      </c>
      <c r="CY213" s="2">
        <f>(((S213+R213)*AT213)/100)</f>
        <v>0</v>
      </c>
      <c r="CZ213" s="2">
        <f>(((S213+R213)*AU213)/100)</f>
        <v>0</v>
      </c>
      <c r="DA213" s="2"/>
      <c r="DB213" s="2"/>
      <c r="DC213" s="2" t="s">
        <v>3</v>
      </c>
      <c r="DD213" s="2" t="s">
        <v>3</v>
      </c>
      <c r="DE213" s="2" t="s">
        <v>3</v>
      </c>
      <c r="DF213" s="2" t="s">
        <v>3</v>
      </c>
      <c r="DG213" s="2" t="s">
        <v>3</v>
      </c>
      <c r="DH213" s="2" t="s">
        <v>3</v>
      </c>
      <c r="DI213" s="2" t="s">
        <v>3</v>
      </c>
      <c r="DJ213" s="2" t="s">
        <v>3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1009</v>
      </c>
      <c r="DV213" s="2" t="s">
        <v>197</v>
      </c>
      <c r="DW213" s="2" t="s">
        <v>197</v>
      </c>
      <c r="DX213" s="2">
        <v>1000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56793054</v>
      </c>
      <c r="EF213" s="2">
        <v>2</v>
      </c>
      <c r="EG213" s="2" t="s">
        <v>29</v>
      </c>
      <c r="EH213" s="2">
        <v>21</v>
      </c>
      <c r="EI213" s="2" t="s">
        <v>143</v>
      </c>
      <c r="EJ213" s="2">
        <v>1</v>
      </c>
      <c r="EK213" s="2">
        <v>27001</v>
      </c>
      <c r="EL213" s="2" t="s">
        <v>143</v>
      </c>
      <c r="EM213" s="2" t="s">
        <v>144</v>
      </c>
      <c r="EN213" s="2"/>
      <c r="EO213" s="2" t="s">
        <v>3</v>
      </c>
      <c r="EP213" s="2"/>
      <c r="EQ213" s="2">
        <v>0</v>
      </c>
      <c r="ER213" s="2">
        <v>535.5</v>
      </c>
      <c r="ES213" s="2">
        <v>535.5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v>0</v>
      </c>
      <c r="FS213" s="2">
        <v>0</v>
      </c>
      <c r="FT213" s="2"/>
      <c r="FU213" s="2"/>
      <c r="FV213" s="2"/>
      <c r="FW213" s="2"/>
      <c r="FX213" s="2">
        <v>147</v>
      </c>
      <c r="FY213" s="2">
        <v>134</v>
      </c>
      <c r="FZ213" s="2"/>
      <c r="GA213" s="2" t="s">
        <v>3</v>
      </c>
      <c r="GB213" s="2"/>
      <c r="GC213" s="2"/>
      <c r="GD213" s="2">
        <v>1</v>
      </c>
      <c r="GE213" s="2"/>
      <c r="GF213" s="2">
        <v>1441898569</v>
      </c>
      <c r="GG213" s="2">
        <v>2</v>
      </c>
      <c r="GH213" s="2">
        <v>1</v>
      </c>
      <c r="GI213" s="2">
        <v>-2</v>
      </c>
      <c r="GJ213" s="2">
        <v>0</v>
      </c>
      <c r="GK213" s="2">
        <v>0</v>
      </c>
      <c r="GL213" s="2">
        <f>ROUND(IF(AND(BH213=3,BI213=3,FS213&lt;&gt;0),P213,0),2)</f>
        <v>0</v>
      </c>
      <c r="GM213" s="2">
        <f>ROUND(O213+X213+Y213,2)+GX213</f>
        <v>-17649.59</v>
      </c>
      <c r="GN213" s="2">
        <f t="shared" si="179"/>
        <v>-17649.59</v>
      </c>
      <c r="GO213" s="2">
        <f t="shared" si="180"/>
        <v>0</v>
      </c>
      <c r="GP213" s="2">
        <f t="shared" si="181"/>
        <v>0</v>
      </c>
      <c r="GQ213" s="2"/>
      <c r="GR213" s="2">
        <v>0</v>
      </c>
      <c r="GS213" s="2">
        <v>3</v>
      </c>
      <c r="GT213" s="2">
        <v>0</v>
      </c>
      <c r="GU213" s="2" t="s">
        <v>3</v>
      </c>
      <c r="GV213" s="2">
        <f t="shared" si="182"/>
        <v>0</v>
      </c>
      <c r="GW213" s="2">
        <v>1</v>
      </c>
      <c r="GX213" s="2">
        <f>ROUND(HC213*I213,2)</f>
        <v>0</v>
      </c>
      <c r="GY213" s="2"/>
      <c r="GZ213" s="2"/>
      <c r="HA213" s="2">
        <v>0</v>
      </c>
      <c r="HB213" s="2">
        <v>0</v>
      </c>
      <c r="HC213" s="2">
        <f t="shared" si="183"/>
        <v>0</v>
      </c>
      <c r="HD213" s="2"/>
      <c r="HE213" s="2" t="s">
        <v>3</v>
      </c>
      <c r="HF213" s="2" t="s">
        <v>3</v>
      </c>
      <c r="HG213" s="2"/>
      <c r="HH213" s="2"/>
      <c r="HI213" s="2"/>
      <c r="HJ213" s="2"/>
      <c r="HK213" s="2"/>
      <c r="HL213" s="2"/>
      <c r="HM213" s="2" t="s">
        <v>215</v>
      </c>
      <c r="HN213" s="2" t="s">
        <v>145</v>
      </c>
      <c r="HO213" s="2" t="s">
        <v>146</v>
      </c>
      <c r="HP213" s="2" t="s">
        <v>143</v>
      </c>
      <c r="HQ213" s="2" t="s">
        <v>143</v>
      </c>
      <c r="HR213" s="2"/>
      <c r="HS213" s="2">
        <v>0</v>
      </c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">
      <c r="A214">
        <v>18</v>
      </c>
      <c r="B214">
        <v>1</v>
      </c>
      <c r="C214">
        <v>317</v>
      </c>
      <c r="E214" t="s">
        <v>217</v>
      </c>
      <c r="F214" t="s">
        <v>195</v>
      </c>
      <c r="G214" t="s">
        <v>196</v>
      </c>
      <c r="H214" t="s">
        <v>197</v>
      </c>
      <c r="I214">
        <f>I212*J214</f>
        <v>-32.95908</v>
      </c>
      <c r="J214">
        <v>-39.6</v>
      </c>
      <c r="K214">
        <v>-13.2</v>
      </c>
      <c r="O214">
        <f>ROUND(CP214,0)</f>
        <v>-153728</v>
      </c>
      <c r="P214">
        <f>ROUND(CQ214*I214,0)</f>
        <v>-153728</v>
      </c>
      <c r="Q214">
        <f>ROUND(CR214*I214,0)</f>
        <v>0</v>
      </c>
      <c r="R214">
        <f>ROUND(CS214*I214,0)</f>
        <v>0</v>
      </c>
      <c r="S214">
        <f>ROUND(CT214*I214,0)</f>
        <v>0</v>
      </c>
      <c r="T214">
        <f>ROUND(CU214*I214,0)</f>
        <v>0</v>
      </c>
      <c r="U214">
        <f t="shared" si="165"/>
        <v>0</v>
      </c>
      <c r="V214">
        <f t="shared" si="166"/>
        <v>0</v>
      </c>
      <c r="W214">
        <f>ROUND(CX214*I214,0)</f>
        <v>0</v>
      </c>
      <c r="X214">
        <f>ROUND(CY214,0)</f>
        <v>0</v>
      </c>
      <c r="Y214">
        <f>ROUND(CZ214,0)</f>
        <v>0</v>
      </c>
      <c r="AA214">
        <v>64881939</v>
      </c>
      <c r="AB214">
        <f t="shared" si="167"/>
        <v>535.5</v>
      </c>
      <c r="AC214">
        <f>ROUND((ES214),2)</f>
        <v>535.5</v>
      </c>
      <c r="AD214">
        <f>ROUND((((ET214)-(EU214))+AE214),2)</f>
        <v>0</v>
      </c>
      <c r="AE214">
        <f t="shared" si="186"/>
        <v>0</v>
      </c>
      <c r="AF214">
        <f t="shared" si="186"/>
        <v>0</v>
      </c>
      <c r="AG214">
        <f t="shared" si="169"/>
        <v>0</v>
      </c>
      <c r="AH214">
        <f t="shared" si="187"/>
        <v>0</v>
      </c>
      <c r="AI214">
        <f t="shared" si="187"/>
        <v>0</v>
      </c>
      <c r="AJ214">
        <f t="shared" si="170"/>
        <v>0</v>
      </c>
      <c r="AK214">
        <v>535.5</v>
      </c>
      <c r="AL214">
        <v>535.5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147</v>
      </c>
      <c r="AU214">
        <v>134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8.7100000000000009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198</v>
      </c>
      <c r="BM214">
        <v>27001</v>
      </c>
      <c r="BN214">
        <v>0</v>
      </c>
      <c r="BO214" t="s">
        <v>195</v>
      </c>
      <c r="BP214">
        <v>1</v>
      </c>
      <c r="BQ214">
        <v>2</v>
      </c>
      <c r="BR214">
        <v>1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147</v>
      </c>
      <c r="CA214">
        <v>134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71"/>
        <v>-153728</v>
      </c>
      <c r="CQ214">
        <f t="shared" si="172"/>
        <v>4664.2050000000008</v>
      </c>
      <c r="CR214">
        <f>(((ET214)*BB214-(EU214)*BS214)+AE214*BS214)</f>
        <v>0</v>
      </c>
      <c r="CS214">
        <f t="shared" si="173"/>
        <v>0</v>
      </c>
      <c r="CT214">
        <f t="shared" si="174"/>
        <v>0</v>
      </c>
      <c r="CU214">
        <f t="shared" si="175"/>
        <v>0</v>
      </c>
      <c r="CV214">
        <f t="shared" si="176"/>
        <v>0</v>
      </c>
      <c r="CW214">
        <f t="shared" si="177"/>
        <v>0</v>
      </c>
      <c r="CX214">
        <f t="shared" si="178"/>
        <v>0</v>
      </c>
      <c r="CY214">
        <f>(((S214+R214)*AT214)/100)</f>
        <v>0</v>
      </c>
      <c r="CZ214">
        <f>(((S214+R214)*AU214)/100)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1009</v>
      </c>
      <c r="DV214" t="s">
        <v>197</v>
      </c>
      <c r="DW214" t="s">
        <v>197</v>
      </c>
      <c r="DX214">
        <v>1000</v>
      </c>
      <c r="DZ214" t="s">
        <v>3</v>
      </c>
      <c r="EA214" t="s">
        <v>3</v>
      </c>
      <c r="EB214" t="s">
        <v>3</v>
      </c>
      <c r="EC214" t="s">
        <v>3</v>
      </c>
      <c r="EE214">
        <v>56793054</v>
      </c>
      <c r="EF214">
        <v>2</v>
      </c>
      <c r="EG214" t="s">
        <v>29</v>
      </c>
      <c r="EH214">
        <v>21</v>
      </c>
      <c r="EI214" t="s">
        <v>143</v>
      </c>
      <c r="EJ214">
        <v>1</v>
      </c>
      <c r="EK214">
        <v>27001</v>
      </c>
      <c r="EL214" t="s">
        <v>143</v>
      </c>
      <c r="EM214" t="s">
        <v>144</v>
      </c>
      <c r="EO214" t="s">
        <v>3</v>
      </c>
      <c r="EQ214">
        <v>0</v>
      </c>
      <c r="ER214">
        <v>535.5</v>
      </c>
      <c r="ES214">
        <v>535.5</v>
      </c>
      <c r="ET214">
        <v>0</v>
      </c>
      <c r="EU214">
        <v>0</v>
      </c>
      <c r="EV214">
        <v>0</v>
      </c>
      <c r="EW214">
        <v>0</v>
      </c>
      <c r="EX214">
        <v>0</v>
      </c>
      <c r="FQ214">
        <v>0</v>
      </c>
      <c r="FR214">
        <v>0</v>
      </c>
      <c r="FS214">
        <v>0</v>
      </c>
      <c r="FX214">
        <v>147</v>
      </c>
      <c r="FY214">
        <v>134</v>
      </c>
      <c r="GA214" t="s">
        <v>3</v>
      </c>
      <c r="GD214">
        <v>1</v>
      </c>
      <c r="GF214">
        <v>1441898569</v>
      </c>
      <c r="GG214">
        <v>2</v>
      </c>
      <c r="GH214">
        <v>1</v>
      </c>
      <c r="GI214">
        <v>2</v>
      </c>
      <c r="GJ214">
        <v>0</v>
      </c>
      <c r="GK214">
        <v>0</v>
      </c>
      <c r="GL214">
        <f>ROUND(IF(AND(BH214=3,BI214=3,FS214&lt;&gt;0),P214,0),0)</f>
        <v>0</v>
      </c>
      <c r="GM214">
        <f>ROUND(O214+X214+Y214,0)+GX214</f>
        <v>-153728</v>
      </c>
      <c r="GN214">
        <f t="shared" si="179"/>
        <v>-153728</v>
      </c>
      <c r="GO214">
        <f t="shared" si="180"/>
        <v>0</v>
      </c>
      <c r="GP214">
        <f t="shared" si="181"/>
        <v>0</v>
      </c>
      <c r="GR214">
        <v>0</v>
      </c>
      <c r="GS214">
        <v>3</v>
      </c>
      <c r="GT214">
        <v>0</v>
      </c>
      <c r="GU214" t="s">
        <v>3</v>
      </c>
      <c r="GV214">
        <f t="shared" si="182"/>
        <v>0</v>
      </c>
      <c r="GW214">
        <v>1</v>
      </c>
      <c r="GX214">
        <f>ROUND(HC214*I214,0)</f>
        <v>0</v>
      </c>
      <c r="HA214">
        <v>0</v>
      </c>
      <c r="HB214">
        <v>0</v>
      </c>
      <c r="HC214">
        <f t="shared" si="183"/>
        <v>0</v>
      </c>
      <c r="HE214" t="s">
        <v>3</v>
      </c>
      <c r="HF214" t="s">
        <v>3</v>
      </c>
      <c r="HM214" t="s">
        <v>215</v>
      </c>
      <c r="HN214" t="s">
        <v>145</v>
      </c>
      <c r="HO214" t="s">
        <v>146</v>
      </c>
      <c r="HP214" t="s">
        <v>143</v>
      </c>
      <c r="HQ214" t="s">
        <v>143</v>
      </c>
      <c r="HS214">
        <v>0</v>
      </c>
      <c r="IK214">
        <v>0</v>
      </c>
    </row>
    <row r="215" spans="1:255" x14ac:dyDescent="0.2">
      <c r="A215" s="2">
        <v>17</v>
      </c>
      <c r="B215" s="2">
        <v>1</v>
      </c>
      <c r="C215" s="2"/>
      <c r="D215" s="2"/>
      <c r="E215" s="2" t="s">
        <v>218</v>
      </c>
      <c r="F215" s="2" t="s">
        <v>200</v>
      </c>
      <c r="G215" s="2" t="s">
        <v>201</v>
      </c>
      <c r="H215" s="2" t="s">
        <v>197</v>
      </c>
      <c r="I215" s="2">
        <f>ROUND(ROUND(32.95908,4),7)</f>
        <v>32.959099999999999</v>
      </c>
      <c r="J215" s="2">
        <v>0</v>
      </c>
      <c r="K215" s="2">
        <f>ROUND(ROUND(32.95908,4),7)</f>
        <v>32.959099999999999</v>
      </c>
      <c r="L215" s="2"/>
      <c r="M215" s="2"/>
      <c r="N215" s="2"/>
      <c r="O215" s="2">
        <f>ROUND(CP215,2)</f>
        <v>16888.57</v>
      </c>
      <c r="P215" s="2">
        <f>ROUND(CQ215*I215,2)</f>
        <v>16888.57</v>
      </c>
      <c r="Q215" s="2">
        <f>ROUND(CR215*I215,2)</f>
        <v>0</v>
      </c>
      <c r="R215" s="2">
        <f>ROUND(CS215*I215,2)</f>
        <v>0</v>
      </c>
      <c r="S215" s="2">
        <f>ROUND(CT215*I215,2)</f>
        <v>0</v>
      </c>
      <c r="T215" s="2">
        <f>ROUND(CU215*I215,2)</f>
        <v>0</v>
      </c>
      <c r="U215" s="2">
        <f t="shared" si="165"/>
        <v>0</v>
      </c>
      <c r="V215" s="2">
        <f t="shared" si="166"/>
        <v>0</v>
      </c>
      <c r="W215" s="2">
        <f>ROUND(CX215*I215,2)</f>
        <v>635.78</v>
      </c>
      <c r="X215" s="2">
        <f>ROUND(CY215,2)</f>
        <v>0</v>
      </c>
      <c r="Y215" s="2">
        <f>ROUND(CZ215,2)</f>
        <v>0</v>
      </c>
      <c r="Z215" s="2"/>
      <c r="AA215" s="2">
        <v>64881942</v>
      </c>
      <c r="AB215" s="2">
        <f t="shared" si="167"/>
        <v>512.41</v>
      </c>
      <c r="AC215" s="2">
        <f>ROUND((ES215),2)</f>
        <v>512.41</v>
      </c>
      <c r="AD215" s="2">
        <f>ROUND((((ET215)-(EU215))+AE215),2)</f>
        <v>0</v>
      </c>
      <c r="AE215" s="2">
        <f t="shared" si="186"/>
        <v>0</v>
      </c>
      <c r="AF215" s="2">
        <f t="shared" si="186"/>
        <v>0</v>
      </c>
      <c r="AG215" s="2">
        <f t="shared" si="169"/>
        <v>0</v>
      </c>
      <c r="AH215" s="2">
        <f t="shared" si="187"/>
        <v>0</v>
      </c>
      <c r="AI215" s="2">
        <f t="shared" si="187"/>
        <v>0</v>
      </c>
      <c r="AJ215" s="2">
        <f t="shared" si="170"/>
        <v>19.29</v>
      </c>
      <c r="AK215" s="2">
        <v>512.41</v>
      </c>
      <c r="AL215" s="2">
        <v>512.41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19.29</v>
      </c>
      <c r="AT215" s="2">
        <v>0</v>
      </c>
      <c r="AU215" s="2">
        <v>0</v>
      </c>
      <c r="AV215" s="2">
        <v>1</v>
      </c>
      <c r="AW215" s="2">
        <v>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3</v>
      </c>
      <c r="BI215" s="2">
        <v>1</v>
      </c>
      <c r="BJ215" s="2" t="s">
        <v>202</v>
      </c>
      <c r="BK215" s="2"/>
      <c r="BL215" s="2"/>
      <c r="BM215" s="2">
        <v>500001</v>
      </c>
      <c r="BN215" s="2">
        <v>0</v>
      </c>
      <c r="BO215" s="2" t="s">
        <v>3</v>
      </c>
      <c r="BP215" s="2">
        <v>0</v>
      </c>
      <c r="BQ215" s="2">
        <v>8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0</v>
      </c>
      <c r="CA215" s="2">
        <v>0</v>
      </c>
      <c r="CB215" s="2" t="s">
        <v>3</v>
      </c>
      <c r="CC215" s="2"/>
      <c r="CD215" s="2"/>
      <c r="CE215" s="2">
        <v>0</v>
      </c>
      <c r="CF215" s="2">
        <v>0</v>
      </c>
      <c r="CG215" s="2">
        <v>0</v>
      </c>
      <c r="CH215" s="2"/>
      <c r="CI215" s="2"/>
      <c r="CJ215" s="2"/>
      <c r="CK215" s="2"/>
      <c r="CL215" s="2"/>
      <c r="CM215" s="2">
        <v>0</v>
      </c>
      <c r="CN215" s="2" t="s">
        <v>3</v>
      </c>
      <c r="CO215" s="2">
        <v>0</v>
      </c>
      <c r="CP215" s="2">
        <f t="shared" si="171"/>
        <v>16888.57</v>
      </c>
      <c r="CQ215" s="2">
        <f t="shared" si="172"/>
        <v>512.41</v>
      </c>
      <c r="CR215" s="2">
        <f>(((ET215)*BB215-(EU215)*BS215)+AE215*BS215)</f>
        <v>0</v>
      </c>
      <c r="CS215" s="2">
        <f t="shared" si="173"/>
        <v>0</v>
      </c>
      <c r="CT215" s="2">
        <f t="shared" si="174"/>
        <v>0</v>
      </c>
      <c r="CU215" s="2">
        <f t="shared" si="175"/>
        <v>0</v>
      </c>
      <c r="CV215" s="2">
        <f t="shared" si="176"/>
        <v>0</v>
      </c>
      <c r="CW215" s="2">
        <f t="shared" si="177"/>
        <v>0</v>
      </c>
      <c r="CX215" s="2">
        <f t="shared" si="178"/>
        <v>19.29</v>
      </c>
      <c r="CY215" s="2">
        <f>0</f>
        <v>0</v>
      </c>
      <c r="CZ215" s="2">
        <f>0</f>
        <v>0</v>
      </c>
      <c r="DA215" s="2"/>
      <c r="DB215" s="2"/>
      <c r="DC215" s="2" t="s">
        <v>3</v>
      </c>
      <c r="DD215" s="2" t="s">
        <v>3</v>
      </c>
      <c r="DE215" s="2" t="s">
        <v>3</v>
      </c>
      <c r="DF215" s="2" t="s">
        <v>3</v>
      </c>
      <c r="DG215" s="2" t="s">
        <v>3</v>
      </c>
      <c r="DH215" s="2" t="s">
        <v>3</v>
      </c>
      <c r="DI215" s="2" t="s">
        <v>3</v>
      </c>
      <c r="DJ215" s="2" t="s">
        <v>3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1009</v>
      </c>
      <c r="DV215" s="2" t="s">
        <v>197</v>
      </c>
      <c r="DW215" s="2" t="s">
        <v>197</v>
      </c>
      <c r="DX215" s="2">
        <v>1000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56793266</v>
      </c>
      <c r="EF215" s="2">
        <v>8</v>
      </c>
      <c r="EG215" s="2" t="s">
        <v>115</v>
      </c>
      <c r="EH215" s="2">
        <v>0</v>
      </c>
      <c r="EI215" s="2" t="s">
        <v>3</v>
      </c>
      <c r="EJ215" s="2">
        <v>1</v>
      </c>
      <c r="EK215" s="2">
        <v>500001</v>
      </c>
      <c r="EL215" s="2" t="s">
        <v>116</v>
      </c>
      <c r="EM215" s="2" t="s">
        <v>117</v>
      </c>
      <c r="EN215" s="2"/>
      <c r="EO215" s="2" t="s">
        <v>3</v>
      </c>
      <c r="EP215" s="2"/>
      <c r="EQ215" s="2">
        <v>131072</v>
      </c>
      <c r="ER215" s="2">
        <v>512.41</v>
      </c>
      <c r="ES215" s="2">
        <v>512.41</v>
      </c>
      <c r="ET215" s="2">
        <v>0</v>
      </c>
      <c r="EU215" s="2">
        <v>0</v>
      </c>
      <c r="EV215" s="2">
        <v>0</v>
      </c>
      <c r="EW215" s="2">
        <v>0</v>
      </c>
      <c r="EX215" s="2">
        <v>0</v>
      </c>
      <c r="EY215" s="2">
        <v>0</v>
      </c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v>0</v>
      </c>
      <c r="FS215" s="2">
        <v>0</v>
      </c>
      <c r="FT215" s="2"/>
      <c r="FU215" s="2"/>
      <c r="FV215" s="2"/>
      <c r="FW215" s="2"/>
      <c r="FX215" s="2">
        <v>0</v>
      </c>
      <c r="FY215" s="2">
        <v>0</v>
      </c>
      <c r="FZ215" s="2"/>
      <c r="GA215" s="2" t="s">
        <v>3</v>
      </c>
      <c r="GB215" s="2"/>
      <c r="GC215" s="2"/>
      <c r="GD215" s="2">
        <v>1</v>
      </c>
      <c r="GE215" s="2"/>
      <c r="GF215" s="2">
        <v>-1786242386</v>
      </c>
      <c r="GG215" s="2">
        <v>2</v>
      </c>
      <c r="GH215" s="2">
        <v>1</v>
      </c>
      <c r="GI215" s="2">
        <v>-2</v>
      </c>
      <c r="GJ215" s="2">
        <v>0</v>
      </c>
      <c r="GK215" s="2">
        <v>0</v>
      </c>
      <c r="GL215" s="2">
        <f>ROUND(IF(AND(BH215=3,BI215=3,FS215&lt;&gt;0),P215,0),2)</f>
        <v>0</v>
      </c>
      <c r="GM215" s="2">
        <f>ROUND(O215+X215+Y215,2)+GX215</f>
        <v>16888.57</v>
      </c>
      <c r="GN215" s="2">
        <f t="shared" si="179"/>
        <v>16888.57</v>
      </c>
      <c r="GO215" s="2">
        <f t="shared" si="180"/>
        <v>0</v>
      </c>
      <c r="GP215" s="2">
        <f t="shared" si="181"/>
        <v>0</v>
      </c>
      <c r="GQ215" s="2"/>
      <c r="GR215" s="2">
        <v>0</v>
      </c>
      <c r="GS215" s="2">
        <v>3</v>
      </c>
      <c r="GT215" s="2">
        <v>0</v>
      </c>
      <c r="GU215" s="2" t="s">
        <v>3</v>
      </c>
      <c r="GV215" s="2">
        <f t="shared" si="182"/>
        <v>0</v>
      </c>
      <c r="GW215" s="2">
        <v>1</v>
      </c>
      <c r="GX215" s="2">
        <f>ROUND(HC215*I215,2)</f>
        <v>0</v>
      </c>
      <c r="GY215" s="2"/>
      <c r="GZ215" s="2"/>
      <c r="HA215" s="2">
        <v>0</v>
      </c>
      <c r="HB215" s="2">
        <v>0</v>
      </c>
      <c r="HC215" s="2">
        <f t="shared" si="183"/>
        <v>0</v>
      </c>
      <c r="HD215" s="2"/>
      <c r="HE215" s="2" t="s">
        <v>3</v>
      </c>
      <c r="HF215" s="2" t="s">
        <v>3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3</v>
      </c>
      <c r="HO215" s="2" t="s">
        <v>3</v>
      </c>
      <c r="HP215" s="2" t="s">
        <v>3</v>
      </c>
      <c r="HQ215" s="2" t="s">
        <v>3</v>
      </c>
      <c r="HR215" s="2"/>
      <c r="HS215" s="2">
        <v>0</v>
      </c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">
      <c r="A216">
        <v>17</v>
      </c>
      <c r="B216">
        <v>1</v>
      </c>
      <c r="E216" t="s">
        <v>218</v>
      </c>
      <c r="F216" t="s">
        <v>200</v>
      </c>
      <c r="G216" t="s">
        <v>201</v>
      </c>
      <c r="H216" t="s">
        <v>197</v>
      </c>
      <c r="I216">
        <f>ROUND(ROUND(32.95908,4),7)</f>
        <v>32.959099999999999</v>
      </c>
      <c r="J216">
        <v>0</v>
      </c>
      <c r="K216">
        <f>ROUND(ROUND(32.95908,4),7)</f>
        <v>32.959099999999999</v>
      </c>
      <c r="O216">
        <f>ROUND(CP216,0)</f>
        <v>150984</v>
      </c>
      <c r="P216">
        <f>ROUND(CQ216*I216,0)</f>
        <v>150984</v>
      </c>
      <c r="Q216">
        <f>ROUND(CR216*I216,0)</f>
        <v>0</v>
      </c>
      <c r="R216">
        <f>ROUND(CS216*I216,0)</f>
        <v>0</v>
      </c>
      <c r="S216">
        <f>ROUND(CT216*I216,0)</f>
        <v>0</v>
      </c>
      <c r="T216">
        <f>ROUND(CU216*I216,0)</f>
        <v>0</v>
      </c>
      <c r="U216">
        <f t="shared" si="165"/>
        <v>0</v>
      </c>
      <c r="V216">
        <f t="shared" si="166"/>
        <v>0</v>
      </c>
      <c r="W216">
        <f>ROUND(CX216*I216,0)</f>
        <v>636</v>
      </c>
      <c r="X216">
        <f>ROUND(CY216,0)</f>
        <v>0</v>
      </c>
      <c r="Y216">
        <f>ROUND(CZ216,0)</f>
        <v>0</v>
      </c>
      <c r="AA216">
        <v>64881939</v>
      </c>
      <c r="AB216">
        <f t="shared" si="167"/>
        <v>512.41</v>
      </c>
      <c r="AC216">
        <f>ROUND((ES216),2)</f>
        <v>512.41</v>
      </c>
      <c r="AD216">
        <f>ROUND((((ET216)-(EU216))+AE216),2)</f>
        <v>0</v>
      </c>
      <c r="AE216">
        <f t="shared" si="186"/>
        <v>0</v>
      </c>
      <c r="AF216">
        <f t="shared" si="186"/>
        <v>0</v>
      </c>
      <c r="AG216">
        <f t="shared" si="169"/>
        <v>0</v>
      </c>
      <c r="AH216">
        <f t="shared" si="187"/>
        <v>0</v>
      </c>
      <c r="AI216">
        <f t="shared" si="187"/>
        <v>0</v>
      </c>
      <c r="AJ216">
        <f t="shared" si="170"/>
        <v>19.29</v>
      </c>
      <c r="AK216">
        <v>512.41</v>
      </c>
      <c r="AL216">
        <v>512.41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19.29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8.94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202</v>
      </c>
      <c r="BM216">
        <v>500001</v>
      </c>
      <c r="BN216">
        <v>0</v>
      </c>
      <c r="BO216" t="s">
        <v>200</v>
      </c>
      <c r="BP216">
        <v>1</v>
      </c>
      <c r="BQ216">
        <v>8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171"/>
        <v>150984</v>
      </c>
      <c r="CQ216">
        <f t="shared" si="172"/>
        <v>4580.9453999999996</v>
      </c>
      <c r="CR216">
        <f>(((ET216)*BB216-(EU216)*BS216)+AE216*BS216)</f>
        <v>0</v>
      </c>
      <c r="CS216">
        <f t="shared" si="173"/>
        <v>0</v>
      </c>
      <c r="CT216">
        <f t="shared" si="174"/>
        <v>0</v>
      </c>
      <c r="CU216">
        <f t="shared" si="175"/>
        <v>0</v>
      </c>
      <c r="CV216">
        <f t="shared" si="176"/>
        <v>0</v>
      </c>
      <c r="CW216">
        <f t="shared" si="177"/>
        <v>0</v>
      </c>
      <c r="CX216">
        <f t="shared" si="178"/>
        <v>19.29</v>
      </c>
      <c r="CY216">
        <f>0</f>
        <v>0</v>
      </c>
      <c r="CZ216">
        <f>0</f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1009</v>
      </c>
      <c r="DV216" t="s">
        <v>197</v>
      </c>
      <c r="DW216" t="s">
        <v>197</v>
      </c>
      <c r="DX216">
        <v>1000</v>
      </c>
      <c r="DZ216" t="s">
        <v>3</v>
      </c>
      <c r="EA216" t="s">
        <v>3</v>
      </c>
      <c r="EB216" t="s">
        <v>3</v>
      </c>
      <c r="EC216" t="s">
        <v>3</v>
      </c>
      <c r="EE216">
        <v>56793266</v>
      </c>
      <c r="EF216">
        <v>8</v>
      </c>
      <c r="EG216" t="s">
        <v>115</v>
      </c>
      <c r="EH216">
        <v>0</v>
      </c>
      <c r="EI216" t="s">
        <v>3</v>
      </c>
      <c r="EJ216">
        <v>1</v>
      </c>
      <c r="EK216">
        <v>500001</v>
      </c>
      <c r="EL216" t="s">
        <v>116</v>
      </c>
      <c r="EM216" t="s">
        <v>117</v>
      </c>
      <c r="EO216" t="s">
        <v>3</v>
      </c>
      <c r="EQ216">
        <v>131072</v>
      </c>
      <c r="ER216">
        <v>512.41</v>
      </c>
      <c r="ES216">
        <v>512.41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FQ216">
        <v>0</v>
      </c>
      <c r="FR216">
        <v>0</v>
      </c>
      <c r="FS216">
        <v>0</v>
      </c>
      <c r="FX216">
        <v>0</v>
      </c>
      <c r="FY216">
        <v>0</v>
      </c>
      <c r="GA216" t="s">
        <v>3</v>
      </c>
      <c r="GD216">
        <v>1</v>
      </c>
      <c r="GF216">
        <v>-1786242386</v>
      </c>
      <c r="GG216">
        <v>2</v>
      </c>
      <c r="GH216">
        <v>1</v>
      </c>
      <c r="GI216">
        <v>2</v>
      </c>
      <c r="GJ216">
        <v>0</v>
      </c>
      <c r="GK216">
        <v>0</v>
      </c>
      <c r="GL216">
        <f>ROUND(IF(AND(BH216=3,BI216=3,FS216&lt;&gt;0),P216,0),0)</f>
        <v>0</v>
      </c>
      <c r="GM216">
        <f>ROUND(O216+X216+Y216,0)+GX216</f>
        <v>150984</v>
      </c>
      <c r="GN216">
        <f t="shared" si="179"/>
        <v>150984</v>
      </c>
      <c r="GO216">
        <f t="shared" si="180"/>
        <v>0</v>
      </c>
      <c r="GP216">
        <f t="shared" si="181"/>
        <v>0</v>
      </c>
      <c r="GR216">
        <v>0</v>
      </c>
      <c r="GS216">
        <v>3</v>
      </c>
      <c r="GT216">
        <v>0</v>
      </c>
      <c r="GU216" t="s">
        <v>3</v>
      </c>
      <c r="GV216">
        <f t="shared" si="182"/>
        <v>0</v>
      </c>
      <c r="GW216">
        <v>1</v>
      </c>
      <c r="GX216">
        <f>ROUND(HC216*I216,0)</f>
        <v>0</v>
      </c>
      <c r="HA216">
        <v>0</v>
      </c>
      <c r="HB216">
        <v>0</v>
      </c>
      <c r="HC216">
        <f t="shared" si="183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7" spans="1:255" x14ac:dyDescent="0.2">
      <c r="A217" s="2">
        <v>19</v>
      </c>
      <c r="B217" s="2">
        <v>1</v>
      </c>
      <c r="C217" s="2"/>
      <c r="D217" s="2"/>
      <c r="E217" s="2"/>
      <c r="F217" s="2" t="s">
        <v>3</v>
      </c>
      <c r="G217" s="2" t="s">
        <v>219</v>
      </c>
      <c r="H217" s="2" t="s">
        <v>3</v>
      </c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>
        <v>1</v>
      </c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">
      <c r="A218" s="2">
        <v>17</v>
      </c>
      <c r="B218" s="2">
        <v>1</v>
      </c>
      <c r="C218" s="2">
        <f>ROW(SmtRes!A342)</f>
        <v>342</v>
      </c>
      <c r="D218" s="2">
        <f>ROW(EtalonRes!A352)</f>
        <v>352</v>
      </c>
      <c r="E218" s="2" t="s">
        <v>220</v>
      </c>
      <c r="F218" s="2" t="s">
        <v>190</v>
      </c>
      <c r="G218" s="2" t="s">
        <v>191</v>
      </c>
      <c r="H218" s="2" t="s">
        <v>192</v>
      </c>
      <c r="I218" s="2">
        <f>ROUND(ROUND(832.3/1000,4),7)</f>
        <v>0.83230000000000004</v>
      </c>
      <c r="J218" s="2">
        <v>0</v>
      </c>
      <c r="K218" s="2">
        <f>ROUND(ROUND(832.3/1000,4),7)</f>
        <v>0.83230000000000004</v>
      </c>
      <c r="L218" s="2"/>
      <c r="M218" s="2"/>
      <c r="N218" s="2"/>
      <c r="O218" s="2">
        <f>ROUND(CP218,2)</f>
        <v>55990.44</v>
      </c>
      <c r="P218" s="2">
        <f>ROUND(CQ218*I218,2)</f>
        <v>47643.37</v>
      </c>
      <c r="Q218" s="2">
        <f>ROUND(CR218*I218,2)</f>
        <v>8164.98</v>
      </c>
      <c r="R218" s="2">
        <f>ROUND(CS218*I218,2)</f>
        <v>238.8</v>
      </c>
      <c r="S218" s="2">
        <f>ROUND(CT218*I218,2)</f>
        <v>182.09</v>
      </c>
      <c r="T218" s="2">
        <f>ROUND(CU218*I218,2)</f>
        <v>0</v>
      </c>
      <c r="U218" s="2">
        <f t="shared" ref="U218:U229" si="188">ROUND(CV218*I218,7)</f>
        <v>20.834133600000001</v>
      </c>
      <c r="V218" s="2">
        <f t="shared" ref="V218:V229" si="189">ROUND(CW218*I218,7)</f>
        <v>18.626874000000001</v>
      </c>
      <c r="W218" s="2">
        <f>ROUND(CX218*I218,2)</f>
        <v>0</v>
      </c>
      <c r="X218" s="2">
        <f>ROUND(CY218,2)</f>
        <v>618.71</v>
      </c>
      <c r="Y218" s="2">
        <f>ROUND(CZ218,2)</f>
        <v>563.99</v>
      </c>
      <c r="Z218" s="2"/>
      <c r="AA218" s="2">
        <v>64881942</v>
      </c>
      <c r="AB218" s="2">
        <f t="shared" ref="AB218:AB229" si="190">ROUND((AC218+AD218+AF218),2)</f>
        <v>67271.95</v>
      </c>
      <c r="AC218" s="2">
        <f t="shared" ref="AC218:AC223" si="191">ROUND((ES218),2)</f>
        <v>57243.02</v>
      </c>
      <c r="AD218" s="2">
        <f>ROUND(((((ET218*ROUND((0.2+1),7)))-((EU218*ROUND((0.2+1),7))))+AE218),2)</f>
        <v>9810.15</v>
      </c>
      <c r="AE218" s="2">
        <f>ROUND(((EU218*ROUND((0.2+1),7))),2)</f>
        <v>286.91000000000003</v>
      </c>
      <c r="AF218" s="2">
        <f>ROUND(((EV218*ROUND((0.2+1),7))),2)</f>
        <v>218.78</v>
      </c>
      <c r="AG218" s="2">
        <f t="shared" ref="AG218:AG229" si="192">ROUND((AP218),2)</f>
        <v>0</v>
      </c>
      <c r="AH218" s="2">
        <f>((EW218*ROUND((0.2+1),7)))</f>
        <v>25.032</v>
      </c>
      <c r="AI218" s="2">
        <f>((EX218*ROUND((0.2+1),7)))</f>
        <v>22.38</v>
      </c>
      <c r="AJ218" s="2">
        <f t="shared" ref="AJ218:AJ229" si="193">(AS218)</f>
        <v>0</v>
      </c>
      <c r="AK218" s="2">
        <v>65600.460000000006</v>
      </c>
      <c r="AL218" s="2">
        <v>57243.02</v>
      </c>
      <c r="AM218" s="2">
        <v>8175.12</v>
      </c>
      <c r="AN218" s="2">
        <v>239.09</v>
      </c>
      <c r="AO218" s="2">
        <v>182.32</v>
      </c>
      <c r="AP218" s="2">
        <v>0</v>
      </c>
      <c r="AQ218" s="2">
        <v>20.86</v>
      </c>
      <c r="AR218" s="2">
        <v>18.649999999999999</v>
      </c>
      <c r="AS218" s="2">
        <v>0</v>
      </c>
      <c r="AT218" s="2">
        <v>147</v>
      </c>
      <c r="AU218" s="2">
        <v>134</v>
      </c>
      <c r="AV218" s="2">
        <v>1</v>
      </c>
      <c r="AW218" s="2">
        <v>1</v>
      </c>
      <c r="AX218" s="2"/>
      <c r="AY218" s="2"/>
      <c r="AZ218" s="2">
        <v>1</v>
      </c>
      <c r="BA218" s="2">
        <v>1</v>
      </c>
      <c r="BB218" s="2">
        <v>1</v>
      </c>
      <c r="BC218" s="2">
        <v>1</v>
      </c>
      <c r="BD218" s="2" t="s">
        <v>3</v>
      </c>
      <c r="BE218" s="2" t="s">
        <v>3</v>
      </c>
      <c r="BF218" s="2" t="s">
        <v>3</v>
      </c>
      <c r="BG218" s="2" t="s">
        <v>3</v>
      </c>
      <c r="BH218" s="2">
        <v>0</v>
      </c>
      <c r="BI218" s="2">
        <v>1</v>
      </c>
      <c r="BJ218" s="2" t="s">
        <v>193</v>
      </c>
      <c r="BK218" s="2"/>
      <c r="BL218" s="2"/>
      <c r="BM218" s="2">
        <v>27001</v>
      </c>
      <c r="BN218" s="2">
        <v>0</v>
      </c>
      <c r="BO218" s="2" t="s">
        <v>3</v>
      </c>
      <c r="BP218" s="2">
        <v>0</v>
      </c>
      <c r="BQ218" s="2">
        <v>2</v>
      </c>
      <c r="BR218" s="2">
        <v>0</v>
      </c>
      <c r="BS218" s="2">
        <v>1</v>
      </c>
      <c r="BT218" s="2">
        <v>1</v>
      </c>
      <c r="BU218" s="2">
        <v>1</v>
      </c>
      <c r="BV218" s="2">
        <v>1</v>
      </c>
      <c r="BW218" s="2">
        <v>1</v>
      </c>
      <c r="BX218" s="2">
        <v>1</v>
      </c>
      <c r="BY218" s="2" t="s">
        <v>3</v>
      </c>
      <c r="BZ218" s="2">
        <v>147</v>
      </c>
      <c r="CA218" s="2">
        <v>134</v>
      </c>
      <c r="CB218" s="2" t="s">
        <v>3</v>
      </c>
      <c r="CC218" s="2"/>
      <c r="CD218" s="2"/>
      <c r="CE218" s="2">
        <v>0</v>
      </c>
      <c r="CF218" s="2">
        <v>0</v>
      </c>
      <c r="CG218" s="2">
        <v>0</v>
      </c>
      <c r="CH218" s="2"/>
      <c r="CI218" s="2"/>
      <c r="CJ218" s="2"/>
      <c r="CK218" s="2"/>
      <c r="CL218" s="2"/>
      <c r="CM218" s="2">
        <v>0</v>
      </c>
      <c r="CN218" s="2" t="s">
        <v>550</v>
      </c>
      <c r="CO218" s="2">
        <v>0</v>
      </c>
      <c r="CP218" s="2">
        <f t="shared" ref="CP218:CP229" si="194">(P218+Q218+S218)</f>
        <v>55990.44</v>
      </c>
      <c r="CQ218" s="2">
        <f t="shared" ref="CQ218:CQ229" si="195">AC218*BC218</f>
        <v>57243.02</v>
      </c>
      <c r="CR218" s="2">
        <f>((((ET218*ROUND((0.2+1),7)))*BB218-((EU218*ROUND((0.2+1),7)))*BS218)+AE218*BS218)</f>
        <v>9810.1460000000006</v>
      </c>
      <c r="CS218" s="2">
        <f t="shared" ref="CS218:CS229" si="196">AE218*BS218</f>
        <v>286.91000000000003</v>
      </c>
      <c r="CT218" s="2">
        <f t="shared" ref="CT218:CT229" si="197">AF218*BA218</f>
        <v>218.78</v>
      </c>
      <c r="CU218" s="2">
        <f t="shared" ref="CU218:CU229" si="198">AG218</f>
        <v>0</v>
      </c>
      <c r="CV218" s="2">
        <f t="shared" ref="CV218:CV229" si="199">AH218</f>
        <v>25.032</v>
      </c>
      <c r="CW218" s="2">
        <f t="shared" ref="CW218:CW229" si="200">AI218</f>
        <v>22.38</v>
      </c>
      <c r="CX218" s="2">
        <f t="shared" ref="CX218:CX229" si="201">AJ218</f>
        <v>0</v>
      </c>
      <c r="CY218" s="2">
        <f>(((S218+R218)*AT218)/100)</f>
        <v>618.70829999999989</v>
      </c>
      <c r="CZ218" s="2">
        <f>(((S218+R218)*AU218)/100)</f>
        <v>563.99259999999992</v>
      </c>
      <c r="DA218" s="2"/>
      <c r="DB218" s="2">
        <v>45</v>
      </c>
      <c r="DC218" s="2" t="s">
        <v>3</v>
      </c>
      <c r="DD218" s="2" t="s">
        <v>3</v>
      </c>
      <c r="DE218" s="2" t="s">
        <v>40</v>
      </c>
      <c r="DF218" s="2" t="s">
        <v>40</v>
      </c>
      <c r="DG218" s="2" t="s">
        <v>40</v>
      </c>
      <c r="DH218" s="2" t="s">
        <v>3</v>
      </c>
      <c r="DI218" s="2" t="s">
        <v>40</v>
      </c>
      <c r="DJ218" s="2" t="s">
        <v>40</v>
      </c>
      <c r="DK218" s="2" t="s">
        <v>3</v>
      </c>
      <c r="DL218" s="2" t="s">
        <v>3</v>
      </c>
      <c r="DM218" s="2" t="s">
        <v>3</v>
      </c>
      <c r="DN218" s="2">
        <v>0</v>
      </c>
      <c r="DO218" s="2">
        <v>0</v>
      </c>
      <c r="DP218" s="2">
        <v>1</v>
      </c>
      <c r="DQ218" s="2">
        <v>1</v>
      </c>
      <c r="DR218" s="2"/>
      <c r="DS218" s="2"/>
      <c r="DT218" s="2"/>
      <c r="DU218" s="2">
        <v>1013</v>
      </c>
      <c r="DV218" s="2" t="s">
        <v>192</v>
      </c>
      <c r="DW218" s="2" t="s">
        <v>192</v>
      </c>
      <c r="DX218" s="2">
        <v>1</v>
      </c>
      <c r="DY218" s="2"/>
      <c r="DZ218" s="2" t="s">
        <v>3</v>
      </c>
      <c r="EA218" s="2" t="s">
        <v>3</v>
      </c>
      <c r="EB218" s="2" t="s">
        <v>3</v>
      </c>
      <c r="EC218" s="2" t="s">
        <v>3</v>
      </c>
      <c r="ED218" s="2"/>
      <c r="EE218" s="2">
        <v>56793054</v>
      </c>
      <c r="EF218" s="2">
        <v>2</v>
      </c>
      <c r="EG218" s="2" t="s">
        <v>29</v>
      </c>
      <c r="EH218" s="2">
        <v>21</v>
      </c>
      <c r="EI218" s="2" t="s">
        <v>143</v>
      </c>
      <c r="EJ218" s="2">
        <v>1</v>
      </c>
      <c r="EK218" s="2">
        <v>27001</v>
      </c>
      <c r="EL218" s="2" t="s">
        <v>143</v>
      </c>
      <c r="EM218" s="2" t="s">
        <v>144</v>
      </c>
      <c r="EN218" s="2"/>
      <c r="EO218" s="2" t="s">
        <v>41</v>
      </c>
      <c r="EP218" s="2"/>
      <c r="EQ218" s="2">
        <v>131072</v>
      </c>
      <c r="ER218" s="2">
        <v>65600.460000000006</v>
      </c>
      <c r="ES218" s="2">
        <v>57243.02</v>
      </c>
      <c r="ET218" s="2">
        <v>8175.12</v>
      </c>
      <c r="EU218" s="2">
        <v>239.09</v>
      </c>
      <c r="EV218" s="2">
        <v>182.32</v>
      </c>
      <c r="EW218" s="2">
        <v>20.86</v>
      </c>
      <c r="EX218" s="2">
        <v>18.649999999999999</v>
      </c>
      <c r="EY218" s="2">
        <v>0</v>
      </c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>
        <v>0</v>
      </c>
      <c r="FR218" s="2">
        <v>0</v>
      </c>
      <c r="FS218" s="2">
        <v>0</v>
      </c>
      <c r="FT218" s="2"/>
      <c r="FU218" s="2"/>
      <c r="FV218" s="2"/>
      <c r="FW218" s="2"/>
      <c r="FX218" s="2">
        <v>147</v>
      </c>
      <c r="FY218" s="2">
        <v>134</v>
      </c>
      <c r="FZ218" s="2"/>
      <c r="GA218" s="2" t="s">
        <v>3</v>
      </c>
      <c r="GB218" s="2"/>
      <c r="GC218" s="2"/>
      <c r="GD218" s="2">
        <v>1</v>
      </c>
      <c r="GE218" s="2"/>
      <c r="GF218" s="2">
        <v>-334205565</v>
      </c>
      <c r="GG218" s="2">
        <v>2</v>
      </c>
      <c r="GH218" s="2">
        <v>1</v>
      </c>
      <c r="GI218" s="2">
        <v>-2</v>
      </c>
      <c r="GJ218" s="2">
        <v>0</v>
      </c>
      <c r="GK218" s="2">
        <v>0</v>
      </c>
      <c r="GL218" s="2">
        <f>ROUND(IF(AND(BH218=3,BI218=3,FS218&lt;&gt;0),P218,0),2)</f>
        <v>0</v>
      </c>
      <c r="GM218" s="2">
        <f>ROUND(O218+X218+Y218,2)+GX218</f>
        <v>57173.14</v>
      </c>
      <c r="GN218" s="2">
        <f t="shared" ref="GN218:GN229" si="202">IF(OR(BI218=0,BI218=1),GM218-GX218,0)</f>
        <v>57173.14</v>
      </c>
      <c r="GO218" s="2">
        <f t="shared" ref="GO218:GO229" si="203">IF(BI218=2,GM218-GX218,0)</f>
        <v>0</v>
      </c>
      <c r="GP218" s="2">
        <f t="shared" ref="GP218:GP229" si="204">IF(BI218=4,GM218-GX218,0)</f>
        <v>0</v>
      </c>
      <c r="GQ218" s="2"/>
      <c r="GR218" s="2">
        <v>0</v>
      </c>
      <c r="GS218" s="2">
        <v>3</v>
      </c>
      <c r="GT218" s="2">
        <v>0</v>
      </c>
      <c r="GU218" s="2" t="s">
        <v>3</v>
      </c>
      <c r="GV218" s="2">
        <f t="shared" ref="GV218:GV229" si="205">ROUND((GT218),2)</f>
        <v>0</v>
      </c>
      <c r="GW218" s="2">
        <v>1</v>
      </c>
      <c r="GX218" s="2">
        <f>ROUND(HC218*I218,2)</f>
        <v>0</v>
      </c>
      <c r="GY218" s="2"/>
      <c r="GZ218" s="2"/>
      <c r="HA218" s="2">
        <v>0</v>
      </c>
      <c r="HB218" s="2">
        <v>0</v>
      </c>
      <c r="HC218" s="2">
        <f t="shared" ref="HC218:HC229" si="206">GV218*GW218</f>
        <v>0</v>
      </c>
      <c r="HD218" s="2"/>
      <c r="HE218" s="2" t="s">
        <v>3</v>
      </c>
      <c r="HF218" s="2" t="s">
        <v>3</v>
      </c>
      <c r="HG218" s="2"/>
      <c r="HH218" s="2"/>
      <c r="HI218" s="2"/>
      <c r="HJ218" s="2"/>
      <c r="HK218" s="2"/>
      <c r="HL218" s="2"/>
      <c r="HM218" s="2" t="s">
        <v>3</v>
      </c>
      <c r="HN218" s="2" t="s">
        <v>145</v>
      </c>
      <c r="HO218" s="2" t="s">
        <v>146</v>
      </c>
      <c r="HP218" s="2" t="s">
        <v>143</v>
      </c>
      <c r="HQ218" s="2" t="s">
        <v>143</v>
      </c>
      <c r="HR218" s="2"/>
      <c r="HS218" s="2">
        <v>0</v>
      </c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>
        <v>0</v>
      </c>
      <c r="IL218" s="2"/>
      <c r="IM218" s="2"/>
      <c r="IN218" s="2"/>
      <c r="IO218" s="2"/>
      <c r="IP218" s="2"/>
      <c r="IQ218" s="2"/>
      <c r="IR218" s="2"/>
      <c r="IS218" s="2"/>
      <c r="IT218" s="2"/>
      <c r="IU218" s="2"/>
    </row>
    <row r="219" spans="1:255" x14ac:dyDescent="0.2">
      <c r="A219">
        <v>17</v>
      </c>
      <c r="B219">
        <v>1</v>
      </c>
      <c r="C219">
        <f>ROW(SmtRes!A366)</f>
        <v>366</v>
      </c>
      <c r="D219">
        <f>ROW(EtalonRes!A376)</f>
        <v>376</v>
      </c>
      <c r="E219" t="s">
        <v>220</v>
      </c>
      <c r="F219" t="s">
        <v>190</v>
      </c>
      <c r="G219" t="s">
        <v>191</v>
      </c>
      <c r="H219" t="s">
        <v>192</v>
      </c>
      <c r="I219">
        <f>ROUND(ROUND(832.3/1000,4),7)</f>
        <v>0.83230000000000004</v>
      </c>
      <c r="J219">
        <v>0</v>
      </c>
      <c r="K219">
        <f>ROUND(ROUND(832.3/1000,4),7)</f>
        <v>0.83230000000000004</v>
      </c>
      <c r="O219">
        <f>ROUND(CP219,0)</f>
        <v>459725</v>
      </c>
      <c r="P219">
        <f>ROUND(CQ219*I219,0)</f>
        <v>416403</v>
      </c>
      <c r="Q219">
        <f>ROUND(CR219*I219,0)</f>
        <v>34048</v>
      </c>
      <c r="R219">
        <f>ROUND(CS219*I219,0)</f>
        <v>12162</v>
      </c>
      <c r="S219">
        <f>ROUND(CT219*I219,0)</f>
        <v>9274</v>
      </c>
      <c r="T219">
        <f>ROUND(CU219*I219,0)</f>
        <v>0</v>
      </c>
      <c r="U219">
        <f t="shared" si="188"/>
        <v>20.834133600000001</v>
      </c>
      <c r="V219">
        <f t="shared" si="189"/>
        <v>18.626874000000001</v>
      </c>
      <c r="W219">
        <f>ROUND(CX219*I219,0)</f>
        <v>0</v>
      </c>
      <c r="X219">
        <f>ROUND(CY219,0)</f>
        <v>31511</v>
      </c>
      <c r="Y219">
        <f>ROUND(CZ219,0)</f>
        <v>28724</v>
      </c>
      <c r="AA219">
        <v>64881939</v>
      </c>
      <c r="AB219">
        <f t="shared" si="190"/>
        <v>67271.95</v>
      </c>
      <c r="AC219">
        <f t="shared" si="191"/>
        <v>57243.02</v>
      </c>
      <c r="AD219">
        <f>ROUND(((((ET219*ROUND((0.2+1),7)))-((EU219*ROUND((0.2+1),7))))+AE219),2)</f>
        <v>9810.15</v>
      </c>
      <c r="AE219">
        <f>ROUND(((EU219*ROUND((0.2+1),7))),2)</f>
        <v>286.91000000000003</v>
      </c>
      <c r="AF219">
        <f>ROUND(((EV219*ROUND((0.2+1),7))),2)</f>
        <v>218.78</v>
      </c>
      <c r="AG219">
        <f t="shared" si="192"/>
        <v>0</v>
      </c>
      <c r="AH219">
        <f>((EW219*ROUND((0.2+1),7)))</f>
        <v>25.032</v>
      </c>
      <c r="AI219">
        <f>((EX219*ROUND((0.2+1),7)))</f>
        <v>22.38</v>
      </c>
      <c r="AJ219">
        <f t="shared" si="193"/>
        <v>0</v>
      </c>
      <c r="AK219">
        <v>65600.460000000006</v>
      </c>
      <c r="AL219">
        <v>57243.02</v>
      </c>
      <c r="AM219">
        <v>8175.12</v>
      </c>
      <c r="AN219">
        <v>239.09</v>
      </c>
      <c r="AO219">
        <v>182.32</v>
      </c>
      <c r="AP219">
        <v>0</v>
      </c>
      <c r="AQ219">
        <v>20.86</v>
      </c>
      <c r="AR219">
        <v>18.649999999999999</v>
      </c>
      <c r="AS219">
        <v>0</v>
      </c>
      <c r="AT219">
        <v>147</v>
      </c>
      <c r="AU219">
        <v>134</v>
      </c>
      <c r="AV219">
        <v>1</v>
      </c>
      <c r="AW219">
        <v>1</v>
      </c>
      <c r="AZ219">
        <v>1</v>
      </c>
      <c r="BA219">
        <v>50.93</v>
      </c>
      <c r="BB219">
        <v>4.17</v>
      </c>
      <c r="BC219">
        <v>8.74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1</v>
      </c>
      <c r="BJ219" t="s">
        <v>193</v>
      </c>
      <c r="BM219">
        <v>27001</v>
      </c>
      <c r="BN219">
        <v>0</v>
      </c>
      <c r="BO219" t="s">
        <v>190</v>
      </c>
      <c r="BP219">
        <v>1</v>
      </c>
      <c r="BQ219">
        <v>2</v>
      </c>
      <c r="BR219">
        <v>0</v>
      </c>
      <c r="BS219">
        <v>50.93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147</v>
      </c>
      <c r="CA219">
        <v>134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550</v>
      </c>
      <c r="CO219">
        <v>0</v>
      </c>
      <c r="CP219">
        <f t="shared" si="194"/>
        <v>459725</v>
      </c>
      <c r="CQ219">
        <f t="shared" si="195"/>
        <v>500303.99479999999</v>
      </c>
      <c r="CR219">
        <f>((((ET219*ROUND((0.2+1),7)))*BB219-((EU219*ROUND((0.2+1),7)))*BS219)+AE219*BS219)</f>
        <v>40908.402340000001</v>
      </c>
      <c r="CS219">
        <f t="shared" si="196"/>
        <v>14612.326300000001</v>
      </c>
      <c r="CT219">
        <f t="shared" si="197"/>
        <v>11142.465399999999</v>
      </c>
      <c r="CU219">
        <f t="shared" si="198"/>
        <v>0</v>
      </c>
      <c r="CV219">
        <f t="shared" si="199"/>
        <v>25.032</v>
      </c>
      <c r="CW219">
        <f t="shared" si="200"/>
        <v>22.38</v>
      </c>
      <c r="CX219">
        <f t="shared" si="201"/>
        <v>0</v>
      </c>
      <c r="CY219">
        <f>(((S219+R219)*AT219)/100)</f>
        <v>31510.92</v>
      </c>
      <c r="CZ219">
        <f>(((S219+R219)*AU219)/100)</f>
        <v>28724.240000000002</v>
      </c>
      <c r="DB219">
        <v>46</v>
      </c>
      <c r="DC219" t="s">
        <v>3</v>
      </c>
      <c r="DD219" t="s">
        <v>3</v>
      </c>
      <c r="DE219" t="s">
        <v>40</v>
      </c>
      <c r="DF219" t="s">
        <v>40</v>
      </c>
      <c r="DG219" t="s">
        <v>40</v>
      </c>
      <c r="DH219" t="s">
        <v>3</v>
      </c>
      <c r="DI219" t="s">
        <v>40</v>
      </c>
      <c r="DJ219" t="s">
        <v>40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192</v>
      </c>
      <c r="DW219" t="s">
        <v>192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56793054</v>
      </c>
      <c r="EF219">
        <v>2</v>
      </c>
      <c r="EG219" t="s">
        <v>29</v>
      </c>
      <c r="EH219">
        <v>21</v>
      </c>
      <c r="EI219" t="s">
        <v>143</v>
      </c>
      <c r="EJ219">
        <v>1</v>
      </c>
      <c r="EK219">
        <v>27001</v>
      </c>
      <c r="EL219" t="s">
        <v>143</v>
      </c>
      <c r="EM219" t="s">
        <v>144</v>
      </c>
      <c r="EO219" t="s">
        <v>41</v>
      </c>
      <c r="EQ219">
        <v>131072</v>
      </c>
      <c r="ER219">
        <v>65600.460000000006</v>
      </c>
      <c r="ES219">
        <v>57243.02</v>
      </c>
      <c r="ET219">
        <v>8175.12</v>
      </c>
      <c r="EU219">
        <v>239.09</v>
      </c>
      <c r="EV219">
        <v>182.32</v>
      </c>
      <c r="EW219">
        <v>20.86</v>
      </c>
      <c r="EX219">
        <v>18.649999999999999</v>
      </c>
      <c r="EY219">
        <v>0</v>
      </c>
      <c r="FQ219">
        <v>0</v>
      </c>
      <c r="FR219">
        <v>0</v>
      </c>
      <c r="FS219">
        <v>0</v>
      </c>
      <c r="FX219">
        <v>147</v>
      </c>
      <c r="FY219">
        <v>134</v>
      </c>
      <c r="GA219" t="s">
        <v>3</v>
      </c>
      <c r="GD219">
        <v>1</v>
      </c>
      <c r="GF219">
        <v>-334205565</v>
      </c>
      <c r="GG219">
        <v>2</v>
      </c>
      <c r="GH219">
        <v>1</v>
      </c>
      <c r="GI219">
        <v>2</v>
      </c>
      <c r="GJ219">
        <v>0</v>
      </c>
      <c r="GK219">
        <v>0</v>
      </c>
      <c r="GL219">
        <f>ROUND(IF(AND(BH219=3,BI219=3,FS219&lt;&gt;0),P219,0),0)</f>
        <v>0</v>
      </c>
      <c r="GM219">
        <f>ROUND(O219+X219+Y219,0)+GX219</f>
        <v>519960</v>
      </c>
      <c r="GN219">
        <f t="shared" si="202"/>
        <v>519960</v>
      </c>
      <c r="GO219">
        <f t="shared" si="203"/>
        <v>0</v>
      </c>
      <c r="GP219">
        <f t="shared" si="204"/>
        <v>0</v>
      </c>
      <c r="GR219">
        <v>0</v>
      </c>
      <c r="GS219">
        <v>3</v>
      </c>
      <c r="GT219">
        <v>0</v>
      </c>
      <c r="GU219" t="s">
        <v>3</v>
      </c>
      <c r="GV219">
        <f t="shared" si="205"/>
        <v>0</v>
      </c>
      <c r="GW219">
        <v>1</v>
      </c>
      <c r="GX219">
        <f>ROUND(HC219*I219,0)</f>
        <v>0</v>
      </c>
      <c r="HA219">
        <v>0</v>
      </c>
      <c r="HB219">
        <v>0</v>
      </c>
      <c r="HC219">
        <f t="shared" si="206"/>
        <v>0</v>
      </c>
      <c r="HE219" t="s">
        <v>3</v>
      </c>
      <c r="HF219" t="s">
        <v>3</v>
      </c>
      <c r="HM219" t="s">
        <v>3</v>
      </c>
      <c r="HN219" t="s">
        <v>145</v>
      </c>
      <c r="HO219" t="s">
        <v>146</v>
      </c>
      <c r="HP219" t="s">
        <v>143</v>
      </c>
      <c r="HQ219" t="s">
        <v>143</v>
      </c>
      <c r="HS219">
        <v>0</v>
      </c>
      <c r="IK219">
        <v>0</v>
      </c>
    </row>
    <row r="220" spans="1:255" x14ac:dyDescent="0.2">
      <c r="A220" s="2">
        <v>18</v>
      </c>
      <c r="B220" s="2">
        <v>1</v>
      </c>
      <c r="C220" s="2">
        <v>341</v>
      </c>
      <c r="D220" s="2"/>
      <c r="E220" s="2" t="s">
        <v>221</v>
      </c>
      <c r="F220" s="2" t="s">
        <v>195</v>
      </c>
      <c r="G220" s="2" t="s">
        <v>196</v>
      </c>
      <c r="H220" s="2" t="s">
        <v>197</v>
      </c>
      <c r="I220" s="2">
        <f>I218*J220</f>
        <v>-87.607898000000006</v>
      </c>
      <c r="J220" s="2">
        <v>-105.26</v>
      </c>
      <c r="K220" s="2">
        <v>-105.26</v>
      </c>
      <c r="L220" s="2"/>
      <c r="M220" s="2"/>
      <c r="N220" s="2"/>
      <c r="O220" s="2">
        <f>ROUND(CP220,2)</f>
        <v>-46914.03</v>
      </c>
      <c r="P220" s="2">
        <f>ROUND(CQ220*I220,2)</f>
        <v>-46914.03</v>
      </c>
      <c r="Q220" s="2">
        <f>ROUND(CR220*I220,2)</f>
        <v>0</v>
      </c>
      <c r="R220" s="2">
        <f>ROUND(CS220*I220,2)</f>
        <v>0</v>
      </c>
      <c r="S220" s="2">
        <f>ROUND(CT220*I220,2)</f>
        <v>0</v>
      </c>
      <c r="T220" s="2">
        <f>ROUND(CU220*I220,2)</f>
        <v>0</v>
      </c>
      <c r="U220" s="2">
        <f t="shared" si="188"/>
        <v>0</v>
      </c>
      <c r="V220" s="2">
        <f t="shared" si="189"/>
        <v>0</v>
      </c>
      <c r="W220" s="2">
        <f>ROUND(CX220*I220,2)</f>
        <v>0</v>
      </c>
      <c r="X220" s="2">
        <f>ROUND(CY220,2)</f>
        <v>0</v>
      </c>
      <c r="Y220" s="2">
        <f>ROUND(CZ220,2)</f>
        <v>0</v>
      </c>
      <c r="Z220" s="2"/>
      <c r="AA220" s="2">
        <v>64881942</v>
      </c>
      <c r="AB220" s="2">
        <f t="shared" si="190"/>
        <v>535.5</v>
      </c>
      <c r="AC220" s="2">
        <f t="shared" si="191"/>
        <v>535.5</v>
      </c>
      <c r="AD220" s="2">
        <f>ROUND((((ET220)-(EU220))+AE220),2)</f>
        <v>0</v>
      </c>
      <c r="AE220" s="2">
        <f t="shared" ref="AE220:AF223" si="207">ROUND((EU220),2)</f>
        <v>0</v>
      </c>
      <c r="AF220" s="2">
        <f t="shared" si="207"/>
        <v>0</v>
      </c>
      <c r="AG220" s="2">
        <f t="shared" si="192"/>
        <v>0</v>
      </c>
      <c r="AH220" s="2">
        <f t="shared" ref="AH220:AI223" si="208">(EW220)</f>
        <v>0</v>
      </c>
      <c r="AI220" s="2">
        <f t="shared" si="208"/>
        <v>0</v>
      </c>
      <c r="AJ220" s="2">
        <f t="shared" si="193"/>
        <v>0</v>
      </c>
      <c r="AK220" s="2">
        <v>535.5</v>
      </c>
      <c r="AL220" s="2">
        <v>535.5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147</v>
      </c>
      <c r="AU220" s="2">
        <v>134</v>
      </c>
      <c r="AV220" s="2">
        <v>1</v>
      </c>
      <c r="AW220" s="2">
        <v>1</v>
      </c>
      <c r="AX220" s="2"/>
      <c r="AY220" s="2"/>
      <c r="AZ220" s="2">
        <v>1</v>
      </c>
      <c r="BA220" s="2">
        <v>1</v>
      </c>
      <c r="BB220" s="2">
        <v>1</v>
      </c>
      <c r="BC220" s="2">
        <v>1</v>
      </c>
      <c r="BD220" s="2" t="s">
        <v>3</v>
      </c>
      <c r="BE220" s="2" t="s">
        <v>3</v>
      </c>
      <c r="BF220" s="2" t="s">
        <v>3</v>
      </c>
      <c r="BG220" s="2" t="s">
        <v>3</v>
      </c>
      <c r="BH220" s="2">
        <v>3</v>
      </c>
      <c r="BI220" s="2">
        <v>1</v>
      </c>
      <c r="BJ220" s="2" t="s">
        <v>198</v>
      </c>
      <c r="BK220" s="2"/>
      <c r="BL220" s="2"/>
      <c r="BM220" s="2">
        <v>27001</v>
      </c>
      <c r="BN220" s="2">
        <v>0</v>
      </c>
      <c r="BO220" s="2" t="s">
        <v>3</v>
      </c>
      <c r="BP220" s="2">
        <v>0</v>
      </c>
      <c r="BQ220" s="2">
        <v>2</v>
      </c>
      <c r="BR220" s="2">
        <v>1</v>
      </c>
      <c r="BS220" s="2">
        <v>1</v>
      </c>
      <c r="BT220" s="2">
        <v>1</v>
      </c>
      <c r="BU220" s="2">
        <v>1</v>
      </c>
      <c r="BV220" s="2">
        <v>1</v>
      </c>
      <c r="BW220" s="2">
        <v>1</v>
      </c>
      <c r="BX220" s="2">
        <v>1</v>
      </c>
      <c r="BY220" s="2" t="s">
        <v>3</v>
      </c>
      <c r="BZ220" s="2">
        <v>147</v>
      </c>
      <c r="CA220" s="2">
        <v>134</v>
      </c>
      <c r="CB220" s="2" t="s">
        <v>3</v>
      </c>
      <c r="CC220" s="2"/>
      <c r="CD220" s="2"/>
      <c r="CE220" s="2">
        <v>0</v>
      </c>
      <c r="CF220" s="2">
        <v>0</v>
      </c>
      <c r="CG220" s="2">
        <v>0</v>
      </c>
      <c r="CH220" s="2"/>
      <c r="CI220" s="2"/>
      <c r="CJ220" s="2"/>
      <c r="CK220" s="2"/>
      <c r="CL220" s="2"/>
      <c r="CM220" s="2">
        <v>0</v>
      </c>
      <c r="CN220" s="2" t="s">
        <v>3</v>
      </c>
      <c r="CO220" s="2">
        <v>0</v>
      </c>
      <c r="CP220" s="2">
        <f t="shared" si="194"/>
        <v>-46914.03</v>
      </c>
      <c r="CQ220" s="2">
        <f t="shared" si="195"/>
        <v>535.5</v>
      </c>
      <c r="CR220" s="2">
        <f>(((ET220)*BB220-(EU220)*BS220)+AE220*BS220)</f>
        <v>0</v>
      </c>
      <c r="CS220" s="2">
        <f t="shared" si="196"/>
        <v>0</v>
      </c>
      <c r="CT220" s="2">
        <f t="shared" si="197"/>
        <v>0</v>
      </c>
      <c r="CU220" s="2">
        <f t="shared" si="198"/>
        <v>0</v>
      </c>
      <c r="CV220" s="2">
        <f t="shared" si="199"/>
        <v>0</v>
      </c>
      <c r="CW220" s="2">
        <f t="shared" si="200"/>
        <v>0</v>
      </c>
      <c r="CX220" s="2">
        <f t="shared" si="201"/>
        <v>0</v>
      </c>
      <c r="CY220" s="2">
        <f>(((S220+R220)*AT220)/100)</f>
        <v>0</v>
      </c>
      <c r="CZ220" s="2">
        <f>(((S220+R220)*AU220)/100)</f>
        <v>0</v>
      </c>
      <c r="DA220" s="2"/>
      <c r="DB220" s="2"/>
      <c r="DC220" s="2" t="s">
        <v>3</v>
      </c>
      <c r="DD220" s="2" t="s">
        <v>3</v>
      </c>
      <c r="DE220" s="2" t="s">
        <v>3</v>
      </c>
      <c r="DF220" s="2" t="s">
        <v>3</v>
      </c>
      <c r="DG220" s="2" t="s">
        <v>3</v>
      </c>
      <c r="DH220" s="2" t="s">
        <v>3</v>
      </c>
      <c r="DI220" s="2" t="s">
        <v>3</v>
      </c>
      <c r="DJ220" s="2" t="s">
        <v>3</v>
      </c>
      <c r="DK220" s="2" t="s">
        <v>3</v>
      </c>
      <c r="DL220" s="2" t="s">
        <v>3</v>
      </c>
      <c r="DM220" s="2" t="s">
        <v>3</v>
      </c>
      <c r="DN220" s="2">
        <v>0</v>
      </c>
      <c r="DO220" s="2">
        <v>0</v>
      </c>
      <c r="DP220" s="2">
        <v>1</v>
      </c>
      <c r="DQ220" s="2">
        <v>1</v>
      </c>
      <c r="DR220" s="2"/>
      <c r="DS220" s="2"/>
      <c r="DT220" s="2"/>
      <c r="DU220" s="2">
        <v>1009</v>
      </c>
      <c r="DV220" s="2" t="s">
        <v>197</v>
      </c>
      <c r="DW220" s="2" t="s">
        <v>197</v>
      </c>
      <c r="DX220" s="2">
        <v>1000</v>
      </c>
      <c r="DY220" s="2"/>
      <c r="DZ220" s="2" t="s">
        <v>3</v>
      </c>
      <c r="EA220" s="2" t="s">
        <v>3</v>
      </c>
      <c r="EB220" s="2" t="s">
        <v>3</v>
      </c>
      <c r="EC220" s="2" t="s">
        <v>3</v>
      </c>
      <c r="ED220" s="2"/>
      <c r="EE220" s="2">
        <v>56793054</v>
      </c>
      <c r="EF220" s="2">
        <v>2</v>
      </c>
      <c r="EG220" s="2" t="s">
        <v>29</v>
      </c>
      <c r="EH220" s="2">
        <v>21</v>
      </c>
      <c r="EI220" s="2" t="s">
        <v>143</v>
      </c>
      <c r="EJ220" s="2">
        <v>1</v>
      </c>
      <c r="EK220" s="2">
        <v>27001</v>
      </c>
      <c r="EL220" s="2" t="s">
        <v>143</v>
      </c>
      <c r="EM220" s="2" t="s">
        <v>144</v>
      </c>
      <c r="EN220" s="2"/>
      <c r="EO220" s="2" t="s">
        <v>3</v>
      </c>
      <c r="EP220" s="2"/>
      <c r="EQ220" s="2">
        <v>32768</v>
      </c>
      <c r="ER220" s="2">
        <v>535.5</v>
      </c>
      <c r="ES220" s="2">
        <v>535.5</v>
      </c>
      <c r="ET220" s="2">
        <v>0</v>
      </c>
      <c r="EU220" s="2">
        <v>0</v>
      </c>
      <c r="EV220" s="2">
        <v>0</v>
      </c>
      <c r="EW220" s="2">
        <v>0</v>
      </c>
      <c r="EX220" s="2">
        <v>0</v>
      </c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>
        <v>0</v>
      </c>
      <c r="FR220" s="2">
        <v>0</v>
      </c>
      <c r="FS220" s="2">
        <v>0</v>
      </c>
      <c r="FT220" s="2"/>
      <c r="FU220" s="2"/>
      <c r="FV220" s="2"/>
      <c r="FW220" s="2"/>
      <c r="FX220" s="2">
        <v>147</v>
      </c>
      <c r="FY220" s="2">
        <v>134</v>
      </c>
      <c r="FZ220" s="2"/>
      <c r="GA220" s="2" t="s">
        <v>3</v>
      </c>
      <c r="GB220" s="2"/>
      <c r="GC220" s="2"/>
      <c r="GD220" s="2">
        <v>1</v>
      </c>
      <c r="GE220" s="2"/>
      <c r="GF220" s="2">
        <v>1441898569</v>
      </c>
      <c r="GG220" s="2">
        <v>2</v>
      </c>
      <c r="GH220" s="2">
        <v>1</v>
      </c>
      <c r="GI220" s="2">
        <v>-2</v>
      </c>
      <c r="GJ220" s="2">
        <v>0</v>
      </c>
      <c r="GK220" s="2">
        <v>0</v>
      </c>
      <c r="GL220" s="2">
        <f>ROUND(IF(AND(BH220=3,BI220=3,FS220&lt;&gt;0),P220,0),2)</f>
        <v>0</v>
      </c>
      <c r="GM220" s="2">
        <f>ROUND(O220+X220+Y220,2)+GX220</f>
        <v>-46914.03</v>
      </c>
      <c r="GN220" s="2">
        <f t="shared" si="202"/>
        <v>-46914.03</v>
      </c>
      <c r="GO220" s="2">
        <f t="shared" si="203"/>
        <v>0</v>
      </c>
      <c r="GP220" s="2">
        <f t="shared" si="204"/>
        <v>0</v>
      </c>
      <c r="GQ220" s="2"/>
      <c r="GR220" s="2">
        <v>0</v>
      </c>
      <c r="GS220" s="2">
        <v>3</v>
      </c>
      <c r="GT220" s="2">
        <v>0</v>
      </c>
      <c r="GU220" s="2" t="s">
        <v>3</v>
      </c>
      <c r="GV220" s="2">
        <f t="shared" si="205"/>
        <v>0</v>
      </c>
      <c r="GW220" s="2">
        <v>1</v>
      </c>
      <c r="GX220" s="2">
        <f>ROUND(HC220*I220,2)</f>
        <v>0</v>
      </c>
      <c r="GY220" s="2"/>
      <c r="GZ220" s="2"/>
      <c r="HA220" s="2">
        <v>0</v>
      </c>
      <c r="HB220" s="2">
        <v>0</v>
      </c>
      <c r="HC220" s="2">
        <f t="shared" si="206"/>
        <v>0</v>
      </c>
      <c r="HD220" s="2"/>
      <c r="HE220" s="2" t="s">
        <v>3</v>
      </c>
      <c r="HF220" s="2" t="s">
        <v>3</v>
      </c>
      <c r="HG220" s="2"/>
      <c r="HH220" s="2"/>
      <c r="HI220" s="2"/>
      <c r="HJ220" s="2"/>
      <c r="HK220" s="2"/>
      <c r="HL220" s="2"/>
      <c r="HM220" s="2" t="s">
        <v>3</v>
      </c>
      <c r="HN220" s="2" t="s">
        <v>145</v>
      </c>
      <c r="HO220" s="2" t="s">
        <v>146</v>
      </c>
      <c r="HP220" s="2" t="s">
        <v>143</v>
      </c>
      <c r="HQ220" s="2" t="s">
        <v>143</v>
      </c>
      <c r="HR220" s="2"/>
      <c r="HS220" s="2">
        <v>0</v>
      </c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>
        <v>0</v>
      </c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x14ac:dyDescent="0.2">
      <c r="A221">
        <v>18</v>
      </c>
      <c r="B221">
        <v>1</v>
      </c>
      <c r="C221">
        <v>365</v>
      </c>
      <c r="E221" t="s">
        <v>221</v>
      </c>
      <c r="F221" t="s">
        <v>195</v>
      </c>
      <c r="G221" t="s">
        <v>196</v>
      </c>
      <c r="H221" t="s">
        <v>197</v>
      </c>
      <c r="I221">
        <f>I219*J221</f>
        <v>-87.607898000000006</v>
      </c>
      <c r="J221">
        <v>-105.26</v>
      </c>
      <c r="K221">
        <v>-105.26</v>
      </c>
      <c r="O221">
        <f>ROUND(CP221,0)</f>
        <v>-408621</v>
      </c>
      <c r="P221">
        <f>ROUND(CQ221*I221,0)</f>
        <v>-408621</v>
      </c>
      <c r="Q221">
        <f>ROUND(CR221*I221,0)</f>
        <v>0</v>
      </c>
      <c r="R221">
        <f>ROUND(CS221*I221,0)</f>
        <v>0</v>
      </c>
      <c r="S221">
        <f>ROUND(CT221*I221,0)</f>
        <v>0</v>
      </c>
      <c r="T221">
        <f>ROUND(CU221*I221,0)</f>
        <v>0</v>
      </c>
      <c r="U221">
        <f t="shared" si="188"/>
        <v>0</v>
      </c>
      <c r="V221">
        <f t="shared" si="189"/>
        <v>0</v>
      </c>
      <c r="W221">
        <f>ROUND(CX221*I221,0)</f>
        <v>0</v>
      </c>
      <c r="X221">
        <f>ROUND(CY221,0)</f>
        <v>0</v>
      </c>
      <c r="Y221">
        <f>ROUND(CZ221,0)</f>
        <v>0</v>
      </c>
      <c r="AA221">
        <v>64881939</v>
      </c>
      <c r="AB221">
        <f t="shared" si="190"/>
        <v>535.5</v>
      </c>
      <c r="AC221">
        <f t="shared" si="191"/>
        <v>535.5</v>
      </c>
      <c r="AD221">
        <f>ROUND((((ET221)-(EU221))+AE221),2)</f>
        <v>0</v>
      </c>
      <c r="AE221">
        <f t="shared" si="207"/>
        <v>0</v>
      </c>
      <c r="AF221">
        <f t="shared" si="207"/>
        <v>0</v>
      </c>
      <c r="AG221">
        <f t="shared" si="192"/>
        <v>0</v>
      </c>
      <c r="AH221">
        <f t="shared" si="208"/>
        <v>0</v>
      </c>
      <c r="AI221">
        <f t="shared" si="208"/>
        <v>0</v>
      </c>
      <c r="AJ221">
        <f t="shared" si="193"/>
        <v>0</v>
      </c>
      <c r="AK221">
        <v>535.5</v>
      </c>
      <c r="AL221">
        <v>535.5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147</v>
      </c>
      <c r="AU221">
        <v>134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8.7100000000000009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1</v>
      </c>
      <c r="BJ221" t="s">
        <v>198</v>
      </c>
      <c r="BM221">
        <v>27001</v>
      </c>
      <c r="BN221">
        <v>0</v>
      </c>
      <c r="BO221" t="s">
        <v>195</v>
      </c>
      <c r="BP221">
        <v>1</v>
      </c>
      <c r="BQ221">
        <v>2</v>
      </c>
      <c r="BR221">
        <v>1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147</v>
      </c>
      <c r="CA221">
        <v>134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194"/>
        <v>-408621</v>
      </c>
      <c r="CQ221">
        <f t="shared" si="195"/>
        <v>4664.2050000000008</v>
      </c>
      <c r="CR221">
        <f>(((ET221)*BB221-(EU221)*BS221)+AE221*BS221)</f>
        <v>0</v>
      </c>
      <c r="CS221">
        <f t="shared" si="196"/>
        <v>0</v>
      </c>
      <c r="CT221">
        <f t="shared" si="197"/>
        <v>0</v>
      </c>
      <c r="CU221">
        <f t="shared" si="198"/>
        <v>0</v>
      </c>
      <c r="CV221">
        <f t="shared" si="199"/>
        <v>0</v>
      </c>
      <c r="CW221">
        <f t="shared" si="200"/>
        <v>0</v>
      </c>
      <c r="CX221">
        <f t="shared" si="201"/>
        <v>0</v>
      </c>
      <c r="CY221">
        <f>(((S221+R221)*AT221)/100)</f>
        <v>0</v>
      </c>
      <c r="CZ221">
        <f>(((S221+R221)*AU221)/100)</f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1009</v>
      </c>
      <c r="DV221" t="s">
        <v>197</v>
      </c>
      <c r="DW221" t="s">
        <v>197</v>
      </c>
      <c r="DX221">
        <v>1000</v>
      </c>
      <c r="DZ221" t="s">
        <v>3</v>
      </c>
      <c r="EA221" t="s">
        <v>3</v>
      </c>
      <c r="EB221" t="s">
        <v>3</v>
      </c>
      <c r="EC221" t="s">
        <v>3</v>
      </c>
      <c r="EE221">
        <v>56793054</v>
      </c>
      <c r="EF221">
        <v>2</v>
      </c>
      <c r="EG221" t="s">
        <v>29</v>
      </c>
      <c r="EH221">
        <v>21</v>
      </c>
      <c r="EI221" t="s">
        <v>143</v>
      </c>
      <c r="EJ221">
        <v>1</v>
      </c>
      <c r="EK221">
        <v>27001</v>
      </c>
      <c r="EL221" t="s">
        <v>143</v>
      </c>
      <c r="EM221" t="s">
        <v>144</v>
      </c>
      <c r="EO221" t="s">
        <v>3</v>
      </c>
      <c r="EQ221">
        <v>32768</v>
      </c>
      <c r="ER221">
        <v>535.5</v>
      </c>
      <c r="ES221">
        <v>535.5</v>
      </c>
      <c r="ET221">
        <v>0</v>
      </c>
      <c r="EU221">
        <v>0</v>
      </c>
      <c r="EV221">
        <v>0</v>
      </c>
      <c r="EW221">
        <v>0</v>
      </c>
      <c r="EX221">
        <v>0</v>
      </c>
      <c r="FQ221">
        <v>0</v>
      </c>
      <c r="FR221">
        <v>0</v>
      </c>
      <c r="FS221">
        <v>0</v>
      </c>
      <c r="FX221">
        <v>147</v>
      </c>
      <c r="FY221">
        <v>134</v>
      </c>
      <c r="GA221" t="s">
        <v>3</v>
      </c>
      <c r="GD221">
        <v>1</v>
      </c>
      <c r="GF221">
        <v>1441898569</v>
      </c>
      <c r="GG221">
        <v>2</v>
      </c>
      <c r="GH221">
        <v>1</v>
      </c>
      <c r="GI221">
        <v>2</v>
      </c>
      <c r="GJ221">
        <v>0</v>
      </c>
      <c r="GK221">
        <v>0</v>
      </c>
      <c r="GL221">
        <f>ROUND(IF(AND(BH221=3,BI221=3,FS221&lt;&gt;0),P221,0),0)</f>
        <v>0</v>
      </c>
      <c r="GM221">
        <f>ROUND(O221+X221+Y221,0)+GX221</f>
        <v>-408621</v>
      </c>
      <c r="GN221">
        <f t="shared" si="202"/>
        <v>-408621</v>
      </c>
      <c r="GO221">
        <f t="shared" si="203"/>
        <v>0</v>
      </c>
      <c r="GP221">
        <f t="shared" si="204"/>
        <v>0</v>
      </c>
      <c r="GR221">
        <v>0</v>
      </c>
      <c r="GS221">
        <v>3</v>
      </c>
      <c r="GT221">
        <v>0</v>
      </c>
      <c r="GU221" t="s">
        <v>3</v>
      </c>
      <c r="GV221">
        <f t="shared" si="205"/>
        <v>0</v>
      </c>
      <c r="GW221">
        <v>1</v>
      </c>
      <c r="GX221">
        <f>ROUND(HC221*I221,0)</f>
        <v>0</v>
      </c>
      <c r="HA221">
        <v>0</v>
      </c>
      <c r="HB221">
        <v>0</v>
      </c>
      <c r="HC221">
        <f t="shared" si="206"/>
        <v>0</v>
      </c>
      <c r="HE221" t="s">
        <v>3</v>
      </c>
      <c r="HF221" t="s">
        <v>3</v>
      </c>
      <c r="HM221" t="s">
        <v>3</v>
      </c>
      <c r="HN221" t="s">
        <v>145</v>
      </c>
      <c r="HO221" t="s">
        <v>146</v>
      </c>
      <c r="HP221" t="s">
        <v>143</v>
      </c>
      <c r="HQ221" t="s">
        <v>143</v>
      </c>
      <c r="HS221">
        <v>0</v>
      </c>
      <c r="IK221">
        <v>0</v>
      </c>
    </row>
    <row r="222" spans="1:255" x14ac:dyDescent="0.2">
      <c r="A222" s="2">
        <v>17</v>
      </c>
      <c r="B222" s="2">
        <v>1</v>
      </c>
      <c r="C222" s="2"/>
      <c r="D222" s="2"/>
      <c r="E222" s="2" t="s">
        <v>222</v>
      </c>
      <c r="F222" s="2" t="s">
        <v>200</v>
      </c>
      <c r="G222" s="2" t="s">
        <v>201</v>
      </c>
      <c r="H222" s="2" t="s">
        <v>197</v>
      </c>
      <c r="I222" s="2">
        <f>ROUND(ROUND(87.607,4),7)</f>
        <v>87.606999999999999</v>
      </c>
      <c r="J222" s="2">
        <v>0</v>
      </c>
      <c r="K222" s="2">
        <f>ROUND(ROUND(87.607,4),7)</f>
        <v>87.606999999999999</v>
      </c>
      <c r="L222" s="2"/>
      <c r="M222" s="2"/>
      <c r="N222" s="2"/>
      <c r="O222" s="2">
        <f>ROUND(CP222,2)</f>
        <v>44890.7</v>
      </c>
      <c r="P222" s="2">
        <f>ROUND(CQ222*I222,2)</f>
        <v>44890.7</v>
      </c>
      <c r="Q222" s="2">
        <f>ROUND(CR222*I222,2)</f>
        <v>0</v>
      </c>
      <c r="R222" s="2">
        <f>ROUND(CS222*I222,2)</f>
        <v>0</v>
      </c>
      <c r="S222" s="2">
        <f>ROUND(CT222*I222,2)</f>
        <v>0</v>
      </c>
      <c r="T222" s="2">
        <f>ROUND(CU222*I222,2)</f>
        <v>0</v>
      </c>
      <c r="U222" s="2">
        <f t="shared" si="188"/>
        <v>0</v>
      </c>
      <c r="V222" s="2">
        <f t="shared" si="189"/>
        <v>0</v>
      </c>
      <c r="W222" s="2">
        <f>ROUND(CX222*I222,2)</f>
        <v>1689.94</v>
      </c>
      <c r="X222" s="2">
        <f>ROUND(CY222,2)</f>
        <v>0</v>
      </c>
      <c r="Y222" s="2">
        <f>ROUND(CZ222,2)</f>
        <v>0</v>
      </c>
      <c r="Z222" s="2"/>
      <c r="AA222" s="2">
        <v>64881942</v>
      </c>
      <c r="AB222" s="2">
        <f t="shared" si="190"/>
        <v>512.41</v>
      </c>
      <c r="AC222" s="2">
        <f t="shared" si="191"/>
        <v>512.41</v>
      </c>
      <c r="AD222" s="2">
        <f>ROUND((((ET222)-(EU222))+AE222),2)</f>
        <v>0</v>
      </c>
      <c r="AE222" s="2">
        <f t="shared" si="207"/>
        <v>0</v>
      </c>
      <c r="AF222" s="2">
        <f t="shared" si="207"/>
        <v>0</v>
      </c>
      <c r="AG222" s="2">
        <f t="shared" si="192"/>
        <v>0</v>
      </c>
      <c r="AH222" s="2">
        <f t="shared" si="208"/>
        <v>0</v>
      </c>
      <c r="AI222" s="2">
        <f t="shared" si="208"/>
        <v>0</v>
      </c>
      <c r="AJ222" s="2">
        <f t="shared" si="193"/>
        <v>19.29</v>
      </c>
      <c r="AK222" s="2">
        <v>512.41</v>
      </c>
      <c r="AL222" s="2">
        <v>512.41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19.29</v>
      </c>
      <c r="AT222" s="2">
        <v>0</v>
      </c>
      <c r="AU222" s="2">
        <v>0</v>
      </c>
      <c r="AV222" s="2">
        <v>1</v>
      </c>
      <c r="AW222" s="2">
        <v>1</v>
      </c>
      <c r="AX222" s="2"/>
      <c r="AY222" s="2"/>
      <c r="AZ222" s="2">
        <v>1</v>
      </c>
      <c r="BA222" s="2">
        <v>1</v>
      </c>
      <c r="BB222" s="2">
        <v>1</v>
      </c>
      <c r="BC222" s="2">
        <v>1</v>
      </c>
      <c r="BD222" s="2" t="s">
        <v>3</v>
      </c>
      <c r="BE222" s="2" t="s">
        <v>3</v>
      </c>
      <c r="BF222" s="2" t="s">
        <v>3</v>
      </c>
      <c r="BG222" s="2" t="s">
        <v>3</v>
      </c>
      <c r="BH222" s="2">
        <v>3</v>
      </c>
      <c r="BI222" s="2">
        <v>1</v>
      </c>
      <c r="BJ222" s="2" t="s">
        <v>202</v>
      </c>
      <c r="BK222" s="2"/>
      <c r="BL222" s="2"/>
      <c r="BM222" s="2">
        <v>500001</v>
      </c>
      <c r="BN222" s="2">
        <v>0</v>
      </c>
      <c r="BO222" s="2" t="s">
        <v>3</v>
      </c>
      <c r="BP222" s="2">
        <v>0</v>
      </c>
      <c r="BQ222" s="2">
        <v>8</v>
      </c>
      <c r="BR222" s="2">
        <v>0</v>
      </c>
      <c r="BS222" s="2">
        <v>1</v>
      </c>
      <c r="BT222" s="2">
        <v>1</v>
      </c>
      <c r="BU222" s="2">
        <v>1</v>
      </c>
      <c r="BV222" s="2">
        <v>1</v>
      </c>
      <c r="BW222" s="2">
        <v>1</v>
      </c>
      <c r="BX222" s="2">
        <v>1</v>
      </c>
      <c r="BY222" s="2" t="s">
        <v>3</v>
      </c>
      <c r="BZ222" s="2">
        <v>0</v>
      </c>
      <c r="CA222" s="2">
        <v>0</v>
      </c>
      <c r="CB222" s="2" t="s">
        <v>3</v>
      </c>
      <c r="CC222" s="2"/>
      <c r="CD222" s="2"/>
      <c r="CE222" s="2">
        <v>0</v>
      </c>
      <c r="CF222" s="2">
        <v>0</v>
      </c>
      <c r="CG222" s="2">
        <v>0</v>
      </c>
      <c r="CH222" s="2"/>
      <c r="CI222" s="2"/>
      <c r="CJ222" s="2"/>
      <c r="CK222" s="2"/>
      <c r="CL222" s="2"/>
      <c r="CM222" s="2">
        <v>0</v>
      </c>
      <c r="CN222" s="2" t="s">
        <v>3</v>
      </c>
      <c r="CO222" s="2">
        <v>0</v>
      </c>
      <c r="CP222" s="2">
        <f t="shared" si="194"/>
        <v>44890.7</v>
      </c>
      <c r="CQ222" s="2">
        <f t="shared" si="195"/>
        <v>512.41</v>
      </c>
      <c r="CR222" s="2">
        <f>(((ET222)*BB222-(EU222)*BS222)+AE222*BS222)</f>
        <v>0</v>
      </c>
      <c r="CS222" s="2">
        <f t="shared" si="196"/>
        <v>0</v>
      </c>
      <c r="CT222" s="2">
        <f t="shared" si="197"/>
        <v>0</v>
      </c>
      <c r="CU222" s="2">
        <f t="shared" si="198"/>
        <v>0</v>
      </c>
      <c r="CV222" s="2">
        <f t="shared" si="199"/>
        <v>0</v>
      </c>
      <c r="CW222" s="2">
        <f t="shared" si="200"/>
        <v>0</v>
      </c>
      <c r="CX222" s="2">
        <f t="shared" si="201"/>
        <v>19.29</v>
      </c>
      <c r="CY222" s="2">
        <f>0</f>
        <v>0</v>
      </c>
      <c r="CZ222" s="2">
        <f>0</f>
        <v>0</v>
      </c>
      <c r="DA222" s="2"/>
      <c r="DB222" s="2"/>
      <c r="DC222" s="2" t="s">
        <v>3</v>
      </c>
      <c r="DD222" s="2" t="s">
        <v>3</v>
      </c>
      <c r="DE222" s="2" t="s">
        <v>3</v>
      </c>
      <c r="DF222" s="2" t="s">
        <v>3</v>
      </c>
      <c r="DG222" s="2" t="s">
        <v>3</v>
      </c>
      <c r="DH222" s="2" t="s">
        <v>3</v>
      </c>
      <c r="DI222" s="2" t="s">
        <v>3</v>
      </c>
      <c r="DJ222" s="2" t="s">
        <v>3</v>
      </c>
      <c r="DK222" s="2" t="s">
        <v>3</v>
      </c>
      <c r="DL222" s="2" t="s">
        <v>3</v>
      </c>
      <c r="DM222" s="2" t="s">
        <v>3</v>
      </c>
      <c r="DN222" s="2">
        <v>0</v>
      </c>
      <c r="DO222" s="2">
        <v>0</v>
      </c>
      <c r="DP222" s="2">
        <v>1</v>
      </c>
      <c r="DQ222" s="2">
        <v>1</v>
      </c>
      <c r="DR222" s="2"/>
      <c r="DS222" s="2"/>
      <c r="DT222" s="2"/>
      <c r="DU222" s="2">
        <v>1009</v>
      </c>
      <c r="DV222" s="2" t="s">
        <v>197</v>
      </c>
      <c r="DW222" s="2" t="s">
        <v>197</v>
      </c>
      <c r="DX222" s="2">
        <v>1000</v>
      </c>
      <c r="DY222" s="2"/>
      <c r="DZ222" s="2" t="s">
        <v>3</v>
      </c>
      <c r="EA222" s="2" t="s">
        <v>3</v>
      </c>
      <c r="EB222" s="2" t="s">
        <v>3</v>
      </c>
      <c r="EC222" s="2" t="s">
        <v>3</v>
      </c>
      <c r="ED222" s="2"/>
      <c r="EE222" s="2">
        <v>56793266</v>
      </c>
      <c r="EF222" s="2">
        <v>8</v>
      </c>
      <c r="EG222" s="2" t="s">
        <v>115</v>
      </c>
      <c r="EH222" s="2">
        <v>0</v>
      </c>
      <c r="EI222" s="2" t="s">
        <v>3</v>
      </c>
      <c r="EJ222" s="2">
        <v>1</v>
      </c>
      <c r="EK222" s="2">
        <v>500001</v>
      </c>
      <c r="EL222" s="2" t="s">
        <v>116</v>
      </c>
      <c r="EM222" s="2" t="s">
        <v>117</v>
      </c>
      <c r="EN222" s="2"/>
      <c r="EO222" s="2" t="s">
        <v>3</v>
      </c>
      <c r="EP222" s="2"/>
      <c r="EQ222" s="2">
        <v>131072</v>
      </c>
      <c r="ER222" s="2">
        <v>512.41</v>
      </c>
      <c r="ES222" s="2">
        <v>512.41</v>
      </c>
      <c r="ET222" s="2">
        <v>0</v>
      </c>
      <c r="EU222" s="2">
        <v>0</v>
      </c>
      <c r="EV222" s="2">
        <v>0</v>
      </c>
      <c r="EW222" s="2">
        <v>0</v>
      </c>
      <c r="EX222" s="2">
        <v>0</v>
      </c>
      <c r="EY222" s="2">
        <v>0</v>
      </c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>
        <v>0</v>
      </c>
      <c r="FR222" s="2">
        <v>0</v>
      </c>
      <c r="FS222" s="2">
        <v>0</v>
      </c>
      <c r="FT222" s="2"/>
      <c r="FU222" s="2"/>
      <c r="FV222" s="2"/>
      <c r="FW222" s="2"/>
      <c r="FX222" s="2">
        <v>0</v>
      </c>
      <c r="FY222" s="2">
        <v>0</v>
      </c>
      <c r="FZ222" s="2"/>
      <c r="GA222" s="2" t="s">
        <v>3</v>
      </c>
      <c r="GB222" s="2"/>
      <c r="GC222" s="2"/>
      <c r="GD222" s="2">
        <v>1</v>
      </c>
      <c r="GE222" s="2"/>
      <c r="GF222" s="2">
        <v>-1786242386</v>
      </c>
      <c r="GG222" s="2">
        <v>2</v>
      </c>
      <c r="GH222" s="2">
        <v>1</v>
      </c>
      <c r="GI222" s="2">
        <v>-2</v>
      </c>
      <c r="GJ222" s="2">
        <v>0</v>
      </c>
      <c r="GK222" s="2">
        <v>0</v>
      </c>
      <c r="GL222" s="2">
        <f>ROUND(IF(AND(BH222=3,BI222=3,FS222&lt;&gt;0),P222,0),2)</f>
        <v>0</v>
      </c>
      <c r="GM222" s="2">
        <f>ROUND(O222+X222+Y222,2)+GX222</f>
        <v>44890.7</v>
      </c>
      <c r="GN222" s="2">
        <f t="shared" si="202"/>
        <v>44890.7</v>
      </c>
      <c r="GO222" s="2">
        <f t="shared" si="203"/>
        <v>0</v>
      </c>
      <c r="GP222" s="2">
        <f t="shared" si="204"/>
        <v>0</v>
      </c>
      <c r="GQ222" s="2"/>
      <c r="GR222" s="2">
        <v>0</v>
      </c>
      <c r="GS222" s="2">
        <v>3</v>
      </c>
      <c r="GT222" s="2">
        <v>0</v>
      </c>
      <c r="GU222" s="2" t="s">
        <v>3</v>
      </c>
      <c r="GV222" s="2">
        <f t="shared" si="205"/>
        <v>0</v>
      </c>
      <c r="GW222" s="2">
        <v>1</v>
      </c>
      <c r="GX222" s="2">
        <f>ROUND(HC222*I222,2)</f>
        <v>0</v>
      </c>
      <c r="GY222" s="2"/>
      <c r="GZ222" s="2"/>
      <c r="HA222" s="2">
        <v>0</v>
      </c>
      <c r="HB222" s="2">
        <v>0</v>
      </c>
      <c r="HC222" s="2">
        <f t="shared" si="206"/>
        <v>0</v>
      </c>
      <c r="HD222" s="2"/>
      <c r="HE222" s="2" t="s">
        <v>3</v>
      </c>
      <c r="HF222" s="2" t="s">
        <v>3</v>
      </c>
      <c r="HG222" s="2"/>
      <c r="HH222" s="2"/>
      <c r="HI222" s="2"/>
      <c r="HJ222" s="2"/>
      <c r="HK222" s="2"/>
      <c r="HL222" s="2"/>
      <c r="HM222" s="2" t="s">
        <v>3</v>
      </c>
      <c r="HN222" s="2" t="s">
        <v>3</v>
      </c>
      <c r="HO222" s="2" t="s">
        <v>3</v>
      </c>
      <c r="HP222" s="2" t="s">
        <v>3</v>
      </c>
      <c r="HQ222" s="2" t="s">
        <v>3</v>
      </c>
      <c r="HR222" s="2"/>
      <c r="HS222" s="2">
        <v>0</v>
      </c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>
        <v>0</v>
      </c>
      <c r="IL222" s="2"/>
      <c r="IM222" s="2"/>
      <c r="IN222" s="2"/>
      <c r="IO222" s="2"/>
      <c r="IP222" s="2"/>
      <c r="IQ222" s="2"/>
      <c r="IR222" s="2"/>
      <c r="IS222" s="2"/>
      <c r="IT222" s="2"/>
      <c r="IU222" s="2"/>
    </row>
    <row r="223" spans="1:255" x14ac:dyDescent="0.2">
      <c r="A223">
        <v>17</v>
      </c>
      <c r="B223">
        <v>1</v>
      </c>
      <c r="E223" t="s">
        <v>222</v>
      </c>
      <c r="F223" t="s">
        <v>200</v>
      </c>
      <c r="G223" t="s">
        <v>201</v>
      </c>
      <c r="H223" t="s">
        <v>197</v>
      </c>
      <c r="I223">
        <f>ROUND(ROUND(87.607,4),7)</f>
        <v>87.606999999999999</v>
      </c>
      <c r="J223">
        <v>0</v>
      </c>
      <c r="K223">
        <f>ROUND(ROUND(87.607,4),7)</f>
        <v>87.606999999999999</v>
      </c>
      <c r="O223">
        <f>ROUND(CP223,0)</f>
        <v>401323</v>
      </c>
      <c r="P223">
        <f>ROUND(CQ223*I223,0)</f>
        <v>401323</v>
      </c>
      <c r="Q223">
        <f>ROUND(CR223*I223,0)</f>
        <v>0</v>
      </c>
      <c r="R223">
        <f>ROUND(CS223*I223,0)</f>
        <v>0</v>
      </c>
      <c r="S223">
        <f>ROUND(CT223*I223,0)</f>
        <v>0</v>
      </c>
      <c r="T223">
        <f>ROUND(CU223*I223,0)</f>
        <v>0</v>
      </c>
      <c r="U223">
        <f t="shared" si="188"/>
        <v>0</v>
      </c>
      <c r="V223">
        <f t="shared" si="189"/>
        <v>0</v>
      </c>
      <c r="W223">
        <f>ROUND(CX223*I223,0)</f>
        <v>1690</v>
      </c>
      <c r="X223">
        <f>ROUND(CY223,0)</f>
        <v>0</v>
      </c>
      <c r="Y223">
        <f>ROUND(CZ223,0)</f>
        <v>0</v>
      </c>
      <c r="AA223">
        <v>64881939</v>
      </c>
      <c r="AB223">
        <f t="shared" si="190"/>
        <v>512.41</v>
      </c>
      <c r="AC223">
        <f t="shared" si="191"/>
        <v>512.41</v>
      </c>
      <c r="AD223">
        <f>ROUND((((ET223)-(EU223))+AE223),2)</f>
        <v>0</v>
      </c>
      <c r="AE223">
        <f t="shared" si="207"/>
        <v>0</v>
      </c>
      <c r="AF223">
        <f t="shared" si="207"/>
        <v>0</v>
      </c>
      <c r="AG223">
        <f t="shared" si="192"/>
        <v>0</v>
      </c>
      <c r="AH223">
        <f t="shared" si="208"/>
        <v>0</v>
      </c>
      <c r="AI223">
        <f t="shared" si="208"/>
        <v>0</v>
      </c>
      <c r="AJ223">
        <f t="shared" si="193"/>
        <v>19.29</v>
      </c>
      <c r="AK223">
        <v>512.41</v>
      </c>
      <c r="AL223">
        <v>512.41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19.29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8.94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1</v>
      </c>
      <c r="BJ223" t="s">
        <v>202</v>
      </c>
      <c r="BM223">
        <v>500001</v>
      </c>
      <c r="BN223">
        <v>0</v>
      </c>
      <c r="BO223" t="s">
        <v>200</v>
      </c>
      <c r="BP223">
        <v>1</v>
      </c>
      <c r="BQ223">
        <v>8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194"/>
        <v>401323</v>
      </c>
      <c r="CQ223">
        <f t="shared" si="195"/>
        <v>4580.9453999999996</v>
      </c>
      <c r="CR223">
        <f>(((ET223)*BB223-(EU223)*BS223)+AE223*BS223)</f>
        <v>0</v>
      </c>
      <c r="CS223">
        <f t="shared" si="196"/>
        <v>0</v>
      </c>
      <c r="CT223">
        <f t="shared" si="197"/>
        <v>0</v>
      </c>
      <c r="CU223">
        <f t="shared" si="198"/>
        <v>0</v>
      </c>
      <c r="CV223">
        <f t="shared" si="199"/>
        <v>0</v>
      </c>
      <c r="CW223">
        <f t="shared" si="200"/>
        <v>0</v>
      </c>
      <c r="CX223">
        <f t="shared" si="201"/>
        <v>19.29</v>
      </c>
      <c r="CY223">
        <f>0</f>
        <v>0</v>
      </c>
      <c r="CZ223">
        <f>0</f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1009</v>
      </c>
      <c r="DV223" t="s">
        <v>197</v>
      </c>
      <c r="DW223" t="s">
        <v>197</v>
      </c>
      <c r="DX223">
        <v>1000</v>
      </c>
      <c r="DZ223" t="s">
        <v>3</v>
      </c>
      <c r="EA223" t="s">
        <v>3</v>
      </c>
      <c r="EB223" t="s">
        <v>3</v>
      </c>
      <c r="EC223" t="s">
        <v>3</v>
      </c>
      <c r="EE223">
        <v>56793266</v>
      </c>
      <c r="EF223">
        <v>8</v>
      </c>
      <c r="EG223" t="s">
        <v>115</v>
      </c>
      <c r="EH223">
        <v>0</v>
      </c>
      <c r="EI223" t="s">
        <v>3</v>
      </c>
      <c r="EJ223">
        <v>1</v>
      </c>
      <c r="EK223">
        <v>500001</v>
      </c>
      <c r="EL223" t="s">
        <v>116</v>
      </c>
      <c r="EM223" t="s">
        <v>117</v>
      </c>
      <c r="EO223" t="s">
        <v>3</v>
      </c>
      <c r="EQ223">
        <v>131072</v>
      </c>
      <c r="ER223">
        <v>512.41</v>
      </c>
      <c r="ES223">
        <v>512.41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FQ223">
        <v>0</v>
      </c>
      <c r="FR223">
        <v>0</v>
      </c>
      <c r="FS223">
        <v>0</v>
      </c>
      <c r="FX223">
        <v>0</v>
      </c>
      <c r="FY223">
        <v>0</v>
      </c>
      <c r="GA223" t="s">
        <v>3</v>
      </c>
      <c r="GD223">
        <v>1</v>
      </c>
      <c r="GF223">
        <v>-1786242386</v>
      </c>
      <c r="GG223">
        <v>2</v>
      </c>
      <c r="GH223">
        <v>1</v>
      </c>
      <c r="GI223">
        <v>2</v>
      </c>
      <c r="GJ223">
        <v>0</v>
      </c>
      <c r="GK223">
        <v>0</v>
      </c>
      <c r="GL223">
        <f>ROUND(IF(AND(BH223=3,BI223=3,FS223&lt;&gt;0),P223,0),0)</f>
        <v>0</v>
      </c>
      <c r="GM223">
        <f>ROUND(O223+X223+Y223,0)+GX223</f>
        <v>401323</v>
      </c>
      <c r="GN223">
        <f t="shared" si="202"/>
        <v>401323</v>
      </c>
      <c r="GO223">
        <f t="shared" si="203"/>
        <v>0</v>
      </c>
      <c r="GP223">
        <f t="shared" si="204"/>
        <v>0</v>
      </c>
      <c r="GR223">
        <v>0</v>
      </c>
      <c r="GS223">
        <v>3</v>
      </c>
      <c r="GT223">
        <v>0</v>
      </c>
      <c r="GU223" t="s">
        <v>3</v>
      </c>
      <c r="GV223">
        <f t="shared" si="205"/>
        <v>0</v>
      </c>
      <c r="GW223">
        <v>1</v>
      </c>
      <c r="GX223">
        <f>ROUND(HC223*I223,0)</f>
        <v>0</v>
      </c>
      <c r="HA223">
        <v>0</v>
      </c>
      <c r="HB223">
        <v>0</v>
      </c>
      <c r="HC223">
        <f t="shared" si="206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HS223">
        <v>0</v>
      </c>
      <c r="IK223">
        <v>0</v>
      </c>
    </row>
    <row r="224" spans="1:255" x14ac:dyDescent="0.2">
      <c r="A224" s="2">
        <v>17</v>
      </c>
      <c r="B224" s="2">
        <v>1</v>
      </c>
      <c r="C224" s="2">
        <f>ROW(SmtRes!A377)</f>
        <v>377</v>
      </c>
      <c r="D224" s="2">
        <f>ROW(EtalonRes!A387)</f>
        <v>387</v>
      </c>
      <c r="E224" s="2" t="s">
        <v>223</v>
      </c>
      <c r="F224" s="2" t="s">
        <v>204</v>
      </c>
      <c r="G224" s="2" t="s">
        <v>205</v>
      </c>
      <c r="H224" s="2" t="s">
        <v>192</v>
      </c>
      <c r="I224" s="2">
        <f>ROUND(ROUND((832.3)/1000,4),7)</f>
        <v>0.83230000000000004</v>
      </c>
      <c r="J224" s="2">
        <v>0</v>
      </c>
      <c r="K224" s="2">
        <f>ROUND(ROUND((832.3)/1000,4),7)</f>
        <v>0.83230000000000004</v>
      </c>
      <c r="L224" s="2"/>
      <c r="M224" s="2"/>
      <c r="N224" s="2"/>
      <c r="O224" s="2">
        <f>ROUND(CP224,2)</f>
        <v>6159.74</v>
      </c>
      <c r="P224" s="2">
        <f>ROUND(CQ224*I224,2)</f>
        <v>5885.64</v>
      </c>
      <c r="Q224" s="2">
        <f>ROUND(CR224*I224,2)</f>
        <v>270.81</v>
      </c>
      <c r="R224" s="2">
        <f>ROUND(CS224*I224,2)</f>
        <v>5.94</v>
      </c>
      <c r="S224" s="2">
        <f>ROUND(CT224*I224,2)</f>
        <v>3.29</v>
      </c>
      <c r="T224" s="2">
        <f>ROUND(CU224*I224,2)</f>
        <v>0</v>
      </c>
      <c r="U224" s="2">
        <f t="shared" si="188"/>
        <v>0.34956599999999999</v>
      </c>
      <c r="V224" s="2">
        <f t="shared" si="189"/>
        <v>0.46941719999999998</v>
      </c>
      <c r="W224" s="2">
        <f>ROUND(CX224*I224,2)</f>
        <v>0</v>
      </c>
      <c r="X224" s="2">
        <f>ROUND(CY224,2)</f>
        <v>13.57</v>
      </c>
      <c r="Y224" s="2">
        <f>ROUND(CZ224,2)</f>
        <v>12.37</v>
      </c>
      <c r="Z224" s="2"/>
      <c r="AA224" s="2">
        <v>64881942</v>
      </c>
      <c r="AB224" s="2">
        <f t="shared" si="190"/>
        <v>7400.87</v>
      </c>
      <c r="AC224" s="2">
        <f>ROUND(((ES224*ROUND(1,7))),2)</f>
        <v>7071.54</v>
      </c>
      <c r="AD224" s="2">
        <f>ROUND(((((ET224*ROUND((0.2+1),7)))-((EU224*ROUND((0.2+1),7))))+AE224),2)</f>
        <v>325.38</v>
      </c>
      <c r="AE224" s="2">
        <f>ROUND(((EU224*ROUND((0.2+1),7))),2)</f>
        <v>7.14</v>
      </c>
      <c r="AF224" s="2">
        <f>ROUND(((EV224*ROUND((0.2+1),7))),2)</f>
        <v>3.95</v>
      </c>
      <c r="AG224" s="2">
        <f t="shared" si="192"/>
        <v>0</v>
      </c>
      <c r="AH224" s="2">
        <f>((EW224*ROUND((0.2+1),7)))</f>
        <v>0.42</v>
      </c>
      <c r="AI224" s="2">
        <f>((EX224*ROUND((0.2+1),7)))</f>
        <v>0.56399999999999995</v>
      </c>
      <c r="AJ224" s="2">
        <f t="shared" si="193"/>
        <v>0</v>
      </c>
      <c r="AK224" s="2">
        <v>7345.98</v>
      </c>
      <c r="AL224" s="2">
        <v>7071.54</v>
      </c>
      <c r="AM224" s="2">
        <v>271.14999999999998</v>
      </c>
      <c r="AN224" s="2">
        <v>5.95</v>
      </c>
      <c r="AO224" s="2">
        <v>3.29</v>
      </c>
      <c r="AP224" s="2">
        <v>0</v>
      </c>
      <c r="AQ224" s="2">
        <v>0.35</v>
      </c>
      <c r="AR224" s="2">
        <v>0.47</v>
      </c>
      <c r="AS224" s="2">
        <v>0</v>
      </c>
      <c r="AT224" s="2">
        <v>147</v>
      </c>
      <c r="AU224" s="2">
        <v>134</v>
      </c>
      <c r="AV224" s="2">
        <v>1</v>
      </c>
      <c r="AW224" s="2">
        <v>1</v>
      </c>
      <c r="AX224" s="2"/>
      <c r="AY224" s="2"/>
      <c r="AZ224" s="2">
        <v>1</v>
      </c>
      <c r="BA224" s="2">
        <v>1</v>
      </c>
      <c r="BB224" s="2">
        <v>1</v>
      </c>
      <c r="BC224" s="2">
        <v>1</v>
      </c>
      <c r="BD224" s="2" t="s">
        <v>3</v>
      </c>
      <c r="BE224" s="2" t="s">
        <v>3</v>
      </c>
      <c r="BF224" s="2" t="s">
        <v>3</v>
      </c>
      <c r="BG224" s="2" t="s">
        <v>3</v>
      </c>
      <c r="BH224" s="2">
        <v>0</v>
      </c>
      <c r="BI224" s="2">
        <v>1</v>
      </c>
      <c r="BJ224" s="2" t="s">
        <v>206</v>
      </c>
      <c r="BK224" s="2"/>
      <c r="BL224" s="2"/>
      <c r="BM224" s="2">
        <v>27001</v>
      </c>
      <c r="BN224" s="2">
        <v>0</v>
      </c>
      <c r="BO224" s="2" t="s">
        <v>3</v>
      </c>
      <c r="BP224" s="2">
        <v>0</v>
      </c>
      <c r="BQ224" s="2">
        <v>2</v>
      </c>
      <c r="BR224" s="2">
        <v>0</v>
      </c>
      <c r="BS224" s="2">
        <v>1</v>
      </c>
      <c r="BT224" s="2">
        <v>1</v>
      </c>
      <c r="BU224" s="2">
        <v>1</v>
      </c>
      <c r="BV224" s="2">
        <v>1</v>
      </c>
      <c r="BW224" s="2">
        <v>1</v>
      </c>
      <c r="BX224" s="2">
        <v>1</v>
      </c>
      <c r="BY224" s="2" t="s">
        <v>3</v>
      </c>
      <c r="BZ224" s="2">
        <v>147</v>
      </c>
      <c r="CA224" s="2">
        <v>134</v>
      </c>
      <c r="CB224" s="2" t="s">
        <v>3</v>
      </c>
      <c r="CC224" s="2"/>
      <c r="CD224" s="2"/>
      <c r="CE224" s="2">
        <v>0</v>
      </c>
      <c r="CF224" s="2">
        <v>0</v>
      </c>
      <c r="CG224" s="2">
        <v>0</v>
      </c>
      <c r="CH224" s="2"/>
      <c r="CI224" s="2"/>
      <c r="CJ224" s="2"/>
      <c r="CK224" s="2"/>
      <c r="CL224" s="2"/>
      <c r="CM224" s="2">
        <v>0</v>
      </c>
      <c r="CN224" s="2" t="s">
        <v>550</v>
      </c>
      <c r="CO224" s="2">
        <v>0</v>
      </c>
      <c r="CP224" s="2">
        <f t="shared" si="194"/>
        <v>6159.7400000000007</v>
      </c>
      <c r="CQ224" s="2">
        <f t="shared" si="195"/>
        <v>7071.54</v>
      </c>
      <c r="CR224" s="2">
        <f>((((ET224*ROUND((0.2+1),7)))*BB224-((EU224*ROUND((0.2+1),7)))*BS224)+AE224*BS224)</f>
        <v>325.37999999999994</v>
      </c>
      <c r="CS224" s="2">
        <f t="shared" si="196"/>
        <v>7.14</v>
      </c>
      <c r="CT224" s="2">
        <f t="shared" si="197"/>
        <v>3.95</v>
      </c>
      <c r="CU224" s="2">
        <f t="shared" si="198"/>
        <v>0</v>
      </c>
      <c r="CV224" s="2">
        <f t="shared" si="199"/>
        <v>0.42</v>
      </c>
      <c r="CW224" s="2">
        <f t="shared" si="200"/>
        <v>0.56399999999999995</v>
      </c>
      <c r="CX224" s="2">
        <f t="shared" si="201"/>
        <v>0</v>
      </c>
      <c r="CY224" s="2">
        <f>(((S224+R224)*AT224)/100)</f>
        <v>13.568100000000001</v>
      </c>
      <c r="CZ224" s="2">
        <f>(((S224+R224)*AU224)/100)</f>
        <v>12.368200000000002</v>
      </c>
      <c r="DA224" s="2"/>
      <c r="DB224" s="2"/>
      <c r="DC224" s="2" t="s">
        <v>3</v>
      </c>
      <c r="DD224" s="2" t="s">
        <v>224</v>
      </c>
      <c r="DE224" s="2" t="s">
        <v>40</v>
      </c>
      <c r="DF224" s="2" t="s">
        <v>40</v>
      </c>
      <c r="DG224" s="2" t="s">
        <v>40</v>
      </c>
      <c r="DH224" s="2" t="s">
        <v>3</v>
      </c>
      <c r="DI224" s="2" t="s">
        <v>40</v>
      </c>
      <c r="DJ224" s="2" t="s">
        <v>40</v>
      </c>
      <c r="DK224" s="2" t="s">
        <v>3</v>
      </c>
      <c r="DL224" s="2" t="s">
        <v>3</v>
      </c>
      <c r="DM224" s="2" t="s">
        <v>3</v>
      </c>
      <c r="DN224" s="2">
        <v>0</v>
      </c>
      <c r="DO224" s="2">
        <v>0</v>
      </c>
      <c r="DP224" s="2">
        <v>1</v>
      </c>
      <c r="DQ224" s="2">
        <v>1</v>
      </c>
      <c r="DR224" s="2"/>
      <c r="DS224" s="2"/>
      <c r="DT224" s="2"/>
      <c r="DU224" s="2">
        <v>1013</v>
      </c>
      <c r="DV224" s="2" t="s">
        <v>192</v>
      </c>
      <c r="DW224" s="2" t="s">
        <v>192</v>
      </c>
      <c r="DX224" s="2">
        <v>1</v>
      </c>
      <c r="DY224" s="2"/>
      <c r="DZ224" s="2" t="s">
        <v>3</v>
      </c>
      <c r="EA224" s="2" t="s">
        <v>3</v>
      </c>
      <c r="EB224" s="2" t="s">
        <v>3</v>
      </c>
      <c r="EC224" s="2" t="s">
        <v>3</v>
      </c>
      <c r="ED224" s="2"/>
      <c r="EE224" s="2">
        <v>56793054</v>
      </c>
      <c r="EF224" s="2">
        <v>2</v>
      </c>
      <c r="EG224" s="2" t="s">
        <v>29</v>
      </c>
      <c r="EH224" s="2">
        <v>21</v>
      </c>
      <c r="EI224" s="2" t="s">
        <v>143</v>
      </c>
      <c r="EJ224" s="2">
        <v>1</v>
      </c>
      <c r="EK224" s="2">
        <v>27001</v>
      </c>
      <c r="EL224" s="2" t="s">
        <v>143</v>
      </c>
      <c r="EM224" s="2" t="s">
        <v>144</v>
      </c>
      <c r="EN224" s="2"/>
      <c r="EO224" s="2" t="s">
        <v>41</v>
      </c>
      <c r="EP224" s="2"/>
      <c r="EQ224" s="2">
        <v>131072</v>
      </c>
      <c r="ER224" s="2">
        <v>7345.98</v>
      </c>
      <c r="ES224" s="2">
        <v>7071.54</v>
      </c>
      <c r="ET224" s="2">
        <v>271.14999999999998</v>
      </c>
      <c r="EU224" s="2">
        <v>5.95</v>
      </c>
      <c r="EV224" s="2">
        <v>3.29</v>
      </c>
      <c r="EW224" s="2">
        <v>0.35</v>
      </c>
      <c r="EX224" s="2">
        <v>0.47</v>
      </c>
      <c r="EY224" s="2">
        <v>0</v>
      </c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>
        <v>0</v>
      </c>
      <c r="FR224" s="2">
        <v>0</v>
      </c>
      <c r="FS224" s="2">
        <v>0</v>
      </c>
      <c r="FT224" s="2"/>
      <c r="FU224" s="2"/>
      <c r="FV224" s="2"/>
      <c r="FW224" s="2"/>
      <c r="FX224" s="2">
        <v>147</v>
      </c>
      <c r="FY224" s="2">
        <v>134</v>
      </c>
      <c r="FZ224" s="2"/>
      <c r="GA224" s="2" t="s">
        <v>3</v>
      </c>
      <c r="GB224" s="2"/>
      <c r="GC224" s="2"/>
      <c r="GD224" s="2">
        <v>1</v>
      </c>
      <c r="GE224" s="2"/>
      <c r="GF224" s="2">
        <v>-931938574</v>
      </c>
      <c r="GG224" s="2">
        <v>2</v>
      </c>
      <c r="GH224" s="2">
        <v>1</v>
      </c>
      <c r="GI224" s="2">
        <v>-2</v>
      </c>
      <c r="GJ224" s="2">
        <v>0</v>
      </c>
      <c r="GK224" s="2">
        <v>0</v>
      </c>
      <c r="GL224" s="2">
        <f>ROUND(IF(AND(BH224=3,BI224=3,FS224&lt;&gt;0),P224,0),2)</f>
        <v>0</v>
      </c>
      <c r="GM224" s="2">
        <f>ROUND(O224+X224+Y224,2)+GX224</f>
        <v>6185.68</v>
      </c>
      <c r="GN224" s="2">
        <f t="shared" si="202"/>
        <v>6185.68</v>
      </c>
      <c r="GO224" s="2">
        <f t="shared" si="203"/>
        <v>0</v>
      </c>
      <c r="GP224" s="2">
        <f t="shared" si="204"/>
        <v>0</v>
      </c>
      <c r="GQ224" s="2"/>
      <c r="GR224" s="2">
        <v>0</v>
      </c>
      <c r="GS224" s="2">
        <v>3</v>
      </c>
      <c r="GT224" s="2">
        <v>0</v>
      </c>
      <c r="GU224" s="2" t="s">
        <v>3</v>
      </c>
      <c r="GV224" s="2">
        <f t="shared" si="205"/>
        <v>0</v>
      </c>
      <c r="GW224" s="2">
        <v>1</v>
      </c>
      <c r="GX224" s="2">
        <f>ROUND(HC224*I224,2)</f>
        <v>0</v>
      </c>
      <c r="GY224" s="2"/>
      <c r="GZ224" s="2"/>
      <c r="HA224" s="2">
        <v>0</v>
      </c>
      <c r="HB224" s="2">
        <v>0</v>
      </c>
      <c r="HC224" s="2">
        <f t="shared" si="206"/>
        <v>0</v>
      </c>
      <c r="HD224" s="2"/>
      <c r="HE224" s="2" t="s">
        <v>3</v>
      </c>
      <c r="HF224" s="2" t="s">
        <v>3</v>
      </c>
      <c r="HG224" s="2"/>
      <c r="HH224" s="2"/>
      <c r="HI224" s="2"/>
      <c r="HJ224" s="2"/>
      <c r="HK224" s="2"/>
      <c r="HL224" s="2"/>
      <c r="HM224" s="2" t="s">
        <v>3</v>
      </c>
      <c r="HN224" s="2" t="s">
        <v>145</v>
      </c>
      <c r="HO224" s="2" t="s">
        <v>146</v>
      </c>
      <c r="HP224" s="2" t="s">
        <v>143</v>
      </c>
      <c r="HQ224" s="2" t="s">
        <v>143</v>
      </c>
      <c r="HR224" s="2"/>
      <c r="HS224" s="2">
        <v>0</v>
      </c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>
        <v>0</v>
      </c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5" spans="1:255" x14ac:dyDescent="0.2">
      <c r="A225">
        <v>17</v>
      </c>
      <c r="B225">
        <v>1</v>
      </c>
      <c r="C225">
        <f>ROW(SmtRes!A388)</f>
        <v>388</v>
      </c>
      <c r="D225">
        <f>ROW(EtalonRes!A398)</f>
        <v>398</v>
      </c>
      <c r="E225" t="s">
        <v>223</v>
      </c>
      <c r="F225" t="s">
        <v>204</v>
      </c>
      <c r="G225" t="s">
        <v>205</v>
      </c>
      <c r="H225" t="s">
        <v>192</v>
      </c>
      <c r="I225">
        <f>ROUND(ROUND((832.3)/1000,4),7)</f>
        <v>0.83230000000000004</v>
      </c>
      <c r="J225">
        <v>0</v>
      </c>
      <c r="K225">
        <f>ROUND(ROUND((832.3)/1000,4),7)</f>
        <v>0.83230000000000004</v>
      </c>
      <c r="O225">
        <f>ROUND(CP225,0)</f>
        <v>52493</v>
      </c>
      <c r="P225">
        <f>ROUND(CQ225*I225,0)</f>
        <v>51264</v>
      </c>
      <c r="Q225">
        <f>ROUND(CR225*I225,0)</f>
        <v>1062</v>
      </c>
      <c r="R225">
        <f>ROUND(CS225*I225,0)</f>
        <v>303</v>
      </c>
      <c r="S225">
        <f>ROUND(CT225*I225,0)</f>
        <v>167</v>
      </c>
      <c r="T225">
        <f>ROUND(CU225*I225,0)</f>
        <v>0</v>
      </c>
      <c r="U225">
        <f t="shared" si="188"/>
        <v>0.34956599999999999</v>
      </c>
      <c r="V225">
        <f t="shared" si="189"/>
        <v>0.46941719999999998</v>
      </c>
      <c r="W225">
        <f>ROUND(CX225*I225,0)</f>
        <v>0</v>
      </c>
      <c r="X225">
        <f>ROUND(CY225,0)</f>
        <v>691</v>
      </c>
      <c r="Y225">
        <f>ROUND(CZ225,0)</f>
        <v>630</v>
      </c>
      <c r="AA225">
        <v>64881939</v>
      </c>
      <c r="AB225">
        <f t="shared" si="190"/>
        <v>7400.87</v>
      </c>
      <c r="AC225">
        <f>ROUND(((ES225*ROUND(1,7))),2)</f>
        <v>7071.54</v>
      </c>
      <c r="AD225">
        <f>ROUND(((((ET225*ROUND((0.2+1),7)))-((EU225*ROUND((0.2+1),7))))+AE225),2)</f>
        <v>325.38</v>
      </c>
      <c r="AE225">
        <f>ROUND(((EU225*ROUND((0.2+1),7))),2)</f>
        <v>7.14</v>
      </c>
      <c r="AF225">
        <f>ROUND(((EV225*ROUND((0.2+1),7))),2)</f>
        <v>3.95</v>
      </c>
      <c r="AG225">
        <f t="shared" si="192"/>
        <v>0</v>
      </c>
      <c r="AH225">
        <f>((EW225*ROUND((0.2+1),7)))</f>
        <v>0.42</v>
      </c>
      <c r="AI225">
        <f>((EX225*ROUND((0.2+1),7)))</f>
        <v>0.56399999999999995</v>
      </c>
      <c r="AJ225">
        <f t="shared" si="193"/>
        <v>0</v>
      </c>
      <c r="AK225">
        <v>7345.98</v>
      </c>
      <c r="AL225">
        <v>7071.54</v>
      </c>
      <c r="AM225">
        <v>271.14999999999998</v>
      </c>
      <c r="AN225">
        <v>5.95</v>
      </c>
      <c r="AO225">
        <v>3.29</v>
      </c>
      <c r="AP225">
        <v>0</v>
      </c>
      <c r="AQ225">
        <v>0.35</v>
      </c>
      <c r="AR225">
        <v>0.47</v>
      </c>
      <c r="AS225">
        <v>0</v>
      </c>
      <c r="AT225">
        <v>147</v>
      </c>
      <c r="AU225">
        <v>134</v>
      </c>
      <c r="AV225">
        <v>1</v>
      </c>
      <c r="AW225">
        <v>1</v>
      </c>
      <c r="AZ225">
        <v>1</v>
      </c>
      <c r="BA225">
        <v>50.93</v>
      </c>
      <c r="BB225">
        <v>3.92</v>
      </c>
      <c r="BC225">
        <v>8.7100000000000009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206</v>
      </c>
      <c r="BM225">
        <v>27001</v>
      </c>
      <c r="BN225">
        <v>0</v>
      </c>
      <c r="BO225" t="s">
        <v>204</v>
      </c>
      <c r="BP225">
        <v>1</v>
      </c>
      <c r="BQ225">
        <v>2</v>
      </c>
      <c r="BR225">
        <v>0</v>
      </c>
      <c r="BS225">
        <v>50.93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147</v>
      </c>
      <c r="CA225">
        <v>134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550</v>
      </c>
      <c r="CO225">
        <v>0</v>
      </c>
      <c r="CP225">
        <f t="shared" si="194"/>
        <v>52493</v>
      </c>
      <c r="CQ225">
        <f t="shared" si="195"/>
        <v>61593.113400000009</v>
      </c>
      <c r="CR225">
        <f>((((ET225*ROUND((0.2+1),7)))*BB225-((EU225*ROUND((0.2+1),7)))*BS225)+AE225*BS225)</f>
        <v>1275.4895999999997</v>
      </c>
      <c r="CS225">
        <f t="shared" si="196"/>
        <v>363.64019999999999</v>
      </c>
      <c r="CT225">
        <f t="shared" si="197"/>
        <v>201.17350000000002</v>
      </c>
      <c r="CU225">
        <f t="shared" si="198"/>
        <v>0</v>
      </c>
      <c r="CV225">
        <f t="shared" si="199"/>
        <v>0.42</v>
      </c>
      <c r="CW225">
        <f t="shared" si="200"/>
        <v>0.56399999999999995</v>
      </c>
      <c r="CX225">
        <f t="shared" si="201"/>
        <v>0</v>
      </c>
      <c r="CY225">
        <f>(((S225+R225)*AT225)/100)</f>
        <v>690.9</v>
      </c>
      <c r="CZ225">
        <f>(((S225+R225)*AU225)/100)</f>
        <v>629.79999999999995</v>
      </c>
      <c r="DC225" t="s">
        <v>3</v>
      </c>
      <c r="DD225" t="s">
        <v>224</v>
      </c>
      <c r="DE225" t="s">
        <v>40</v>
      </c>
      <c r="DF225" t="s">
        <v>40</v>
      </c>
      <c r="DG225" t="s">
        <v>40</v>
      </c>
      <c r="DH225" t="s">
        <v>3</v>
      </c>
      <c r="DI225" t="s">
        <v>40</v>
      </c>
      <c r="DJ225" t="s">
        <v>40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192</v>
      </c>
      <c r="DW225" t="s">
        <v>192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56793054</v>
      </c>
      <c r="EF225">
        <v>2</v>
      </c>
      <c r="EG225" t="s">
        <v>29</v>
      </c>
      <c r="EH225">
        <v>21</v>
      </c>
      <c r="EI225" t="s">
        <v>143</v>
      </c>
      <c r="EJ225">
        <v>1</v>
      </c>
      <c r="EK225">
        <v>27001</v>
      </c>
      <c r="EL225" t="s">
        <v>143</v>
      </c>
      <c r="EM225" t="s">
        <v>144</v>
      </c>
      <c r="EO225" t="s">
        <v>41</v>
      </c>
      <c r="EQ225">
        <v>131072</v>
      </c>
      <c r="ER225">
        <v>7345.98</v>
      </c>
      <c r="ES225">
        <v>7071.54</v>
      </c>
      <c r="ET225">
        <v>271.14999999999998</v>
      </c>
      <c r="EU225">
        <v>5.95</v>
      </c>
      <c r="EV225">
        <v>3.29</v>
      </c>
      <c r="EW225">
        <v>0.35</v>
      </c>
      <c r="EX225">
        <v>0.47</v>
      </c>
      <c r="EY225">
        <v>0</v>
      </c>
      <c r="FQ225">
        <v>0</v>
      </c>
      <c r="FR225">
        <v>0</v>
      </c>
      <c r="FS225">
        <v>0</v>
      </c>
      <c r="FX225">
        <v>147</v>
      </c>
      <c r="FY225">
        <v>134</v>
      </c>
      <c r="GA225" t="s">
        <v>3</v>
      </c>
      <c r="GD225">
        <v>1</v>
      </c>
      <c r="GF225">
        <v>-931938574</v>
      </c>
      <c r="GG225">
        <v>2</v>
      </c>
      <c r="GH225">
        <v>1</v>
      </c>
      <c r="GI225">
        <v>2</v>
      </c>
      <c r="GJ225">
        <v>0</v>
      </c>
      <c r="GK225">
        <v>0</v>
      </c>
      <c r="GL225">
        <f>ROUND(IF(AND(BH225=3,BI225=3,FS225&lt;&gt;0),P225,0),0)</f>
        <v>0</v>
      </c>
      <c r="GM225">
        <f>ROUND(O225+X225+Y225,0)+GX225</f>
        <v>53814</v>
      </c>
      <c r="GN225">
        <f t="shared" si="202"/>
        <v>53814</v>
      </c>
      <c r="GO225">
        <f t="shared" si="203"/>
        <v>0</v>
      </c>
      <c r="GP225">
        <f t="shared" si="204"/>
        <v>0</v>
      </c>
      <c r="GR225">
        <v>0</v>
      </c>
      <c r="GS225">
        <v>3</v>
      </c>
      <c r="GT225">
        <v>0</v>
      </c>
      <c r="GU225" t="s">
        <v>3</v>
      </c>
      <c r="GV225">
        <f t="shared" si="205"/>
        <v>0</v>
      </c>
      <c r="GW225">
        <v>1</v>
      </c>
      <c r="GX225">
        <f>ROUND(HC225*I225,0)</f>
        <v>0</v>
      </c>
      <c r="HA225">
        <v>0</v>
      </c>
      <c r="HB225">
        <v>0</v>
      </c>
      <c r="HC225">
        <f t="shared" si="206"/>
        <v>0</v>
      </c>
      <c r="HE225" t="s">
        <v>3</v>
      </c>
      <c r="HF225" t="s">
        <v>3</v>
      </c>
      <c r="HM225" t="s">
        <v>3</v>
      </c>
      <c r="HN225" t="s">
        <v>145</v>
      </c>
      <c r="HO225" t="s">
        <v>146</v>
      </c>
      <c r="HP225" t="s">
        <v>143</v>
      </c>
      <c r="HQ225" t="s">
        <v>143</v>
      </c>
      <c r="HS225">
        <v>0</v>
      </c>
      <c r="IK225">
        <v>0</v>
      </c>
    </row>
    <row r="226" spans="1:255" x14ac:dyDescent="0.2">
      <c r="A226" s="2">
        <v>18</v>
      </c>
      <c r="B226" s="2">
        <v>1</v>
      </c>
      <c r="C226" s="2">
        <v>376</v>
      </c>
      <c r="D226" s="2"/>
      <c r="E226" s="2" t="s">
        <v>225</v>
      </c>
      <c r="F226" s="2" t="s">
        <v>195</v>
      </c>
      <c r="G226" s="2" t="s">
        <v>196</v>
      </c>
      <c r="H226" s="2" t="s">
        <v>197</v>
      </c>
      <c r="I226" s="2">
        <f>I224*J226</f>
        <v>-10.986359999999999</v>
      </c>
      <c r="J226" s="2">
        <v>-13.2</v>
      </c>
      <c r="K226" s="2">
        <v>-13.2</v>
      </c>
      <c r="L226" s="2"/>
      <c r="M226" s="2"/>
      <c r="N226" s="2"/>
      <c r="O226" s="2">
        <f>ROUND(CP226,2)</f>
        <v>-5883.2</v>
      </c>
      <c r="P226" s="2">
        <f>ROUND(CQ226*I226,2)</f>
        <v>-5883.2</v>
      </c>
      <c r="Q226" s="2">
        <f>ROUND(CR226*I226,2)</f>
        <v>0</v>
      </c>
      <c r="R226" s="2">
        <f>ROUND(CS226*I226,2)</f>
        <v>0</v>
      </c>
      <c r="S226" s="2">
        <f>ROUND(CT226*I226,2)</f>
        <v>0</v>
      </c>
      <c r="T226" s="2">
        <f>ROUND(CU226*I226,2)</f>
        <v>0</v>
      </c>
      <c r="U226" s="2">
        <f t="shared" si="188"/>
        <v>0</v>
      </c>
      <c r="V226" s="2">
        <f t="shared" si="189"/>
        <v>0</v>
      </c>
      <c r="W226" s="2">
        <f>ROUND(CX226*I226,2)</f>
        <v>0</v>
      </c>
      <c r="X226" s="2">
        <f>ROUND(CY226,2)</f>
        <v>0</v>
      </c>
      <c r="Y226" s="2">
        <f>ROUND(CZ226,2)</f>
        <v>0</v>
      </c>
      <c r="Z226" s="2"/>
      <c r="AA226" s="2">
        <v>64881942</v>
      </c>
      <c r="AB226" s="2">
        <f t="shared" si="190"/>
        <v>535.5</v>
      </c>
      <c r="AC226" s="2">
        <f>ROUND((ES226),2)</f>
        <v>535.5</v>
      </c>
      <c r="AD226" s="2">
        <f>ROUND((((ET226)-(EU226))+AE226),2)</f>
        <v>0</v>
      </c>
      <c r="AE226" s="2">
        <f t="shared" ref="AE226:AF229" si="209">ROUND((EU226),2)</f>
        <v>0</v>
      </c>
      <c r="AF226" s="2">
        <f t="shared" si="209"/>
        <v>0</v>
      </c>
      <c r="AG226" s="2">
        <f t="shared" si="192"/>
        <v>0</v>
      </c>
      <c r="AH226" s="2">
        <f t="shared" ref="AH226:AI229" si="210">(EW226)</f>
        <v>0</v>
      </c>
      <c r="AI226" s="2">
        <f t="shared" si="210"/>
        <v>0</v>
      </c>
      <c r="AJ226" s="2">
        <f t="shared" si="193"/>
        <v>0</v>
      </c>
      <c r="AK226" s="2">
        <v>535.5</v>
      </c>
      <c r="AL226" s="2">
        <v>535.5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147</v>
      </c>
      <c r="AU226" s="2">
        <v>134</v>
      </c>
      <c r="AV226" s="2">
        <v>1</v>
      </c>
      <c r="AW226" s="2">
        <v>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3</v>
      </c>
      <c r="BE226" s="2" t="s">
        <v>3</v>
      </c>
      <c r="BF226" s="2" t="s">
        <v>3</v>
      </c>
      <c r="BG226" s="2" t="s">
        <v>3</v>
      </c>
      <c r="BH226" s="2">
        <v>3</v>
      </c>
      <c r="BI226" s="2">
        <v>1</v>
      </c>
      <c r="BJ226" s="2" t="s">
        <v>198</v>
      </c>
      <c r="BK226" s="2"/>
      <c r="BL226" s="2"/>
      <c r="BM226" s="2">
        <v>27001</v>
      </c>
      <c r="BN226" s="2">
        <v>0</v>
      </c>
      <c r="BO226" s="2" t="s">
        <v>3</v>
      </c>
      <c r="BP226" s="2">
        <v>0</v>
      </c>
      <c r="BQ226" s="2">
        <v>2</v>
      </c>
      <c r="BR226" s="2">
        <v>1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3</v>
      </c>
      <c r="BZ226" s="2">
        <v>147</v>
      </c>
      <c r="CA226" s="2">
        <v>134</v>
      </c>
      <c r="CB226" s="2" t="s">
        <v>3</v>
      </c>
      <c r="CC226" s="2"/>
      <c r="CD226" s="2"/>
      <c r="CE226" s="2">
        <v>0</v>
      </c>
      <c r="CF226" s="2">
        <v>0</v>
      </c>
      <c r="CG226" s="2">
        <v>0</v>
      </c>
      <c r="CH226" s="2"/>
      <c r="CI226" s="2"/>
      <c r="CJ226" s="2"/>
      <c r="CK226" s="2"/>
      <c r="CL226" s="2"/>
      <c r="CM226" s="2">
        <v>0</v>
      </c>
      <c r="CN226" s="2" t="s">
        <v>550</v>
      </c>
      <c r="CO226" s="2">
        <v>0</v>
      </c>
      <c r="CP226" s="2">
        <f t="shared" si="194"/>
        <v>-5883.2</v>
      </c>
      <c r="CQ226" s="2">
        <f t="shared" si="195"/>
        <v>535.5</v>
      </c>
      <c r="CR226" s="2">
        <f>(((ET226)*BB226-(EU226)*BS226)+AE226*BS226)</f>
        <v>0</v>
      </c>
      <c r="CS226" s="2">
        <f t="shared" si="196"/>
        <v>0</v>
      </c>
      <c r="CT226" s="2">
        <f t="shared" si="197"/>
        <v>0</v>
      </c>
      <c r="CU226" s="2">
        <f t="shared" si="198"/>
        <v>0</v>
      </c>
      <c r="CV226" s="2">
        <f t="shared" si="199"/>
        <v>0</v>
      </c>
      <c r="CW226" s="2">
        <f t="shared" si="200"/>
        <v>0</v>
      </c>
      <c r="CX226" s="2">
        <f t="shared" si="201"/>
        <v>0</v>
      </c>
      <c r="CY226" s="2">
        <f>(((S226+R226)*AT226)/100)</f>
        <v>0</v>
      </c>
      <c r="CZ226" s="2">
        <f>(((S226+R226)*AU226)/100)</f>
        <v>0</v>
      </c>
      <c r="DA226" s="2"/>
      <c r="DB226" s="2"/>
      <c r="DC226" s="2" t="s">
        <v>3</v>
      </c>
      <c r="DD226" s="2" t="s">
        <v>3</v>
      </c>
      <c r="DE226" s="2" t="s">
        <v>3</v>
      </c>
      <c r="DF226" s="2" t="s">
        <v>3</v>
      </c>
      <c r="DG226" s="2" t="s">
        <v>3</v>
      </c>
      <c r="DH226" s="2" t="s">
        <v>3</v>
      </c>
      <c r="DI226" s="2" t="s">
        <v>3</v>
      </c>
      <c r="DJ226" s="2" t="s">
        <v>3</v>
      </c>
      <c r="DK226" s="2" t="s">
        <v>3</v>
      </c>
      <c r="DL226" s="2" t="s">
        <v>3</v>
      </c>
      <c r="DM226" s="2" t="s">
        <v>3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1009</v>
      </c>
      <c r="DV226" s="2" t="s">
        <v>197</v>
      </c>
      <c r="DW226" s="2" t="s">
        <v>197</v>
      </c>
      <c r="DX226" s="2">
        <v>1000</v>
      </c>
      <c r="DY226" s="2"/>
      <c r="DZ226" s="2" t="s">
        <v>3</v>
      </c>
      <c r="EA226" s="2" t="s">
        <v>3</v>
      </c>
      <c r="EB226" s="2" t="s">
        <v>3</v>
      </c>
      <c r="EC226" s="2" t="s">
        <v>3</v>
      </c>
      <c r="ED226" s="2"/>
      <c r="EE226" s="2">
        <v>56793054</v>
      </c>
      <c r="EF226" s="2">
        <v>2</v>
      </c>
      <c r="EG226" s="2" t="s">
        <v>29</v>
      </c>
      <c r="EH226" s="2">
        <v>21</v>
      </c>
      <c r="EI226" s="2" t="s">
        <v>143</v>
      </c>
      <c r="EJ226" s="2">
        <v>1</v>
      </c>
      <c r="EK226" s="2">
        <v>27001</v>
      </c>
      <c r="EL226" s="2" t="s">
        <v>143</v>
      </c>
      <c r="EM226" s="2" t="s">
        <v>144</v>
      </c>
      <c r="EN226" s="2"/>
      <c r="EO226" s="2" t="s">
        <v>41</v>
      </c>
      <c r="EP226" s="2"/>
      <c r="EQ226" s="2">
        <v>32768</v>
      </c>
      <c r="ER226" s="2">
        <v>535.5</v>
      </c>
      <c r="ES226" s="2">
        <v>535.5</v>
      </c>
      <c r="ET226" s="2">
        <v>0</v>
      </c>
      <c r="EU226" s="2">
        <v>0</v>
      </c>
      <c r="EV226" s="2">
        <v>0</v>
      </c>
      <c r="EW226" s="2">
        <v>0</v>
      </c>
      <c r="EX226" s="2">
        <v>0</v>
      </c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v>0</v>
      </c>
      <c r="FS226" s="2">
        <v>0</v>
      </c>
      <c r="FT226" s="2"/>
      <c r="FU226" s="2"/>
      <c r="FV226" s="2"/>
      <c r="FW226" s="2"/>
      <c r="FX226" s="2">
        <v>147</v>
      </c>
      <c r="FY226" s="2">
        <v>134</v>
      </c>
      <c r="FZ226" s="2"/>
      <c r="GA226" s="2" t="s">
        <v>3</v>
      </c>
      <c r="GB226" s="2"/>
      <c r="GC226" s="2"/>
      <c r="GD226" s="2">
        <v>1</v>
      </c>
      <c r="GE226" s="2"/>
      <c r="GF226" s="2">
        <v>1441898569</v>
      </c>
      <c r="GG226" s="2">
        <v>2</v>
      </c>
      <c r="GH226" s="2">
        <v>1</v>
      </c>
      <c r="GI226" s="2">
        <v>-2</v>
      </c>
      <c r="GJ226" s="2">
        <v>0</v>
      </c>
      <c r="GK226" s="2">
        <v>0</v>
      </c>
      <c r="GL226" s="2">
        <f>ROUND(IF(AND(BH226=3,BI226=3,FS226&lt;&gt;0),P226,0),2)</f>
        <v>0</v>
      </c>
      <c r="GM226" s="2">
        <f>ROUND(O226+X226+Y226,2)+GX226</f>
        <v>-5883.2</v>
      </c>
      <c r="GN226" s="2">
        <f t="shared" si="202"/>
        <v>-5883.2</v>
      </c>
      <c r="GO226" s="2">
        <f t="shared" si="203"/>
        <v>0</v>
      </c>
      <c r="GP226" s="2">
        <f t="shared" si="204"/>
        <v>0</v>
      </c>
      <c r="GQ226" s="2"/>
      <c r="GR226" s="2">
        <v>0</v>
      </c>
      <c r="GS226" s="2">
        <v>3</v>
      </c>
      <c r="GT226" s="2">
        <v>0</v>
      </c>
      <c r="GU226" s="2" t="s">
        <v>3</v>
      </c>
      <c r="GV226" s="2">
        <f t="shared" si="205"/>
        <v>0</v>
      </c>
      <c r="GW226" s="2">
        <v>1</v>
      </c>
      <c r="GX226" s="2">
        <f>ROUND(HC226*I226,2)</f>
        <v>0</v>
      </c>
      <c r="GY226" s="2"/>
      <c r="GZ226" s="2"/>
      <c r="HA226" s="2">
        <v>0</v>
      </c>
      <c r="HB226" s="2">
        <v>0</v>
      </c>
      <c r="HC226" s="2">
        <f t="shared" si="206"/>
        <v>0</v>
      </c>
      <c r="HD226" s="2"/>
      <c r="HE226" s="2" t="s">
        <v>3</v>
      </c>
      <c r="HF226" s="2" t="s">
        <v>3</v>
      </c>
      <c r="HG226" s="2"/>
      <c r="HH226" s="2"/>
      <c r="HI226" s="2"/>
      <c r="HJ226" s="2"/>
      <c r="HK226" s="2"/>
      <c r="HL226" s="2"/>
      <c r="HM226" s="2" t="s">
        <v>224</v>
      </c>
      <c r="HN226" s="2" t="s">
        <v>145</v>
      </c>
      <c r="HO226" s="2" t="s">
        <v>146</v>
      </c>
      <c r="HP226" s="2" t="s">
        <v>143</v>
      </c>
      <c r="HQ226" s="2" t="s">
        <v>143</v>
      </c>
      <c r="HR226" s="2"/>
      <c r="HS226" s="2">
        <v>0</v>
      </c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">
      <c r="A227">
        <v>18</v>
      </c>
      <c r="B227">
        <v>1</v>
      </c>
      <c r="C227">
        <v>387</v>
      </c>
      <c r="E227" t="s">
        <v>225</v>
      </c>
      <c r="F227" t="s">
        <v>195</v>
      </c>
      <c r="G227" t="s">
        <v>196</v>
      </c>
      <c r="H227" t="s">
        <v>197</v>
      </c>
      <c r="I227">
        <f>I225*J227</f>
        <v>-10.986359999999999</v>
      </c>
      <c r="J227">
        <v>-13.2</v>
      </c>
      <c r="K227">
        <v>-13.2</v>
      </c>
      <c r="O227">
        <f>ROUND(CP227,0)</f>
        <v>-51243</v>
      </c>
      <c r="P227">
        <f>ROUND(CQ227*I227,0)</f>
        <v>-51243</v>
      </c>
      <c r="Q227">
        <f>ROUND(CR227*I227,0)</f>
        <v>0</v>
      </c>
      <c r="R227">
        <f>ROUND(CS227*I227,0)</f>
        <v>0</v>
      </c>
      <c r="S227">
        <f>ROUND(CT227*I227,0)</f>
        <v>0</v>
      </c>
      <c r="T227">
        <f>ROUND(CU227*I227,0)</f>
        <v>0</v>
      </c>
      <c r="U227">
        <f t="shared" si="188"/>
        <v>0</v>
      </c>
      <c r="V227">
        <f t="shared" si="189"/>
        <v>0</v>
      </c>
      <c r="W227">
        <f>ROUND(CX227*I227,0)</f>
        <v>0</v>
      </c>
      <c r="X227">
        <f>ROUND(CY227,0)</f>
        <v>0</v>
      </c>
      <c r="Y227">
        <f>ROUND(CZ227,0)</f>
        <v>0</v>
      </c>
      <c r="AA227">
        <v>64881939</v>
      </c>
      <c r="AB227">
        <f t="shared" si="190"/>
        <v>535.5</v>
      </c>
      <c r="AC227">
        <f>ROUND((ES227),2)</f>
        <v>535.5</v>
      </c>
      <c r="AD227">
        <f>ROUND((((ET227)-(EU227))+AE227),2)</f>
        <v>0</v>
      </c>
      <c r="AE227">
        <f t="shared" si="209"/>
        <v>0</v>
      </c>
      <c r="AF227">
        <f t="shared" si="209"/>
        <v>0</v>
      </c>
      <c r="AG227">
        <f t="shared" si="192"/>
        <v>0</v>
      </c>
      <c r="AH227">
        <f t="shared" si="210"/>
        <v>0</v>
      </c>
      <c r="AI227">
        <f t="shared" si="210"/>
        <v>0</v>
      </c>
      <c r="AJ227">
        <f t="shared" si="193"/>
        <v>0</v>
      </c>
      <c r="AK227">
        <v>535.5</v>
      </c>
      <c r="AL227">
        <v>535.5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147</v>
      </c>
      <c r="AU227">
        <v>134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8.7100000000000009</v>
      </c>
      <c r="BD227" t="s">
        <v>3</v>
      </c>
      <c r="BE227" t="s">
        <v>3</v>
      </c>
      <c r="BF227" t="s">
        <v>3</v>
      </c>
      <c r="BG227" t="s">
        <v>3</v>
      </c>
      <c r="BH227">
        <v>3</v>
      </c>
      <c r="BI227">
        <v>1</v>
      </c>
      <c r="BJ227" t="s">
        <v>198</v>
      </c>
      <c r="BM227">
        <v>27001</v>
      </c>
      <c r="BN227">
        <v>0</v>
      </c>
      <c r="BO227" t="s">
        <v>195</v>
      </c>
      <c r="BP227">
        <v>1</v>
      </c>
      <c r="BQ227">
        <v>2</v>
      </c>
      <c r="BR227">
        <v>1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147</v>
      </c>
      <c r="CA227">
        <v>134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550</v>
      </c>
      <c r="CO227">
        <v>0</v>
      </c>
      <c r="CP227">
        <f t="shared" si="194"/>
        <v>-51243</v>
      </c>
      <c r="CQ227">
        <f t="shared" si="195"/>
        <v>4664.2050000000008</v>
      </c>
      <c r="CR227">
        <f>(((ET227)*BB227-(EU227)*BS227)+AE227*BS227)</f>
        <v>0</v>
      </c>
      <c r="CS227">
        <f t="shared" si="196"/>
        <v>0</v>
      </c>
      <c r="CT227">
        <f t="shared" si="197"/>
        <v>0</v>
      </c>
      <c r="CU227">
        <f t="shared" si="198"/>
        <v>0</v>
      </c>
      <c r="CV227">
        <f t="shared" si="199"/>
        <v>0</v>
      </c>
      <c r="CW227">
        <f t="shared" si="200"/>
        <v>0</v>
      </c>
      <c r="CX227">
        <f t="shared" si="201"/>
        <v>0</v>
      </c>
      <c r="CY227">
        <f>(((S227+R227)*AT227)/100)</f>
        <v>0</v>
      </c>
      <c r="CZ227">
        <f>(((S227+R227)*AU227)/100)</f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1009</v>
      </c>
      <c r="DV227" t="s">
        <v>197</v>
      </c>
      <c r="DW227" t="s">
        <v>197</v>
      </c>
      <c r="DX227">
        <v>1000</v>
      </c>
      <c r="DZ227" t="s">
        <v>3</v>
      </c>
      <c r="EA227" t="s">
        <v>3</v>
      </c>
      <c r="EB227" t="s">
        <v>3</v>
      </c>
      <c r="EC227" t="s">
        <v>3</v>
      </c>
      <c r="EE227">
        <v>56793054</v>
      </c>
      <c r="EF227">
        <v>2</v>
      </c>
      <c r="EG227" t="s">
        <v>29</v>
      </c>
      <c r="EH227">
        <v>21</v>
      </c>
      <c r="EI227" t="s">
        <v>143</v>
      </c>
      <c r="EJ227">
        <v>1</v>
      </c>
      <c r="EK227">
        <v>27001</v>
      </c>
      <c r="EL227" t="s">
        <v>143</v>
      </c>
      <c r="EM227" t="s">
        <v>144</v>
      </c>
      <c r="EO227" t="s">
        <v>41</v>
      </c>
      <c r="EQ227">
        <v>32768</v>
      </c>
      <c r="ER227">
        <v>535.5</v>
      </c>
      <c r="ES227">
        <v>535.5</v>
      </c>
      <c r="ET227">
        <v>0</v>
      </c>
      <c r="EU227">
        <v>0</v>
      </c>
      <c r="EV227">
        <v>0</v>
      </c>
      <c r="EW227">
        <v>0</v>
      </c>
      <c r="EX227">
        <v>0</v>
      </c>
      <c r="FQ227">
        <v>0</v>
      </c>
      <c r="FR227">
        <v>0</v>
      </c>
      <c r="FS227">
        <v>0</v>
      </c>
      <c r="FX227">
        <v>147</v>
      </c>
      <c r="FY227">
        <v>134</v>
      </c>
      <c r="GA227" t="s">
        <v>3</v>
      </c>
      <c r="GD227">
        <v>1</v>
      </c>
      <c r="GF227">
        <v>1441898569</v>
      </c>
      <c r="GG227">
        <v>2</v>
      </c>
      <c r="GH227">
        <v>1</v>
      </c>
      <c r="GI227">
        <v>2</v>
      </c>
      <c r="GJ227">
        <v>0</v>
      </c>
      <c r="GK227">
        <v>0</v>
      </c>
      <c r="GL227">
        <f>ROUND(IF(AND(BH227=3,BI227=3,FS227&lt;&gt;0),P227,0),0)</f>
        <v>0</v>
      </c>
      <c r="GM227">
        <f>ROUND(O227+X227+Y227,0)+GX227</f>
        <v>-51243</v>
      </c>
      <c r="GN227">
        <f t="shared" si="202"/>
        <v>-51243</v>
      </c>
      <c r="GO227">
        <f t="shared" si="203"/>
        <v>0</v>
      </c>
      <c r="GP227">
        <f t="shared" si="204"/>
        <v>0</v>
      </c>
      <c r="GR227">
        <v>0</v>
      </c>
      <c r="GS227">
        <v>3</v>
      </c>
      <c r="GT227">
        <v>0</v>
      </c>
      <c r="GU227" t="s">
        <v>3</v>
      </c>
      <c r="GV227">
        <f t="shared" si="205"/>
        <v>0</v>
      </c>
      <c r="GW227">
        <v>1</v>
      </c>
      <c r="GX227">
        <f>ROUND(HC227*I227,0)</f>
        <v>0</v>
      </c>
      <c r="HA227">
        <v>0</v>
      </c>
      <c r="HB227">
        <v>0</v>
      </c>
      <c r="HC227">
        <f t="shared" si="206"/>
        <v>0</v>
      </c>
      <c r="HE227" t="s">
        <v>3</v>
      </c>
      <c r="HF227" t="s">
        <v>3</v>
      </c>
      <c r="HM227" t="s">
        <v>224</v>
      </c>
      <c r="HN227" t="s">
        <v>145</v>
      </c>
      <c r="HO227" t="s">
        <v>146</v>
      </c>
      <c r="HP227" t="s">
        <v>143</v>
      </c>
      <c r="HQ227" t="s">
        <v>143</v>
      </c>
      <c r="HS227">
        <v>0</v>
      </c>
      <c r="IK227">
        <v>0</v>
      </c>
    </row>
    <row r="228" spans="1:255" x14ac:dyDescent="0.2">
      <c r="A228" s="2">
        <v>17</v>
      </c>
      <c r="B228" s="2">
        <v>1</v>
      </c>
      <c r="C228" s="2"/>
      <c r="D228" s="2"/>
      <c r="E228" s="2" t="s">
        <v>226</v>
      </c>
      <c r="F228" s="2" t="s">
        <v>200</v>
      </c>
      <c r="G228" s="2" t="s">
        <v>201</v>
      </c>
      <c r="H228" s="2" t="s">
        <v>197</v>
      </c>
      <c r="I228" s="2">
        <f>ROUND(ROUND(10.98636,4),7)</f>
        <v>10.9864</v>
      </c>
      <c r="J228" s="2">
        <v>0</v>
      </c>
      <c r="K228" s="2">
        <f>ROUND(ROUND(10.98636,4),7)</f>
        <v>10.9864</v>
      </c>
      <c r="L228" s="2"/>
      <c r="M228" s="2"/>
      <c r="N228" s="2"/>
      <c r="O228" s="2">
        <f>ROUND(CP228,2)</f>
        <v>5629.54</v>
      </c>
      <c r="P228" s="2">
        <f>ROUND(CQ228*I228,2)</f>
        <v>5629.54</v>
      </c>
      <c r="Q228" s="2">
        <f>ROUND(CR228*I228,2)</f>
        <v>0</v>
      </c>
      <c r="R228" s="2">
        <f>ROUND(CS228*I228,2)</f>
        <v>0</v>
      </c>
      <c r="S228" s="2">
        <f>ROUND(CT228*I228,2)</f>
        <v>0</v>
      </c>
      <c r="T228" s="2">
        <f>ROUND(CU228*I228,2)</f>
        <v>0</v>
      </c>
      <c r="U228" s="2">
        <f t="shared" si="188"/>
        <v>0</v>
      </c>
      <c r="V228" s="2">
        <f t="shared" si="189"/>
        <v>0</v>
      </c>
      <c r="W228" s="2">
        <f>ROUND(CX228*I228,2)</f>
        <v>211.93</v>
      </c>
      <c r="X228" s="2">
        <f>ROUND(CY228,2)</f>
        <v>0</v>
      </c>
      <c r="Y228" s="2">
        <f>ROUND(CZ228,2)</f>
        <v>0</v>
      </c>
      <c r="Z228" s="2"/>
      <c r="AA228" s="2">
        <v>64881942</v>
      </c>
      <c r="AB228" s="2">
        <f t="shared" si="190"/>
        <v>512.41</v>
      </c>
      <c r="AC228" s="2">
        <f>ROUND((ES228),2)</f>
        <v>512.41</v>
      </c>
      <c r="AD228" s="2">
        <f>ROUND((((ET228)-(EU228))+AE228),2)</f>
        <v>0</v>
      </c>
      <c r="AE228" s="2">
        <f t="shared" si="209"/>
        <v>0</v>
      </c>
      <c r="AF228" s="2">
        <f t="shared" si="209"/>
        <v>0</v>
      </c>
      <c r="AG228" s="2">
        <f t="shared" si="192"/>
        <v>0</v>
      </c>
      <c r="AH228" s="2">
        <f t="shared" si="210"/>
        <v>0</v>
      </c>
      <c r="AI228" s="2">
        <f t="shared" si="210"/>
        <v>0</v>
      </c>
      <c r="AJ228" s="2">
        <f t="shared" si="193"/>
        <v>19.29</v>
      </c>
      <c r="AK228" s="2">
        <v>512.41</v>
      </c>
      <c r="AL228" s="2">
        <v>512.41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19.29</v>
      </c>
      <c r="AT228" s="2">
        <v>0</v>
      </c>
      <c r="AU228" s="2">
        <v>0</v>
      </c>
      <c r="AV228" s="2">
        <v>1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3</v>
      </c>
      <c r="BI228" s="2">
        <v>1</v>
      </c>
      <c r="BJ228" s="2" t="s">
        <v>202</v>
      </c>
      <c r="BK228" s="2"/>
      <c r="BL228" s="2"/>
      <c r="BM228" s="2">
        <v>500001</v>
      </c>
      <c r="BN228" s="2">
        <v>0</v>
      </c>
      <c r="BO228" s="2" t="s">
        <v>3</v>
      </c>
      <c r="BP228" s="2">
        <v>0</v>
      </c>
      <c r="BQ228" s="2">
        <v>8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0</v>
      </c>
      <c r="CA228" s="2">
        <v>0</v>
      </c>
      <c r="CB228" s="2" t="s">
        <v>3</v>
      </c>
      <c r="CC228" s="2"/>
      <c r="CD228" s="2"/>
      <c r="CE228" s="2">
        <v>0</v>
      </c>
      <c r="CF228" s="2">
        <v>0</v>
      </c>
      <c r="CG228" s="2">
        <v>0</v>
      </c>
      <c r="CH228" s="2"/>
      <c r="CI228" s="2"/>
      <c r="CJ228" s="2"/>
      <c r="CK228" s="2"/>
      <c r="CL228" s="2"/>
      <c r="CM228" s="2">
        <v>0</v>
      </c>
      <c r="CN228" s="2" t="s">
        <v>3</v>
      </c>
      <c r="CO228" s="2">
        <v>0</v>
      </c>
      <c r="CP228" s="2">
        <f t="shared" si="194"/>
        <v>5629.54</v>
      </c>
      <c r="CQ228" s="2">
        <f t="shared" si="195"/>
        <v>512.41</v>
      </c>
      <c r="CR228" s="2">
        <f>(((ET228)*BB228-(EU228)*BS228)+AE228*BS228)</f>
        <v>0</v>
      </c>
      <c r="CS228" s="2">
        <f t="shared" si="196"/>
        <v>0</v>
      </c>
      <c r="CT228" s="2">
        <f t="shared" si="197"/>
        <v>0</v>
      </c>
      <c r="CU228" s="2">
        <f t="shared" si="198"/>
        <v>0</v>
      </c>
      <c r="CV228" s="2">
        <f t="shared" si="199"/>
        <v>0</v>
      </c>
      <c r="CW228" s="2">
        <f t="shared" si="200"/>
        <v>0</v>
      </c>
      <c r="CX228" s="2">
        <f t="shared" si="201"/>
        <v>19.29</v>
      </c>
      <c r="CY228" s="2">
        <f>0</f>
        <v>0</v>
      </c>
      <c r="CZ228" s="2">
        <f>0</f>
        <v>0</v>
      </c>
      <c r="DA228" s="2"/>
      <c r="DB228" s="2"/>
      <c r="DC228" s="2" t="s">
        <v>3</v>
      </c>
      <c r="DD228" s="2" t="s">
        <v>3</v>
      </c>
      <c r="DE228" s="2" t="s">
        <v>3</v>
      </c>
      <c r="DF228" s="2" t="s">
        <v>3</v>
      </c>
      <c r="DG228" s="2" t="s">
        <v>3</v>
      </c>
      <c r="DH228" s="2" t="s">
        <v>3</v>
      </c>
      <c r="DI228" s="2" t="s">
        <v>3</v>
      </c>
      <c r="DJ228" s="2" t="s">
        <v>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1009</v>
      </c>
      <c r="DV228" s="2" t="s">
        <v>197</v>
      </c>
      <c r="DW228" s="2" t="s">
        <v>197</v>
      </c>
      <c r="DX228" s="2">
        <v>1000</v>
      </c>
      <c r="DY228" s="2"/>
      <c r="DZ228" s="2" t="s">
        <v>3</v>
      </c>
      <c r="EA228" s="2" t="s">
        <v>3</v>
      </c>
      <c r="EB228" s="2" t="s">
        <v>3</v>
      </c>
      <c r="EC228" s="2" t="s">
        <v>3</v>
      </c>
      <c r="ED228" s="2"/>
      <c r="EE228" s="2">
        <v>56793266</v>
      </c>
      <c r="EF228" s="2">
        <v>8</v>
      </c>
      <c r="EG228" s="2" t="s">
        <v>115</v>
      </c>
      <c r="EH228" s="2">
        <v>0</v>
      </c>
      <c r="EI228" s="2" t="s">
        <v>3</v>
      </c>
      <c r="EJ228" s="2">
        <v>1</v>
      </c>
      <c r="EK228" s="2">
        <v>500001</v>
      </c>
      <c r="EL228" s="2" t="s">
        <v>116</v>
      </c>
      <c r="EM228" s="2" t="s">
        <v>117</v>
      </c>
      <c r="EN228" s="2"/>
      <c r="EO228" s="2" t="s">
        <v>3</v>
      </c>
      <c r="EP228" s="2"/>
      <c r="EQ228" s="2">
        <v>131072</v>
      </c>
      <c r="ER228" s="2">
        <v>512.41</v>
      </c>
      <c r="ES228" s="2">
        <v>512.41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>
        <v>0</v>
      </c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v>0</v>
      </c>
      <c r="FS228" s="2">
        <v>0</v>
      </c>
      <c r="FT228" s="2"/>
      <c r="FU228" s="2"/>
      <c r="FV228" s="2"/>
      <c r="FW228" s="2"/>
      <c r="FX228" s="2">
        <v>0</v>
      </c>
      <c r="FY228" s="2">
        <v>0</v>
      </c>
      <c r="FZ228" s="2"/>
      <c r="GA228" s="2" t="s">
        <v>3</v>
      </c>
      <c r="GB228" s="2"/>
      <c r="GC228" s="2"/>
      <c r="GD228" s="2">
        <v>1</v>
      </c>
      <c r="GE228" s="2"/>
      <c r="GF228" s="2">
        <v>-1786242386</v>
      </c>
      <c r="GG228" s="2">
        <v>2</v>
      </c>
      <c r="GH228" s="2">
        <v>1</v>
      </c>
      <c r="GI228" s="2">
        <v>-2</v>
      </c>
      <c r="GJ228" s="2">
        <v>0</v>
      </c>
      <c r="GK228" s="2">
        <v>0</v>
      </c>
      <c r="GL228" s="2">
        <f>ROUND(IF(AND(BH228=3,BI228=3,FS228&lt;&gt;0),P228,0),2)</f>
        <v>0</v>
      </c>
      <c r="GM228" s="2">
        <f>ROUND(O228+X228+Y228,2)+GX228</f>
        <v>5629.54</v>
      </c>
      <c r="GN228" s="2">
        <f t="shared" si="202"/>
        <v>5629.54</v>
      </c>
      <c r="GO228" s="2">
        <f t="shared" si="203"/>
        <v>0</v>
      </c>
      <c r="GP228" s="2">
        <f t="shared" si="204"/>
        <v>0</v>
      </c>
      <c r="GQ228" s="2"/>
      <c r="GR228" s="2">
        <v>0</v>
      </c>
      <c r="GS228" s="2">
        <v>3</v>
      </c>
      <c r="GT228" s="2">
        <v>0</v>
      </c>
      <c r="GU228" s="2" t="s">
        <v>3</v>
      </c>
      <c r="GV228" s="2">
        <f t="shared" si="205"/>
        <v>0</v>
      </c>
      <c r="GW228" s="2">
        <v>1</v>
      </c>
      <c r="GX228" s="2">
        <f>ROUND(HC228*I228,2)</f>
        <v>0</v>
      </c>
      <c r="GY228" s="2"/>
      <c r="GZ228" s="2"/>
      <c r="HA228" s="2">
        <v>0</v>
      </c>
      <c r="HB228" s="2">
        <v>0</v>
      </c>
      <c r="HC228" s="2">
        <f t="shared" si="206"/>
        <v>0</v>
      </c>
      <c r="HD228" s="2"/>
      <c r="HE228" s="2" t="s">
        <v>3</v>
      </c>
      <c r="HF228" s="2" t="s">
        <v>3</v>
      </c>
      <c r="HG228" s="2"/>
      <c r="HH228" s="2"/>
      <c r="HI228" s="2"/>
      <c r="HJ228" s="2"/>
      <c r="HK228" s="2"/>
      <c r="HL228" s="2"/>
      <c r="HM228" s="2" t="s">
        <v>3</v>
      </c>
      <c r="HN228" s="2" t="s">
        <v>3</v>
      </c>
      <c r="HO228" s="2" t="s">
        <v>3</v>
      </c>
      <c r="HP228" s="2" t="s">
        <v>3</v>
      </c>
      <c r="HQ228" s="2" t="s">
        <v>3</v>
      </c>
      <c r="HR228" s="2"/>
      <c r="HS228" s="2">
        <v>0</v>
      </c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">
      <c r="A229">
        <v>17</v>
      </c>
      <c r="B229">
        <v>1</v>
      </c>
      <c r="E229" t="s">
        <v>226</v>
      </c>
      <c r="F229" t="s">
        <v>200</v>
      </c>
      <c r="G229" t="s">
        <v>201</v>
      </c>
      <c r="H229" t="s">
        <v>197</v>
      </c>
      <c r="I229">
        <f>ROUND(ROUND(10.98636,4),7)</f>
        <v>10.9864</v>
      </c>
      <c r="J229">
        <v>0</v>
      </c>
      <c r="K229">
        <f>ROUND(ROUND(10.98636,4),7)</f>
        <v>10.9864</v>
      </c>
      <c r="O229">
        <f>ROUND(CP229,0)</f>
        <v>50328</v>
      </c>
      <c r="P229">
        <f>ROUND(CQ229*I229,0)</f>
        <v>50328</v>
      </c>
      <c r="Q229">
        <f>ROUND(CR229*I229,0)</f>
        <v>0</v>
      </c>
      <c r="R229">
        <f>ROUND(CS229*I229,0)</f>
        <v>0</v>
      </c>
      <c r="S229">
        <f>ROUND(CT229*I229,0)</f>
        <v>0</v>
      </c>
      <c r="T229">
        <f>ROUND(CU229*I229,0)</f>
        <v>0</v>
      </c>
      <c r="U229">
        <f t="shared" si="188"/>
        <v>0</v>
      </c>
      <c r="V229">
        <f t="shared" si="189"/>
        <v>0</v>
      </c>
      <c r="W229">
        <f>ROUND(CX229*I229,0)</f>
        <v>212</v>
      </c>
      <c r="X229">
        <f>ROUND(CY229,0)</f>
        <v>0</v>
      </c>
      <c r="Y229">
        <f>ROUND(CZ229,0)</f>
        <v>0</v>
      </c>
      <c r="AA229">
        <v>64881939</v>
      </c>
      <c r="AB229">
        <f t="shared" si="190"/>
        <v>512.41</v>
      </c>
      <c r="AC229">
        <f>ROUND((ES229),2)</f>
        <v>512.41</v>
      </c>
      <c r="AD229">
        <f>ROUND((((ET229)-(EU229))+AE229),2)</f>
        <v>0</v>
      </c>
      <c r="AE229">
        <f t="shared" si="209"/>
        <v>0</v>
      </c>
      <c r="AF229">
        <f t="shared" si="209"/>
        <v>0</v>
      </c>
      <c r="AG229">
        <f t="shared" si="192"/>
        <v>0</v>
      </c>
      <c r="AH229">
        <f t="shared" si="210"/>
        <v>0</v>
      </c>
      <c r="AI229">
        <f t="shared" si="210"/>
        <v>0</v>
      </c>
      <c r="AJ229">
        <f t="shared" si="193"/>
        <v>19.29</v>
      </c>
      <c r="AK229">
        <v>512.41</v>
      </c>
      <c r="AL229">
        <v>512.41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19.29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8.94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1</v>
      </c>
      <c r="BJ229" t="s">
        <v>202</v>
      </c>
      <c r="BM229">
        <v>500001</v>
      </c>
      <c r="BN229">
        <v>0</v>
      </c>
      <c r="BO229" t="s">
        <v>200</v>
      </c>
      <c r="BP229">
        <v>1</v>
      </c>
      <c r="BQ229">
        <v>8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0</v>
      </c>
      <c r="CA229">
        <v>0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194"/>
        <v>50328</v>
      </c>
      <c r="CQ229">
        <f t="shared" si="195"/>
        <v>4580.9453999999996</v>
      </c>
      <c r="CR229">
        <f>(((ET229)*BB229-(EU229)*BS229)+AE229*BS229)</f>
        <v>0</v>
      </c>
      <c r="CS229">
        <f t="shared" si="196"/>
        <v>0</v>
      </c>
      <c r="CT229">
        <f t="shared" si="197"/>
        <v>0</v>
      </c>
      <c r="CU229">
        <f t="shared" si="198"/>
        <v>0</v>
      </c>
      <c r="CV229">
        <f t="shared" si="199"/>
        <v>0</v>
      </c>
      <c r="CW229">
        <f t="shared" si="200"/>
        <v>0</v>
      </c>
      <c r="CX229">
        <f t="shared" si="201"/>
        <v>19.29</v>
      </c>
      <c r="CY229">
        <f>0</f>
        <v>0</v>
      </c>
      <c r="CZ229">
        <f>0</f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1009</v>
      </c>
      <c r="DV229" t="s">
        <v>197</v>
      </c>
      <c r="DW229" t="s">
        <v>197</v>
      </c>
      <c r="DX229">
        <v>1000</v>
      </c>
      <c r="DZ229" t="s">
        <v>3</v>
      </c>
      <c r="EA229" t="s">
        <v>3</v>
      </c>
      <c r="EB229" t="s">
        <v>3</v>
      </c>
      <c r="EC229" t="s">
        <v>3</v>
      </c>
      <c r="EE229">
        <v>56793266</v>
      </c>
      <c r="EF229">
        <v>8</v>
      </c>
      <c r="EG229" t="s">
        <v>115</v>
      </c>
      <c r="EH229">
        <v>0</v>
      </c>
      <c r="EI229" t="s">
        <v>3</v>
      </c>
      <c r="EJ229">
        <v>1</v>
      </c>
      <c r="EK229">
        <v>500001</v>
      </c>
      <c r="EL229" t="s">
        <v>116</v>
      </c>
      <c r="EM229" t="s">
        <v>117</v>
      </c>
      <c r="EO229" t="s">
        <v>3</v>
      </c>
      <c r="EQ229">
        <v>131072</v>
      </c>
      <c r="ER229">
        <v>512.41</v>
      </c>
      <c r="ES229">
        <v>512.41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FQ229">
        <v>0</v>
      </c>
      <c r="FR229">
        <v>0</v>
      </c>
      <c r="FS229">
        <v>0</v>
      </c>
      <c r="FX229">
        <v>0</v>
      </c>
      <c r="FY229">
        <v>0</v>
      </c>
      <c r="GA229" t="s">
        <v>3</v>
      </c>
      <c r="GD229">
        <v>1</v>
      </c>
      <c r="GF229">
        <v>-1786242386</v>
      </c>
      <c r="GG229">
        <v>2</v>
      </c>
      <c r="GH229">
        <v>1</v>
      </c>
      <c r="GI229">
        <v>2</v>
      </c>
      <c r="GJ229">
        <v>0</v>
      </c>
      <c r="GK229">
        <v>0</v>
      </c>
      <c r="GL229">
        <f>ROUND(IF(AND(BH229=3,BI229=3,FS229&lt;&gt;0),P229,0),0)</f>
        <v>0</v>
      </c>
      <c r="GM229">
        <f>ROUND(O229+X229+Y229,0)+GX229</f>
        <v>50328</v>
      </c>
      <c r="GN229">
        <f t="shared" si="202"/>
        <v>50328</v>
      </c>
      <c r="GO229">
        <f t="shared" si="203"/>
        <v>0</v>
      </c>
      <c r="GP229">
        <f t="shared" si="204"/>
        <v>0</v>
      </c>
      <c r="GR229">
        <v>0</v>
      </c>
      <c r="GS229">
        <v>3</v>
      </c>
      <c r="GT229">
        <v>0</v>
      </c>
      <c r="GU229" t="s">
        <v>3</v>
      </c>
      <c r="GV229">
        <f t="shared" si="205"/>
        <v>0</v>
      </c>
      <c r="GW229">
        <v>1</v>
      </c>
      <c r="GX229">
        <f>ROUND(HC229*I229,0)</f>
        <v>0</v>
      </c>
      <c r="HA229">
        <v>0</v>
      </c>
      <c r="HB229">
        <v>0</v>
      </c>
      <c r="HC229">
        <f t="shared" si="206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HS229">
        <v>0</v>
      </c>
      <c r="IK229">
        <v>0</v>
      </c>
    </row>
    <row r="231" spans="1:255" x14ac:dyDescent="0.2">
      <c r="A231" s="3">
        <v>51</v>
      </c>
      <c r="B231" s="3">
        <f>B167</f>
        <v>1</v>
      </c>
      <c r="C231" s="3">
        <f>A167</f>
        <v>4</v>
      </c>
      <c r="D231" s="3">
        <f>ROW(A167)</f>
        <v>167</v>
      </c>
      <c r="E231" s="3"/>
      <c r="F231" s="3" t="str">
        <f>IF(F167&lt;&gt;"",F167,"")</f>
        <v>5</v>
      </c>
      <c r="G231" s="3" t="str">
        <f>IF(G167&lt;&gt;"",G167,"")</f>
        <v>Внутриплощадочный проезд и подъездная дорога 248017–2021-ИЛО1-ПЗУ-ТЧ л.11, 248017–2021-ИЛО1-ПЗУ-04/05</v>
      </c>
      <c r="H231" s="3">
        <v>0</v>
      </c>
      <c r="I231" s="3"/>
      <c r="J231" s="3"/>
      <c r="K231" s="3"/>
      <c r="L231" s="3"/>
      <c r="M231" s="3"/>
      <c r="N231" s="3"/>
      <c r="O231" s="3">
        <f t="shared" ref="O231:T231" si="211">ROUND(AB231,0)</f>
        <v>249696</v>
      </c>
      <c r="P231" s="3">
        <f t="shared" si="211"/>
        <v>212032</v>
      </c>
      <c r="Q231" s="3">
        <f t="shared" si="211"/>
        <v>36370</v>
      </c>
      <c r="R231" s="3">
        <f t="shared" si="211"/>
        <v>1629</v>
      </c>
      <c r="S231" s="3">
        <f t="shared" si="211"/>
        <v>1294</v>
      </c>
      <c r="T231" s="3">
        <f t="shared" si="211"/>
        <v>0</v>
      </c>
      <c r="U231" s="3">
        <f>AH231</f>
        <v>155.63261679999999</v>
      </c>
      <c r="V231" s="3">
        <f>AI231</f>
        <v>126.1742556</v>
      </c>
      <c r="W231" s="3">
        <f>ROUND(AJ231,0)</f>
        <v>18096</v>
      </c>
      <c r="X231" s="3">
        <f>ROUND(AK231,0)</f>
        <v>4175</v>
      </c>
      <c r="Y231" s="3">
        <f>ROUND(AL231,0)</f>
        <v>3722</v>
      </c>
      <c r="Z231" s="3"/>
      <c r="AA231" s="3"/>
      <c r="AB231" s="3">
        <f>ROUND(SUMIF(AA171:AA229,"=64881942",O171:O229),0)</f>
        <v>249696</v>
      </c>
      <c r="AC231" s="3">
        <f>ROUND(SUMIF(AA171:AA229,"=64881942",P171:P229),0)</f>
        <v>212032</v>
      </c>
      <c r="AD231" s="3">
        <f>ROUND(SUMIF(AA171:AA229,"=64881942",Q171:Q229),0)</f>
        <v>36370</v>
      </c>
      <c r="AE231" s="3">
        <f>ROUND(SUMIF(AA171:AA229,"=64881942",R171:R229),0)</f>
        <v>1629</v>
      </c>
      <c r="AF231" s="3">
        <f>ROUND(SUMIF(AA171:AA229,"=64881942",S171:S229),0)</f>
        <v>1294</v>
      </c>
      <c r="AG231" s="3">
        <f>ROUND(SUMIF(AA171:AA229,"=64881942",T171:T229),0)</f>
        <v>0</v>
      </c>
      <c r="AH231" s="3">
        <f>SUMIF(AA171:AA229,"=64881942",U171:U229)</f>
        <v>155.63261679999999</v>
      </c>
      <c r="AI231" s="3">
        <f>SUMIF(AA171:AA229,"=64881942",V171:V229)</f>
        <v>126.1742556</v>
      </c>
      <c r="AJ231" s="3">
        <f>ROUND(SUMIF(AA171:AA229,"=64881942",W171:W229),0)</f>
        <v>18096</v>
      </c>
      <c r="AK231" s="3">
        <f>ROUND(SUMIF(AA171:AA229,"=64881942",X171:X229),0)</f>
        <v>4175</v>
      </c>
      <c r="AL231" s="3">
        <f>ROUND(SUMIF(AA171:AA229,"=64881942",Y171:Y229),0)</f>
        <v>3722</v>
      </c>
      <c r="AM231" s="3"/>
      <c r="AN231" s="3"/>
      <c r="AO231" s="3">
        <f t="shared" ref="AO231:BD231" si="212">ROUND(BX231,0)</f>
        <v>0</v>
      </c>
      <c r="AP231" s="3">
        <f t="shared" si="212"/>
        <v>0</v>
      </c>
      <c r="AQ231" s="3">
        <f t="shared" si="212"/>
        <v>0</v>
      </c>
      <c r="AR231" s="3">
        <f t="shared" si="212"/>
        <v>257593</v>
      </c>
      <c r="AS231" s="3">
        <f t="shared" si="212"/>
        <v>257593</v>
      </c>
      <c r="AT231" s="3">
        <f t="shared" si="212"/>
        <v>0</v>
      </c>
      <c r="AU231" s="3">
        <f t="shared" si="212"/>
        <v>0</v>
      </c>
      <c r="AV231" s="3">
        <f t="shared" si="212"/>
        <v>212032</v>
      </c>
      <c r="AW231" s="3">
        <f t="shared" si="212"/>
        <v>212032</v>
      </c>
      <c r="AX231" s="3">
        <f t="shared" si="212"/>
        <v>0</v>
      </c>
      <c r="AY231" s="3">
        <f t="shared" si="212"/>
        <v>212032</v>
      </c>
      <c r="AZ231" s="3">
        <f t="shared" si="212"/>
        <v>0</v>
      </c>
      <c r="BA231" s="3">
        <f t="shared" si="212"/>
        <v>0</v>
      </c>
      <c r="BB231" s="3">
        <f t="shared" si="212"/>
        <v>0</v>
      </c>
      <c r="BC231" s="3">
        <f t="shared" si="212"/>
        <v>0</v>
      </c>
      <c r="BD231" s="3">
        <f t="shared" si="212"/>
        <v>0</v>
      </c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>
        <f>ROUND(SUMIF(AA171:AA229,"=64881942",FQ171:FQ229),0)</f>
        <v>0</v>
      </c>
      <c r="BY231" s="3">
        <f>ROUND(SUMIF(AA171:AA229,"=64881942",FR171:FR229),0)</f>
        <v>0</v>
      </c>
      <c r="BZ231" s="3">
        <f>ROUND(SUMIF(AA171:AA229,"=64881942",GL171:GL229),0)</f>
        <v>0</v>
      </c>
      <c r="CA231" s="3">
        <f>ROUND(SUMIF(AA171:AA229,"=64881942",GM171:GM229),0)</f>
        <v>257593</v>
      </c>
      <c r="CB231" s="3">
        <f>ROUND(SUMIF(AA171:AA229,"=64881942",GN171:GN229),0)</f>
        <v>257593</v>
      </c>
      <c r="CC231" s="3">
        <f>ROUND(SUMIF(AA171:AA229,"=64881942",GO171:GO229),0)</f>
        <v>0</v>
      </c>
      <c r="CD231" s="3">
        <f>ROUND(SUMIF(AA171:AA229,"=64881942",GP171:GP229),0)</f>
        <v>0</v>
      </c>
      <c r="CE231" s="3">
        <f>AC231-BX231</f>
        <v>212032</v>
      </c>
      <c r="CF231" s="3">
        <f>AC231-BY231</f>
        <v>212032</v>
      </c>
      <c r="CG231" s="3">
        <f>BX231-BZ231</f>
        <v>0</v>
      </c>
      <c r="CH231" s="3">
        <f>AC231-BX231-BY231+BZ231</f>
        <v>212032</v>
      </c>
      <c r="CI231" s="3">
        <f>BY231-BZ231</f>
        <v>0</v>
      </c>
      <c r="CJ231" s="3">
        <f>ROUND(SUMIF(AA171:AA229,"=64881942",GX171:GX229),0)</f>
        <v>0</v>
      </c>
      <c r="CK231" s="3">
        <f>ROUND(SUMIF(AA171:AA229,"=64881942",GY171:GY229),0)</f>
        <v>0</v>
      </c>
      <c r="CL231" s="3">
        <f>ROUND(SUMIF(AA171:AA229,"=64881942",GZ171:GZ229),0)</f>
        <v>0</v>
      </c>
      <c r="CM231" s="3">
        <f>ROUND(SUMIF(AA171:AA229,"=64881942",HD171:HD229),0)</f>
        <v>0</v>
      </c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4">
        <f t="shared" ref="DG231:DL231" si="213">ROUND(DT231,0)</f>
        <v>2337210</v>
      </c>
      <c r="DH231" s="4">
        <f t="shared" si="213"/>
        <v>2058678</v>
      </c>
      <c r="DI231" s="4">
        <f t="shared" si="213"/>
        <v>212653</v>
      </c>
      <c r="DJ231" s="4">
        <f t="shared" si="213"/>
        <v>82979</v>
      </c>
      <c r="DK231" s="4">
        <f t="shared" si="213"/>
        <v>65879</v>
      </c>
      <c r="DL231" s="4">
        <f t="shared" si="213"/>
        <v>0</v>
      </c>
      <c r="DM231" s="4">
        <f>DZ231</f>
        <v>155.63261679999999</v>
      </c>
      <c r="DN231" s="4">
        <f>EA231</f>
        <v>126.1742556</v>
      </c>
      <c r="DO231" s="4">
        <f>ROUND(EB231,0)</f>
        <v>18097</v>
      </c>
      <c r="DP231" s="4">
        <f>ROUND(EC231,0)</f>
        <v>212640</v>
      </c>
      <c r="DQ231" s="4">
        <f>ROUND(ED231,0)</f>
        <v>189575</v>
      </c>
      <c r="DR231" s="4"/>
      <c r="DS231" s="4"/>
      <c r="DT231" s="4">
        <f>ROUND(SUMIF(AA171:AA229,"=64881939",O171:O229),0)</f>
        <v>2337210</v>
      </c>
      <c r="DU231" s="4">
        <f>ROUND(SUMIF(AA171:AA229,"=64881939",P171:P229),0)</f>
        <v>2058678</v>
      </c>
      <c r="DV231" s="4">
        <f>ROUND(SUMIF(AA171:AA229,"=64881939",Q171:Q229),0)</f>
        <v>212653</v>
      </c>
      <c r="DW231" s="4">
        <f>ROUND(SUMIF(AA171:AA229,"=64881939",R171:R229),0)</f>
        <v>82979</v>
      </c>
      <c r="DX231" s="4">
        <f>ROUND(SUMIF(AA171:AA229,"=64881939",S171:S229),0)</f>
        <v>65879</v>
      </c>
      <c r="DY231" s="4">
        <f>ROUND(SUMIF(AA171:AA229,"=64881939",T171:T229),0)</f>
        <v>0</v>
      </c>
      <c r="DZ231" s="4">
        <f>SUMIF(AA171:AA229,"=64881939",U171:U229)</f>
        <v>155.63261679999999</v>
      </c>
      <c r="EA231" s="4">
        <f>SUMIF(AA171:AA229,"=64881939",V171:V229)</f>
        <v>126.1742556</v>
      </c>
      <c r="EB231" s="4">
        <f>ROUND(SUMIF(AA171:AA229,"=64881939",W171:W229),0)</f>
        <v>18097</v>
      </c>
      <c r="EC231" s="4">
        <f>ROUND(SUMIF(AA171:AA229,"=64881939",X171:X229),0)</f>
        <v>212640</v>
      </c>
      <c r="ED231" s="4">
        <f>ROUND(SUMIF(AA171:AA229,"=64881939",Y171:Y229),0)</f>
        <v>189575</v>
      </c>
      <c r="EE231" s="4"/>
      <c r="EF231" s="4"/>
      <c r="EG231" s="4">
        <f t="shared" ref="EG231:EV231" si="214">ROUND(FP231,0)</f>
        <v>0</v>
      </c>
      <c r="EH231" s="4">
        <f t="shared" si="214"/>
        <v>0</v>
      </c>
      <c r="EI231" s="4">
        <f t="shared" si="214"/>
        <v>0</v>
      </c>
      <c r="EJ231" s="4">
        <f t="shared" si="214"/>
        <v>2739425</v>
      </c>
      <c r="EK231" s="4">
        <f t="shared" si="214"/>
        <v>2739425</v>
      </c>
      <c r="EL231" s="4">
        <f t="shared" si="214"/>
        <v>0</v>
      </c>
      <c r="EM231" s="4">
        <f t="shared" si="214"/>
        <v>0</v>
      </c>
      <c r="EN231" s="4">
        <f t="shared" si="214"/>
        <v>2058678</v>
      </c>
      <c r="EO231" s="4">
        <f t="shared" si="214"/>
        <v>2058678</v>
      </c>
      <c r="EP231" s="4">
        <f t="shared" si="214"/>
        <v>0</v>
      </c>
      <c r="EQ231" s="4">
        <f t="shared" si="214"/>
        <v>2058678</v>
      </c>
      <c r="ER231" s="4">
        <f t="shared" si="214"/>
        <v>0</v>
      </c>
      <c r="ES231" s="4">
        <f t="shared" si="214"/>
        <v>0</v>
      </c>
      <c r="ET231" s="4">
        <f t="shared" si="214"/>
        <v>0</v>
      </c>
      <c r="EU231" s="4">
        <f t="shared" si="214"/>
        <v>0</v>
      </c>
      <c r="EV231" s="4">
        <f t="shared" si="214"/>
        <v>0</v>
      </c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>
        <f>ROUND(SUMIF(AA171:AA229,"=64881939",FQ171:FQ229),0)</f>
        <v>0</v>
      </c>
      <c r="FQ231" s="4">
        <f>ROUND(SUMIF(AA171:AA229,"=64881939",FR171:FR229),0)</f>
        <v>0</v>
      </c>
      <c r="FR231" s="4">
        <f>ROUND(SUMIF(AA171:AA229,"=64881939",GL171:GL229),0)</f>
        <v>0</v>
      </c>
      <c r="FS231" s="4">
        <f>ROUND(SUMIF(AA171:AA229,"=64881939",GM171:GM229),0)</f>
        <v>2739425</v>
      </c>
      <c r="FT231" s="4">
        <f>ROUND(SUMIF(AA171:AA229,"=64881939",GN171:GN229),0)</f>
        <v>2739425</v>
      </c>
      <c r="FU231" s="4">
        <f>ROUND(SUMIF(AA171:AA229,"=64881939",GO171:GO229),0)</f>
        <v>0</v>
      </c>
      <c r="FV231" s="4">
        <f>ROUND(SUMIF(AA171:AA229,"=64881939",GP171:GP229),0)</f>
        <v>0</v>
      </c>
      <c r="FW231" s="4">
        <f>DU231-FP231</f>
        <v>2058678</v>
      </c>
      <c r="FX231" s="4">
        <f>DU231-FQ231</f>
        <v>2058678</v>
      </c>
      <c r="FY231" s="4">
        <f>FP231-FR231</f>
        <v>0</v>
      </c>
      <c r="FZ231" s="4">
        <f>DU231-FP231-FQ231+FR231</f>
        <v>2058678</v>
      </c>
      <c r="GA231" s="4">
        <f>FQ231-FR231</f>
        <v>0</v>
      </c>
      <c r="GB231" s="4">
        <f>ROUND(SUMIF(AA171:AA229,"=64881939",GX171:GX229),0)</f>
        <v>0</v>
      </c>
      <c r="GC231" s="4">
        <f>ROUND(SUMIF(AA171:AA229,"=64881939",GY171:GY229),0)</f>
        <v>0</v>
      </c>
      <c r="GD231" s="4">
        <f>ROUND(SUMIF(AA171:AA229,"=64881939",GZ171:GZ229),0)</f>
        <v>0</v>
      </c>
      <c r="GE231" s="4">
        <f>ROUND(SUMIF(AA171:AA229,"=64881939",HD171:HD229),0)</f>
        <v>0</v>
      </c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>
        <v>0</v>
      </c>
    </row>
    <row r="233" spans="1:255" x14ac:dyDescent="0.2">
      <c r="A233" s="5">
        <v>50</v>
      </c>
      <c r="B233" s="5">
        <v>0</v>
      </c>
      <c r="C233" s="5">
        <v>0</v>
      </c>
      <c r="D233" s="5">
        <v>1</v>
      </c>
      <c r="E233" s="5">
        <v>201</v>
      </c>
      <c r="F233" s="5">
        <f>ROUND(Source!O231,O233)</f>
        <v>249696</v>
      </c>
      <c r="G233" s="5" t="s">
        <v>55</v>
      </c>
      <c r="H233" s="5" t="s">
        <v>56</v>
      </c>
      <c r="I233" s="5"/>
      <c r="J233" s="5"/>
      <c r="K233" s="5">
        <v>201</v>
      </c>
      <c r="L233" s="5">
        <v>1</v>
      </c>
      <c r="M233" s="5">
        <v>3</v>
      </c>
      <c r="N233" s="5" t="s">
        <v>3</v>
      </c>
      <c r="O233" s="5">
        <v>0</v>
      </c>
      <c r="P233" s="5">
        <f>ROUND(Source!DG231,O233)</f>
        <v>2337210</v>
      </c>
      <c r="Q233" s="5"/>
      <c r="R233" s="5"/>
      <c r="S233" s="5"/>
      <c r="T233" s="5"/>
      <c r="U233" s="5"/>
      <c r="V233" s="5"/>
      <c r="W233" s="5">
        <v>76761.759999999995</v>
      </c>
      <c r="X233" s="5">
        <v>1</v>
      </c>
      <c r="Y233" s="5">
        <v>76761.759999999995</v>
      </c>
      <c r="Z233" s="5">
        <v>654989</v>
      </c>
      <c r="AA233" s="5">
        <v>1</v>
      </c>
      <c r="AB233" s="5">
        <v>654989</v>
      </c>
    </row>
    <row r="234" spans="1:255" x14ac:dyDescent="0.2">
      <c r="A234" s="5">
        <v>50</v>
      </c>
      <c r="B234" s="5">
        <v>0</v>
      </c>
      <c r="C234" s="5">
        <v>0</v>
      </c>
      <c r="D234" s="5">
        <v>1</v>
      </c>
      <c r="E234" s="5">
        <v>202</v>
      </c>
      <c r="F234" s="5">
        <f>ROUND(Source!P231,O234)</f>
        <v>212032</v>
      </c>
      <c r="G234" s="5" t="s">
        <v>57</v>
      </c>
      <c r="H234" s="5" t="s">
        <v>58</v>
      </c>
      <c r="I234" s="5"/>
      <c r="J234" s="5"/>
      <c r="K234" s="5">
        <v>202</v>
      </c>
      <c r="L234" s="5">
        <v>2</v>
      </c>
      <c r="M234" s="5">
        <v>3</v>
      </c>
      <c r="N234" s="5" t="s">
        <v>3</v>
      </c>
      <c r="O234" s="5">
        <v>0</v>
      </c>
      <c r="P234" s="5">
        <f>ROUND(Source!DH231,O234)</f>
        <v>2058678</v>
      </c>
      <c r="Q234" s="5"/>
      <c r="R234" s="5"/>
      <c r="S234" s="5"/>
      <c r="T234" s="5"/>
      <c r="U234" s="5"/>
      <c r="V234" s="5"/>
      <c r="W234" s="5">
        <v>68140.59</v>
      </c>
      <c r="X234" s="5">
        <v>1</v>
      </c>
      <c r="Y234" s="5">
        <v>68140.59</v>
      </c>
      <c r="Z234" s="5">
        <v>610438</v>
      </c>
      <c r="AA234" s="5">
        <v>1</v>
      </c>
      <c r="AB234" s="5">
        <v>610438</v>
      </c>
    </row>
    <row r="235" spans="1:255" x14ac:dyDescent="0.2">
      <c r="A235" s="5">
        <v>50</v>
      </c>
      <c r="B235" s="5">
        <v>0</v>
      </c>
      <c r="C235" s="5">
        <v>0</v>
      </c>
      <c r="D235" s="5">
        <v>1</v>
      </c>
      <c r="E235" s="5">
        <v>222</v>
      </c>
      <c r="F235" s="5">
        <f>ROUND(Source!AO231,O235)</f>
        <v>0</v>
      </c>
      <c r="G235" s="5" t="s">
        <v>59</v>
      </c>
      <c r="H235" s="5" t="s">
        <v>60</v>
      </c>
      <c r="I235" s="5"/>
      <c r="J235" s="5"/>
      <c r="K235" s="5">
        <v>222</v>
      </c>
      <c r="L235" s="5">
        <v>3</v>
      </c>
      <c r="M235" s="5">
        <v>3</v>
      </c>
      <c r="N235" s="5" t="s">
        <v>3</v>
      </c>
      <c r="O235" s="5">
        <v>0</v>
      </c>
      <c r="P235" s="5">
        <f>ROUND(Source!EG231,O235)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55" x14ac:dyDescent="0.2">
      <c r="A236" s="5">
        <v>50</v>
      </c>
      <c r="B236" s="5">
        <v>0</v>
      </c>
      <c r="C236" s="5">
        <v>0</v>
      </c>
      <c r="D236" s="5">
        <v>1</v>
      </c>
      <c r="E236" s="5">
        <v>225</v>
      </c>
      <c r="F236" s="5">
        <f>ROUND(Source!AV231,O236)</f>
        <v>212032</v>
      </c>
      <c r="G236" s="5" t="s">
        <v>61</v>
      </c>
      <c r="H236" s="5" t="s">
        <v>62</v>
      </c>
      <c r="I236" s="5"/>
      <c r="J236" s="5"/>
      <c r="K236" s="5">
        <v>225</v>
      </c>
      <c r="L236" s="5">
        <v>4</v>
      </c>
      <c r="M236" s="5">
        <v>3</v>
      </c>
      <c r="N236" s="5" t="s">
        <v>3</v>
      </c>
      <c r="O236" s="5">
        <v>0</v>
      </c>
      <c r="P236" s="5">
        <f>ROUND(Source!EN231,O236)</f>
        <v>2058678</v>
      </c>
      <c r="Q236" s="5"/>
      <c r="R236" s="5"/>
      <c r="S236" s="5"/>
      <c r="T236" s="5"/>
      <c r="U236" s="5"/>
      <c r="V236" s="5"/>
      <c r="W236" s="5">
        <v>68140.59</v>
      </c>
      <c r="X236" s="5">
        <v>1</v>
      </c>
      <c r="Y236" s="5">
        <v>68140.59</v>
      </c>
      <c r="Z236" s="5">
        <v>610438</v>
      </c>
      <c r="AA236" s="5">
        <v>1</v>
      </c>
      <c r="AB236" s="5">
        <v>610438</v>
      </c>
    </row>
    <row r="237" spans="1:255" x14ac:dyDescent="0.2">
      <c r="A237" s="5">
        <v>50</v>
      </c>
      <c r="B237" s="5">
        <v>0</v>
      </c>
      <c r="C237" s="5">
        <v>0</v>
      </c>
      <c r="D237" s="5">
        <v>1</v>
      </c>
      <c r="E237" s="5">
        <v>226</v>
      </c>
      <c r="F237" s="5">
        <f>ROUND(Source!AW231,O237)</f>
        <v>212032</v>
      </c>
      <c r="G237" s="5" t="s">
        <v>63</v>
      </c>
      <c r="H237" s="5" t="s">
        <v>64</v>
      </c>
      <c r="I237" s="5"/>
      <c r="J237" s="5"/>
      <c r="K237" s="5">
        <v>226</v>
      </c>
      <c r="L237" s="5">
        <v>5</v>
      </c>
      <c r="M237" s="5">
        <v>3</v>
      </c>
      <c r="N237" s="5" t="s">
        <v>3</v>
      </c>
      <c r="O237" s="5">
        <v>0</v>
      </c>
      <c r="P237" s="5">
        <f>ROUND(Source!EO231,O237)</f>
        <v>2058678</v>
      </c>
      <c r="Q237" s="5"/>
      <c r="R237" s="5"/>
      <c r="S237" s="5"/>
      <c r="T237" s="5"/>
      <c r="U237" s="5"/>
      <c r="V237" s="5"/>
      <c r="W237" s="5">
        <v>68140.59</v>
      </c>
      <c r="X237" s="5">
        <v>1</v>
      </c>
      <c r="Y237" s="5">
        <v>68140.59</v>
      </c>
      <c r="Z237" s="5">
        <v>610438</v>
      </c>
      <c r="AA237" s="5">
        <v>1</v>
      </c>
      <c r="AB237" s="5">
        <v>610438</v>
      </c>
    </row>
    <row r="238" spans="1:255" x14ac:dyDescent="0.2">
      <c r="A238" s="5">
        <v>50</v>
      </c>
      <c r="B238" s="5">
        <v>0</v>
      </c>
      <c r="C238" s="5">
        <v>0</v>
      </c>
      <c r="D238" s="5">
        <v>1</v>
      </c>
      <c r="E238" s="5">
        <v>227</v>
      </c>
      <c r="F238" s="5">
        <f>ROUND(Source!AX231,O238)</f>
        <v>0</v>
      </c>
      <c r="G238" s="5" t="s">
        <v>65</v>
      </c>
      <c r="H238" s="5" t="s">
        <v>66</v>
      </c>
      <c r="I238" s="5"/>
      <c r="J238" s="5"/>
      <c r="K238" s="5">
        <v>227</v>
      </c>
      <c r="L238" s="5">
        <v>6</v>
      </c>
      <c r="M238" s="5">
        <v>3</v>
      </c>
      <c r="N238" s="5" t="s">
        <v>3</v>
      </c>
      <c r="O238" s="5">
        <v>0</v>
      </c>
      <c r="P238" s="5">
        <f>ROUND(Source!EP231,O238)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228</v>
      </c>
      <c r="F239" s="5">
        <f>ROUND(Source!AY231,O239)</f>
        <v>212032</v>
      </c>
      <c r="G239" s="5" t="s">
        <v>67</v>
      </c>
      <c r="H239" s="5" t="s">
        <v>68</v>
      </c>
      <c r="I239" s="5"/>
      <c r="J239" s="5"/>
      <c r="K239" s="5">
        <v>228</v>
      </c>
      <c r="L239" s="5">
        <v>7</v>
      </c>
      <c r="M239" s="5">
        <v>3</v>
      </c>
      <c r="N239" s="5" t="s">
        <v>3</v>
      </c>
      <c r="O239" s="5">
        <v>0</v>
      </c>
      <c r="P239" s="5">
        <f>ROUND(Source!EQ231,O239)</f>
        <v>2058678</v>
      </c>
      <c r="Q239" s="5"/>
      <c r="R239" s="5"/>
      <c r="S239" s="5"/>
      <c r="T239" s="5"/>
      <c r="U239" s="5"/>
      <c r="V239" s="5"/>
      <c r="W239" s="5">
        <v>68140.59</v>
      </c>
      <c r="X239" s="5">
        <v>1</v>
      </c>
      <c r="Y239" s="5">
        <v>68140.59</v>
      </c>
      <c r="Z239" s="5">
        <v>610438</v>
      </c>
      <c r="AA239" s="5">
        <v>1</v>
      </c>
      <c r="AB239" s="5">
        <v>610438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216</v>
      </c>
      <c r="F240" s="5">
        <f>ROUND(Source!AP231,O240)</f>
        <v>0</v>
      </c>
      <c r="G240" s="5" t="s">
        <v>69</v>
      </c>
      <c r="H240" s="5" t="s">
        <v>70</v>
      </c>
      <c r="I240" s="5"/>
      <c r="J240" s="5"/>
      <c r="K240" s="5">
        <v>216</v>
      </c>
      <c r="L240" s="5">
        <v>8</v>
      </c>
      <c r="M240" s="5">
        <v>3</v>
      </c>
      <c r="N240" s="5" t="s">
        <v>3</v>
      </c>
      <c r="O240" s="5">
        <v>0</v>
      </c>
      <c r="P240" s="5">
        <f>ROUND(Source!EH231,O240)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223</v>
      </c>
      <c r="F241" s="5">
        <f>ROUND(Source!AQ231,O241)</f>
        <v>0</v>
      </c>
      <c r="G241" s="5" t="s">
        <v>71</v>
      </c>
      <c r="H241" s="5" t="s">
        <v>72</v>
      </c>
      <c r="I241" s="5"/>
      <c r="J241" s="5"/>
      <c r="K241" s="5">
        <v>223</v>
      </c>
      <c r="L241" s="5">
        <v>9</v>
      </c>
      <c r="M241" s="5">
        <v>3</v>
      </c>
      <c r="N241" s="5" t="s">
        <v>3</v>
      </c>
      <c r="O241" s="5">
        <v>0</v>
      </c>
      <c r="P241" s="5">
        <f>ROUND(Source!EI231,O241)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229</v>
      </c>
      <c r="F242" s="5">
        <f>ROUND(Source!AZ231,O242)</f>
        <v>0</v>
      </c>
      <c r="G242" s="5" t="s">
        <v>73</v>
      </c>
      <c r="H242" s="5" t="s">
        <v>74</v>
      </c>
      <c r="I242" s="5"/>
      <c r="J242" s="5"/>
      <c r="K242" s="5">
        <v>229</v>
      </c>
      <c r="L242" s="5">
        <v>10</v>
      </c>
      <c r="M242" s="5">
        <v>3</v>
      </c>
      <c r="N242" s="5" t="s">
        <v>3</v>
      </c>
      <c r="O242" s="5">
        <v>0</v>
      </c>
      <c r="P242" s="5">
        <f>ROUND(Source!ER231,O242)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203</v>
      </c>
      <c r="F243" s="5">
        <f>ROUND(Source!Q231,O243)</f>
        <v>36370</v>
      </c>
      <c r="G243" s="5" t="s">
        <v>75</v>
      </c>
      <c r="H243" s="5" t="s">
        <v>76</v>
      </c>
      <c r="I243" s="5"/>
      <c r="J243" s="5"/>
      <c r="K243" s="5">
        <v>203</v>
      </c>
      <c r="L243" s="5">
        <v>11</v>
      </c>
      <c r="M243" s="5">
        <v>3</v>
      </c>
      <c r="N243" s="5" t="s">
        <v>3</v>
      </c>
      <c r="O243" s="5">
        <v>0</v>
      </c>
      <c r="P243" s="5">
        <f>ROUND(Source!DI231,O243)</f>
        <v>212653</v>
      </c>
      <c r="Q243" s="5"/>
      <c r="R243" s="5"/>
      <c r="S243" s="5"/>
      <c r="T243" s="5"/>
      <c r="U243" s="5"/>
      <c r="V243" s="5"/>
      <c r="W243" s="5">
        <v>8435.7899999999991</v>
      </c>
      <c r="X243" s="5">
        <v>1</v>
      </c>
      <c r="Y243" s="5">
        <v>8435.7899999999991</v>
      </c>
      <c r="Z243" s="5">
        <v>35110</v>
      </c>
      <c r="AA243" s="5">
        <v>1</v>
      </c>
      <c r="AB243" s="5">
        <v>35110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231</v>
      </c>
      <c r="F244" s="5">
        <f>ROUND(Source!BB231,O244)</f>
        <v>0</v>
      </c>
      <c r="G244" s="5" t="s">
        <v>77</v>
      </c>
      <c r="H244" s="5" t="s">
        <v>78</v>
      </c>
      <c r="I244" s="5"/>
      <c r="J244" s="5"/>
      <c r="K244" s="5">
        <v>231</v>
      </c>
      <c r="L244" s="5">
        <v>12</v>
      </c>
      <c r="M244" s="5">
        <v>3</v>
      </c>
      <c r="N244" s="5" t="s">
        <v>3</v>
      </c>
      <c r="O244" s="5">
        <v>0</v>
      </c>
      <c r="P244" s="5">
        <f>ROUND(Source!ET231,O244)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204</v>
      </c>
      <c r="F245" s="5">
        <f>ROUND(Source!R231,O245)</f>
        <v>1629</v>
      </c>
      <c r="G245" s="5" t="s">
        <v>79</v>
      </c>
      <c r="H245" s="5" t="s">
        <v>80</v>
      </c>
      <c r="I245" s="5"/>
      <c r="J245" s="5"/>
      <c r="K245" s="5">
        <v>204</v>
      </c>
      <c r="L245" s="5">
        <v>13</v>
      </c>
      <c r="M245" s="5">
        <v>3</v>
      </c>
      <c r="N245" s="5" t="s">
        <v>3</v>
      </c>
      <c r="O245" s="5">
        <v>0</v>
      </c>
      <c r="P245" s="5">
        <f>ROUND(Source!DJ231,O245)</f>
        <v>82979</v>
      </c>
      <c r="Q245" s="5"/>
      <c r="R245" s="5"/>
      <c r="S245" s="5"/>
      <c r="T245" s="5"/>
      <c r="U245" s="5"/>
      <c r="V245" s="5"/>
      <c r="W245" s="5">
        <v>244.74</v>
      </c>
      <c r="X245" s="5">
        <v>1</v>
      </c>
      <c r="Y245" s="5">
        <v>244.74</v>
      </c>
      <c r="Z245" s="5">
        <v>12465</v>
      </c>
      <c r="AA245" s="5">
        <v>1</v>
      </c>
      <c r="AB245" s="5">
        <v>12465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205</v>
      </c>
      <c r="F246" s="5">
        <f>ROUND(Source!S231,O246)</f>
        <v>1294</v>
      </c>
      <c r="G246" s="5" t="s">
        <v>81</v>
      </c>
      <c r="H246" s="5" t="s">
        <v>82</v>
      </c>
      <c r="I246" s="5"/>
      <c r="J246" s="5"/>
      <c r="K246" s="5">
        <v>205</v>
      </c>
      <c r="L246" s="5">
        <v>14</v>
      </c>
      <c r="M246" s="5">
        <v>3</v>
      </c>
      <c r="N246" s="5" t="s">
        <v>3</v>
      </c>
      <c r="O246" s="5">
        <v>0</v>
      </c>
      <c r="P246" s="5">
        <f>ROUND(Source!DK231,O246)</f>
        <v>65879</v>
      </c>
      <c r="Q246" s="5"/>
      <c r="R246" s="5"/>
      <c r="S246" s="5"/>
      <c r="T246" s="5"/>
      <c r="U246" s="5"/>
      <c r="V246" s="5"/>
      <c r="W246" s="5">
        <v>185.38</v>
      </c>
      <c r="X246" s="5">
        <v>1</v>
      </c>
      <c r="Y246" s="5">
        <v>185.38</v>
      </c>
      <c r="Z246" s="5">
        <v>9441</v>
      </c>
      <c r="AA246" s="5">
        <v>1</v>
      </c>
      <c r="AB246" s="5">
        <v>9441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232</v>
      </c>
      <c r="F247" s="5">
        <f>ROUND(Source!BC231,O247)</f>
        <v>0</v>
      </c>
      <c r="G247" s="5" t="s">
        <v>83</v>
      </c>
      <c r="H247" s="5" t="s">
        <v>84</v>
      </c>
      <c r="I247" s="5"/>
      <c r="J247" s="5"/>
      <c r="K247" s="5">
        <v>232</v>
      </c>
      <c r="L247" s="5">
        <v>15</v>
      </c>
      <c r="M247" s="5">
        <v>3</v>
      </c>
      <c r="N247" s="5" t="s">
        <v>3</v>
      </c>
      <c r="O247" s="5">
        <v>0</v>
      </c>
      <c r="P247" s="5">
        <f>ROUND(Source!EU231,O247)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214</v>
      </c>
      <c r="F248" s="5">
        <f>ROUND(Source!AS231,O248)</f>
        <v>257593</v>
      </c>
      <c r="G248" s="5" t="s">
        <v>85</v>
      </c>
      <c r="H248" s="5" t="s">
        <v>86</v>
      </c>
      <c r="I248" s="5"/>
      <c r="J248" s="5"/>
      <c r="K248" s="5">
        <v>214</v>
      </c>
      <c r="L248" s="5">
        <v>16</v>
      </c>
      <c r="M248" s="5">
        <v>3</v>
      </c>
      <c r="N248" s="5" t="s">
        <v>3</v>
      </c>
      <c r="O248" s="5">
        <v>0</v>
      </c>
      <c r="P248" s="5">
        <f>ROUND(Source!EK231,O248)</f>
        <v>2739425</v>
      </c>
      <c r="Q248" s="5"/>
      <c r="R248" s="5"/>
      <c r="S248" s="5"/>
      <c r="T248" s="5"/>
      <c r="U248" s="5"/>
      <c r="V248" s="5"/>
      <c r="W248" s="5">
        <v>77970.399999999994</v>
      </c>
      <c r="X248" s="5">
        <v>1</v>
      </c>
      <c r="Y248" s="5">
        <v>77970.399999999994</v>
      </c>
      <c r="Z248" s="5">
        <v>716545</v>
      </c>
      <c r="AA248" s="5">
        <v>1</v>
      </c>
      <c r="AB248" s="5">
        <v>716545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215</v>
      </c>
      <c r="F249" s="5">
        <f>ROUND(Source!AT231,O249)</f>
        <v>0</v>
      </c>
      <c r="G249" s="5" t="s">
        <v>87</v>
      </c>
      <c r="H249" s="5" t="s">
        <v>88</v>
      </c>
      <c r="I249" s="5"/>
      <c r="J249" s="5"/>
      <c r="K249" s="5">
        <v>215</v>
      </c>
      <c r="L249" s="5">
        <v>17</v>
      </c>
      <c r="M249" s="5">
        <v>3</v>
      </c>
      <c r="N249" s="5" t="s">
        <v>3</v>
      </c>
      <c r="O249" s="5">
        <v>0</v>
      </c>
      <c r="P249" s="5">
        <f>ROUND(Source!EL231,O249)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217</v>
      </c>
      <c r="F250" s="5">
        <f>ROUND(Source!AU231,O250)</f>
        <v>0</v>
      </c>
      <c r="G250" s="5" t="s">
        <v>89</v>
      </c>
      <c r="H250" s="5" t="s">
        <v>90</v>
      </c>
      <c r="I250" s="5"/>
      <c r="J250" s="5"/>
      <c r="K250" s="5">
        <v>217</v>
      </c>
      <c r="L250" s="5">
        <v>18</v>
      </c>
      <c r="M250" s="5">
        <v>3</v>
      </c>
      <c r="N250" s="5" t="s">
        <v>3</v>
      </c>
      <c r="O250" s="5">
        <v>0</v>
      </c>
      <c r="P250" s="5">
        <f>ROUND(Source!EM231,O250)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230</v>
      </c>
      <c r="F251" s="5">
        <f>ROUND(Source!BA231,O251)</f>
        <v>0</v>
      </c>
      <c r="G251" s="5" t="s">
        <v>91</v>
      </c>
      <c r="H251" s="5" t="s">
        <v>92</v>
      </c>
      <c r="I251" s="5"/>
      <c r="J251" s="5"/>
      <c r="K251" s="5">
        <v>230</v>
      </c>
      <c r="L251" s="5">
        <v>19</v>
      </c>
      <c r="M251" s="5">
        <v>3</v>
      </c>
      <c r="N251" s="5" t="s">
        <v>3</v>
      </c>
      <c r="O251" s="5">
        <v>0</v>
      </c>
      <c r="P251" s="5">
        <f>ROUND(Source!ES231,O251)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206</v>
      </c>
      <c r="F252" s="5">
        <f>ROUND(Source!T231,O252)</f>
        <v>0</v>
      </c>
      <c r="G252" s="5" t="s">
        <v>93</v>
      </c>
      <c r="H252" s="5" t="s">
        <v>94</v>
      </c>
      <c r="I252" s="5"/>
      <c r="J252" s="5"/>
      <c r="K252" s="5">
        <v>206</v>
      </c>
      <c r="L252" s="5">
        <v>20</v>
      </c>
      <c r="M252" s="5">
        <v>3</v>
      </c>
      <c r="N252" s="5" t="s">
        <v>3</v>
      </c>
      <c r="O252" s="5">
        <v>0</v>
      </c>
      <c r="P252" s="5">
        <f>ROUND(Source!DL231,O252)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207</v>
      </c>
      <c r="F253" s="5">
        <f>ROUND(Source!U231,O253)</f>
        <v>155.63261679999999</v>
      </c>
      <c r="G253" s="5" t="s">
        <v>95</v>
      </c>
      <c r="H253" s="5" t="s">
        <v>96</v>
      </c>
      <c r="I253" s="5"/>
      <c r="J253" s="5"/>
      <c r="K253" s="5">
        <v>207</v>
      </c>
      <c r="L253" s="5">
        <v>21</v>
      </c>
      <c r="M253" s="5">
        <v>3</v>
      </c>
      <c r="N253" s="5" t="s">
        <v>3</v>
      </c>
      <c r="O253" s="5">
        <v>7</v>
      </c>
      <c r="P253" s="5">
        <f>ROUND(Source!DM231,O253)</f>
        <v>155.63261679999999</v>
      </c>
      <c r="Q253" s="5"/>
      <c r="R253" s="5"/>
      <c r="S253" s="5"/>
      <c r="T253" s="5"/>
      <c r="U253" s="5"/>
      <c r="V253" s="5"/>
      <c r="W253" s="5">
        <v>21.183699600000001</v>
      </c>
      <c r="X253" s="5">
        <v>1</v>
      </c>
      <c r="Y253" s="5">
        <v>21.183699600000001</v>
      </c>
      <c r="Z253" s="5">
        <v>21.183699600000001</v>
      </c>
      <c r="AA253" s="5">
        <v>1</v>
      </c>
      <c r="AB253" s="5">
        <v>21.183699600000001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208</v>
      </c>
      <c r="F254" s="5">
        <f>ROUND(Source!V231,O254)</f>
        <v>126.1742556</v>
      </c>
      <c r="G254" s="5" t="s">
        <v>97</v>
      </c>
      <c r="H254" s="5" t="s">
        <v>98</v>
      </c>
      <c r="I254" s="5"/>
      <c r="J254" s="5"/>
      <c r="K254" s="5">
        <v>208</v>
      </c>
      <c r="L254" s="5">
        <v>22</v>
      </c>
      <c r="M254" s="5">
        <v>3</v>
      </c>
      <c r="N254" s="5" t="s">
        <v>3</v>
      </c>
      <c r="O254" s="5">
        <v>7</v>
      </c>
      <c r="P254" s="5">
        <f>ROUND(Source!DN231,O254)</f>
        <v>126.1742556</v>
      </c>
      <c r="Q254" s="5"/>
      <c r="R254" s="5"/>
      <c r="S254" s="5"/>
      <c r="T254" s="5"/>
      <c r="U254" s="5"/>
      <c r="V254" s="5"/>
      <c r="W254" s="5">
        <v>19.0962912</v>
      </c>
      <c r="X254" s="5">
        <v>1</v>
      </c>
      <c r="Y254" s="5">
        <v>19.0962912</v>
      </c>
      <c r="Z254" s="5">
        <v>19.0962912</v>
      </c>
      <c r="AA254" s="5">
        <v>1</v>
      </c>
      <c r="AB254" s="5">
        <v>19.0962912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209</v>
      </c>
      <c r="F255" s="5">
        <f>ROUND(Source!W231,O255)</f>
        <v>18096</v>
      </c>
      <c r="G255" s="5" t="s">
        <v>99</v>
      </c>
      <c r="H255" s="5" t="s">
        <v>100</v>
      </c>
      <c r="I255" s="5"/>
      <c r="J255" s="5"/>
      <c r="K255" s="5">
        <v>209</v>
      </c>
      <c r="L255" s="5">
        <v>23</v>
      </c>
      <c r="M255" s="5">
        <v>3</v>
      </c>
      <c r="N255" s="5" t="s">
        <v>3</v>
      </c>
      <c r="O255" s="5">
        <v>0</v>
      </c>
      <c r="P255" s="5">
        <f>ROUND(Source!DO231,O255)</f>
        <v>18097</v>
      </c>
      <c r="Q255" s="5"/>
      <c r="R255" s="5"/>
      <c r="S255" s="5"/>
      <c r="T255" s="5"/>
      <c r="U255" s="5"/>
      <c r="V255" s="5"/>
      <c r="W255" s="5">
        <v>2537.65</v>
      </c>
      <c r="X255" s="5">
        <v>1</v>
      </c>
      <c r="Y255" s="5">
        <v>2537.65</v>
      </c>
      <c r="Z255" s="5">
        <v>2538</v>
      </c>
      <c r="AA255" s="5">
        <v>1</v>
      </c>
      <c r="AB255" s="5">
        <v>2538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233</v>
      </c>
      <c r="F256" s="5">
        <f>ROUND(Source!BD231,O256)</f>
        <v>0</v>
      </c>
      <c r="G256" s="5" t="s">
        <v>101</v>
      </c>
      <c r="H256" s="5" t="s">
        <v>102</v>
      </c>
      <c r="I256" s="5"/>
      <c r="J256" s="5"/>
      <c r="K256" s="5">
        <v>233</v>
      </c>
      <c r="L256" s="5">
        <v>24</v>
      </c>
      <c r="M256" s="5">
        <v>3</v>
      </c>
      <c r="N256" s="5" t="s">
        <v>3</v>
      </c>
      <c r="O256" s="5">
        <v>0</v>
      </c>
      <c r="P256" s="5">
        <f>ROUND(Source!EV231,O256)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55" x14ac:dyDescent="0.2">
      <c r="A257" s="5">
        <v>50</v>
      </c>
      <c r="B257" s="5">
        <v>0</v>
      </c>
      <c r="C257" s="5">
        <v>0</v>
      </c>
      <c r="D257" s="5">
        <v>1</v>
      </c>
      <c r="E257" s="5">
        <v>210</v>
      </c>
      <c r="F257" s="5">
        <f>ROUND(Source!X231,O257)</f>
        <v>4175</v>
      </c>
      <c r="G257" s="5" t="s">
        <v>103</v>
      </c>
      <c r="H257" s="5" t="s">
        <v>104</v>
      </c>
      <c r="I257" s="5"/>
      <c r="J257" s="5"/>
      <c r="K257" s="5">
        <v>210</v>
      </c>
      <c r="L257" s="5">
        <v>25</v>
      </c>
      <c r="M257" s="5">
        <v>3</v>
      </c>
      <c r="N257" s="5" t="s">
        <v>3</v>
      </c>
      <c r="O257" s="5">
        <v>0</v>
      </c>
      <c r="P257" s="5">
        <f>ROUND(Source!DP231,O257)</f>
        <v>212640</v>
      </c>
      <c r="Q257" s="5"/>
      <c r="R257" s="5"/>
      <c r="S257" s="5"/>
      <c r="T257" s="5"/>
      <c r="U257" s="5"/>
      <c r="V257" s="5"/>
      <c r="W257" s="5">
        <v>632.28</v>
      </c>
      <c r="X257" s="5">
        <v>1</v>
      </c>
      <c r="Y257" s="5">
        <v>632.28</v>
      </c>
      <c r="Z257" s="5">
        <v>32202</v>
      </c>
      <c r="AA257" s="5">
        <v>1</v>
      </c>
      <c r="AB257" s="5">
        <v>32202</v>
      </c>
    </row>
    <row r="258" spans="1:255" x14ac:dyDescent="0.2">
      <c r="A258" s="5">
        <v>50</v>
      </c>
      <c r="B258" s="5">
        <v>0</v>
      </c>
      <c r="C258" s="5">
        <v>0</v>
      </c>
      <c r="D258" s="5">
        <v>1</v>
      </c>
      <c r="E258" s="5">
        <v>211</v>
      </c>
      <c r="F258" s="5">
        <f>ROUND(Source!Y231,O258)</f>
        <v>3722</v>
      </c>
      <c r="G258" s="5" t="s">
        <v>105</v>
      </c>
      <c r="H258" s="5" t="s">
        <v>106</v>
      </c>
      <c r="I258" s="5"/>
      <c r="J258" s="5"/>
      <c r="K258" s="5">
        <v>211</v>
      </c>
      <c r="L258" s="5">
        <v>26</v>
      </c>
      <c r="M258" s="5">
        <v>3</v>
      </c>
      <c r="N258" s="5" t="s">
        <v>3</v>
      </c>
      <c r="O258" s="5">
        <v>0</v>
      </c>
      <c r="P258" s="5">
        <f>ROUND(Source!DQ231,O258)</f>
        <v>189575</v>
      </c>
      <c r="Q258" s="5"/>
      <c r="R258" s="5"/>
      <c r="S258" s="5"/>
      <c r="T258" s="5"/>
      <c r="U258" s="5"/>
      <c r="V258" s="5"/>
      <c r="W258" s="5">
        <v>576.36</v>
      </c>
      <c r="X258" s="5">
        <v>1</v>
      </c>
      <c r="Y258" s="5">
        <v>576.36</v>
      </c>
      <c r="Z258" s="5">
        <v>29354</v>
      </c>
      <c r="AA258" s="5">
        <v>1</v>
      </c>
      <c r="AB258" s="5">
        <v>29354</v>
      </c>
    </row>
    <row r="259" spans="1:255" x14ac:dyDescent="0.2">
      <c r="A259" s="5">
        <v>50</v>
      </c>
      <c r="B259" s="5">
        <v>0</v>
      </c>
      <c r="C259" s="5">
        <v>0</v>
      </c>
      <c r="D259" s="5">
        <v>1</v>
      </c>
      <c r="E259" s="5">
        <v>224</v>
      </c>
      <c r="F259" s="5">
        <f>ROUND(Source!AR231,O259)</f>
        <v>257593</v>
      </c>
      <c r="G259" s="5" t="s">
        <v>107</v>
      </c>
      <c r="H259" s="5" t="s">
        <v>108</v>
      </c>
      <c r="I259" s="5"/>
      <c r="J259" s="5"/>
      <c r="K259" s="5">
        <v>224</v>
      </c>
      <c r="L259" s="5">
        <v>27</v>
      </c>
      <c r="M259" s="5">
        <v>3</v>
      </c>
      <c r="N259" s="5" t="s">
        <v>3</v>
      </c>
      <c r="O259" s="5">
        <v>0</v>
      </c>
      <c r="P259" s="5">
        <f>ROUND(Source!EJ231,O259)</f>
        <v>2739425</v>
      </c>
      <c r="Q259" s="5"/>
      <c r="R259" s="5"/>
      <c r="S259" s="5"/>
      <c r="T259" s="5"/>
      <c r="U259" s="5"/>
      <c r="V259" s="5"/>
      <c r="W259" s="5">
        <v>77970.399999999994</v>
      </c>
      <c r="X259" s="5">
        <v>1</v>
      </c>
      <c r="Y259" s="5">
        <v>77970.399999999994</v>
      </c>
      <c r="Z259" s="5">
        <v>716545</v>
      </c>
      <c r="AA259" s="5">
        <v>1</v>
      </c>
      <c r="AB259" s="5">
        <v>716545</v>
      </c>
    </row>
    <row r="261" spans="1:255" x14ac:dyDescent="0.2">
      <c r="A261" s="1">
        <v>4</v>
      </c>
      <c r="B261" s="1">
        <v>1</v>
      </c>
      <c r="C261" s="1"/>
      <c r="D261" s="1">
        <f>ROW(A270)</f>
        <v>270</v>
      </c>
      <c r="E261" s="1"/>
      <c r="F261" s="1" t="s">
        <v>151</v>
      </c>
      <c r="G261" s="1" t="s">
        <v>227</v>
      </c>
      <c r="H261" s="1" t="s">
        <v>3</v>
      </c>
      <c r="I261" s="1">
        <v>0</v>
      </c>
      <c r="J261" s="1"/>
      <c r="K261" s="1">
        <v>-1</v>
      </c>
      <c r="L261" s="1"/>
      <c r="M261" s="1" t="s">
        <v>3</v>
      </c>
      <c r="N261" s="1"/>
      <c r="O261" s="1"/>
      <c r="P261" s="1"/>
      <c r="Q261" s="1"/>
      <c r="R261" s="1"/>
      <c r="S261" s="1">
        <v>0</v>
      </c>
      <c r="T261" s="1">
        <v>0</v>
      </c>
      <c r="U261" s="1" t="s">
        <v>3</v>
      </c>
      <c r="V261" s="1">
        <v>9</v>
      </c>
      <c r="W261" s="1"/>
      <c r="X261" s="1"/>
      <c r="Y261" s="1"/>
      <c r="Z261" s="1"/>
      <c r="AA261" s="1"/>
      <c r="AB261" s="1" t="s">
        <v>3</v>
      </c>
      <c r="AC261" s="1" t="s">
        <v>3</v>
      </c>
      <c r="AD261" s="1" t="s">
        <v>3</v>
      </c>
      <c r="AE261" s="1" t="s">
        <v>3</v>
      </c>
      <c r="AF261" s="1" t="s">
        <v>3</v>
      </c>
      <c r="AG261" s="1" t="s">
        <v>3</v>
      </c>
      <c r="AH261" s="1"/>
      <c r="AI261" s="1"/>
      <c r="AJ261" s="1"/>
      <c r="AK261" s="1"/>
      <c r="AL261" s="1"/>
      <c r="AM261" s="1"/>
      <c r="AN261" s="1"/>
      <c r="AO261" s="1"/>
      <c r="AP261" s="1" t="s">
        <v>3</v>
      </c>
      <c r="AQ261" s="1" t="s">
        <v>3</v>
      </c>
      <c r="AR261" s="1" t="s">
        <v>3</v>
      </c>
      <c r="AS261" s="1"/>
      <c r="AT261" s="1"/>
      <c r="AU261" s="1"/>
      <c r="AV261" s="1"/>
      <c r="AW261" s="1"/>
      <c r="AX261" s="1"/>
      <c r="AY261" s="1"/>
      <c r="AZ261" s="1" t="s">
        <v>3</v>
      </c>
      <c r="BA261" s="1"/>
      <c r="BB261" s="1" t="s">
        <v>3</v>
      </c>
      <c r="BC261" s="1" t="s">
        <v>3</v>
      </c>
      <c r="BD261" s="1" t="s">
        <v>3</v>
      </c>
      <c r="BE261" s="1" t="s">
        <v>3</v>
      </c>
      <c r="BF261" s="1" t="s">
        <v>3</v>
      </c>
      <c r="BG261" s="1" t="s">
        <v>3</v>
      </c>
      <c r="BH261" s="1" t="s">
        <v>3</v>
      </c>
      <c r="BI261" s="1" t="s">
        <v>3</v>
      </c>
      <c r="BJ261" s="1" t="s">
        <v>3</v>
      </c>
      <c r="BK261" s="1" t="s">
        <v>3</v>
      </c>
      <c r="BL261" s="1" t="s">
        <v>3</v>
      </c>
      <c r="BM261" s="1" t="s">
        <v>3</v>
      </c>
      <c r="BN261" s="1" t="s">
        <v>3</v>
      </c>
      <c r="BO261" s="1" t="s">
        <v>3</v>
      </c>
      <c r="BP261" s="1" t="s">
        <v>3</v>
      </c>
      <c r="BQ261" s="1"/>
      <c r="BR261" s="1"/>
      <c r="BS261" s="1"/>
      <c r="BT261" s="1"/>
      <c r="BU261" s="1"/>
      <c r="BV261" s="1"/>
      <c r="BW261" s="1"/>
      <c r="BX261" s="1">
        <v>0</v>
      </c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>
        <v>0</v>
      </c>
    </row>
    <row r="263" spans="1:255" x14ac:dyDescent="0.2">
      <c r="A263" s="3">
        <v>52</v>
      </c>
      <c r="B263" s="3">
        <f t="shared" ref="B263:G263" si="215">B270</f>
        <v>1</v>
      </c>
      <c r="C263" s="3">
        <f t="shared" si="215"/>
        <v>4</v>
      </c>
      <c r="D263" s="3">
        <f t="shared" si="215"/>
        <v>261</v>
      </c>
      <c r="E263" s="3">
        <f t="shared" si="215"/>
        <v>0</v>
      </c>
      <c r="F263" s="3" t="str">
        <f t="shared" si="215"/>
        <v>6</v>
      </c>
      <c r="G263" s="3" t="str">
        <f t="shared" si="215"/>
        <v>Бортовой камень 248017–2021-ИЛО1-ПЗУ-02/0,5</v>
      </c>
      <c r="H263" s="3"/>
      <c r="I263" s="3"/>
      <c r="J263" s="3"/>
      <c r="K263" s="3"/>
      <c r="L263" s="3"/>
      <c r="M263" s="3"/>
      <c r="N263" s="3"/>
      <c r="O263" s="3">
        <f t="shared" ref="O263:AT263" si="216">O270</f>
        <v>13948</v>
      </c>
      <c r="P263" s="3">
        <f t="shared" si="216"/>
        <v>12863</v>
      </c>
      <c r="Q263" s="3">
        <f t="shared" si="216"/>
        <v>119</v>
      </c>
      <c r="R263" s="3">
        <f t="shared" si="216"/>
        <v>14</v>
      </c>
      <c r="S263" s="3">
        <f t="shared" si="216"/>
        <v>965</v>
      </c>
      <c r="T263" s="3">
        <f t="shared" si="216"/>
        <v>0</v>
      </c>
      <c r="U263" s="3">
        <f t="shared" si="216"/>
        <v>114.12</v>
      </c>
      <c r="V263" s="3">
        <f t="shared" si="216"/>
        <v>1.02</v>
      </c>
      <c r="W263" s="3">
        <f t="shared" si="216"/>
        <v>250</v>
      </c>
      <c r="X263" s="3">
        <f t="shared" si="216"/>
        <v>1439</v>
      </c>
      <c r="Y263" s="3">
        <f t="shared" si="216"/>
        <v>1312</v>
      </c>
      <c r="Z263" s="3">
        <f t="shared" si="216"/>
        <v>0</v>
      </c>
      <c r="AA263" s="3">
        <f t="shared" si="216"/>
        <v>0</v>
      </c>
      <c r="AB263" s="3">
        <f t="shared" si="216"/>
        <v>13948</v>
      </c>
      <c r="AC263" s="3">
        <f t="shared" si="216"/>
        <v>12863</v>
      </c>
      <c r="AD263" s="3">
        <f t="shared" si="216"/>
        <v>119</v>
      </c>
      <c r="AE263" s="3">
        <f t="shared" si="216"/>
        <v>14</v>
      </c>
      <c r="AF263" s="3">
        <f t="shared" si="216"/>
        <v>965</v>
      </c>
      <c r="AG263" s="3">
        <f t="shared" si="216"/>
        <v>0</v>
      </c>
      <c r="AH263" s="3">
        <f t="shared" si="216"/>
        <v>114.12</v>
      </c>
      <c r="AI263" s="3">
        <f t="shared" si="216"/>
        <v>1.02</v>
      </c>
      <c r="AJ263" s="3">
        <f t="shared" si="216"/>
        <v>250</v>
      </c>
      <c r="AK263" s="3">
        <f t="shared" si="216"/>
        <v>1439</v>
      </c>
      <c r="AL263" s="3">
        <f t="shared" si="216"/>
        <v>1312</v>
      </c>
      <c r="AM263" s="3">
        <f t="shared" si="216"/>
        <v>0</v>
      </c>
      <c r="AN263" s="3">
        <f t="shared" si="216"/>
        <v>0</v>
      </c>
      <c r="AO263" s="3">
        <f t="shared" si="216"/>
        <v>0</v>
      </c>
      <c r="AP263" s="3">
        <f t="shared" si="216"/>
        <v>0</v>
      </c>
      <c r="AQ263" s="3">
        <f t="shared" si="216"/>
        <v>0</v>
      </c>
      <c r="AR263" s="3">
        <f t="shared" si="216"/>
        <v>16700</v>
      </c>
      <c r="AS263" s="3">
        <f t="shared" si="216"/>
        <v>16700</v>
      </c>
      <c r="AT263" s="3">
        <f t="shared" si="216"/>
        <v>0</v>
      </c>
      <c r="AU263" s="3">
        <f t="shared" ref="AU263:BZ263" si="217">AU270</f>
        <v>0</v>
      </c>
      <c r="AV263" s="3">
        <f t="shared" si="217"/>
        <v>12863</v>
      </c>
      <c r="AW263" s="3">
        <f t="shared" si="217"/>
        <v>12863</v>
      </c>
      <c r="AX263" s="3">
        <f t="shared" si="217"/>
        <v>0</v>
      </c>
      <c r="AY263" s="3">
        <f t="shared" si="217"/>
        <v>12863</v>
      </c>
      <c r="AZ263" s="3">
        <f t="shared" si="217"/>
        <v>0</v>
      </c>
      <c r="BA263" s="3">
        <f t="shared" si="217"/>
        <v>0</v>
      </c>
      <c r="BB263" s="3">
        <f t="shared" si="217"/>
        <v>0</v>
      </c>
      <c r="BC263" s="3">
        <f t="shared" si="217"/>
        <v>0</v>
      </c>
      <c r="BD263" s="3">
        <f t="shared" si="217"/>
        <v>0</v>
      </c>
      <c r="BE263" s="3">
        <f t="shared" si="217"/>
        <v>0</v>
      </c>
      <c r="BF263" s="3">
        <f t="shared" si="217"/>
        <v>0</v>
      </c>
      <c r="BG263" s="3">
        <f t="shared" si="217"/>
        <v>0</v>
      </c>
      <c r="BH263" s="3">
        <f t="shared" si="217"/>
        <v>0</v>
      </c>
      <c r="BI263" s="3">
        <f t="shared" si="217"/>
        <v>0</v>
      </c>
      <c r="BJ263" s="3">
        <f t="shared" si="217"/>
        <v>0</v>
      </c>
      <c r="BK263" s="3">
        <f t="shared" si="217"/>
        <v>0</v>
      </c>
      <c r="BL263" s="3">
        <f t="shared" si="217"/>
        <v>0</v>
      </c>
      <c r="BM263" s="3">
        <f t="shared" si="217"/>
        <v>0</v>
      </c>
      <c r="BN263" s="3">
        <f t="shared" si="217"/>
        <v>0</v>
      </c>
      <c r="BO263" s="3">
        <f t="shared" si="217"/>
        <v>0</v>
      </c>
      <c r="BP263" s="3">
        <f t="shared" si="217"/>
        <v>0</v>
      </c>
      <c r="BQ263" s="3">
        <f t="shared" si="217"/>
        <v>0</v>
      </c>
      <c r="BR263" s="3">
        <f t="shared" si="217"/>
        <v>0</v>
      </c>
      <c r="BS263" s="3">
        <f t="shared" si="217"/>
        <v>0</v>
      </c>
      <c r="BT263" s="3">
        <f t="shared" si="217"/>
        <v>0</v>
      </c>
      <c r="BU263" s="3">
        <f t="shared" si="217"/>
        <v>0</v>
      </c>
      <c r="BV263" s="3">
        <f t="shared" si="217"/>
        <v>0</v>
      </c>
      <c r="BW263" s="3">
        <f t="shared" si="217"/>
        <v>0</v>
      </c>
      <c r="BX263" s="3">
        <f t="shared" si="217"/>
        <v>0</v>
      </c>
      <c r="BY263" s="3">
        <f t="shared" si="217"/>
        <v>0</v>
      </c>
      <c r="BZ263" s="3">
        <f t="shared" si="217"/>
        <v>0</v>
      </c>
      <c r="CA263" s="3">
        <f t="shared" ref="CA263:DF263" si="218">CA270</f>
        <v>16700</v>
      </c>
      <c r="CB263" s="3">
        <f t="shared" si="218"/>
        <v>16700</v>
      </c>
      <c r="CC263" s="3">
        <f t="shared" si="218"/>
        <v>0</v>
      </c>
      <c r="CD263" s="3">
        <f t="shared" si="218"/>
        <v>0</v>
      </c>
      <c r="CE263" s="3">
        <f t="shared" si="218"/>
        <v>12863</v>
      </c>
      <c r="CF263" s="3">
        <f t="shared" si="218"/>
        <v>12863</v>
      </c>
      <c r="CG263" s="3">
        <f t="shared" si="218"/>
        <v>0</v>
      </c>
      <c r="CH263" s="3">
        <f t="shared" si="218"/>
        <v>12863</v>
      </c>
      <c r="CI263" s="3">
        <f t="shared" si="218"/>
        <v>0</v>
      </c>
      <c r="CJ263" s="3">
        <f t="shared" si="218"/>
        <v>0</v>
      </c>
      <c r="CK263" s="3">
        <f t="shared" si="218"/>
        <v>0</v>
      </c>
      <c r="CL263" s="3">
        <f t="shared" si="218"/>
        <v>0</v>
      </c>
      <c r="CM263" s="3">
        <f t="shared" si="218"/>
        <v>0</v>
      </c>
      <c r="CN263" s="3">
        <f t="shared" si="218"/>
        <v>0</v>
      </c>
      <c r="CO263" s="3">
        <f t="shared" si="218"/>
        <v>0</v>
      </c>
      <c r="CP263" s="3">
        <f t="shared" si="218"/>
        <v>0</v>
      </c>
      <c r="CQ263" s="3">
        <f t="shared" si="218"/>
        <v>0</v>
      </c>
      <c r="CR263" s="3">
        <f t="shared" si="218"/>
        <v>0</v>
      </c>
      <c r="CS263" s="3">
        <f t="shared" si="218"/>
        <v>0</v>
      </c>
      <c r="CT263" s="3">
        <f t="shared" si="218"/>
        <v>0</v>
      </c>
      <c r="CU263" s="3">
        <f t="shared" si="218"/>
        <v>0</v>
      </c>
      <c r="CV263" s="3">
        <f t="shared" si="218"/>
        <v>0</v>
      </c>
      <c r="CW263" s="3">
        <f t="shared" si="218"/>
        <v>0</v>
      </c>
      <c r="CX263" s="3">
        <f t="shared" si="218"/>
        <v>0</v>
      </c>
      <c r="CY263" s="3">
        <f t="shared" si="218"/>
        <v>0</v>
      </c>
      <c r="CZ263" s="3">
        <f t="shared" si="218"/>
        <v>0</v>
      </c>
      <c r="DA263" s="3">
        <f t="shared" si="218"/>
        <v>0</v>
      </c>
      <c r="DB263" s="3">
        <f t="shared" si="218"/>
        <v>0</v>
      </c>
      <c r="DC263" s="3">
        <f t="shared" si="218"/>
        <v>0</v>
      </c>
      <c r="DD263" s="3">
        <f t="shared" si="218"/>
        <v>0</v>
      </c>
      <c r="DE263" s="3">
        <f t="shared" si="218"/>
        <v>0</v>
      </c>
      <c r="DF263" s="3">
        <f t="shared" si="218"/>
        <v>0</v>
      </c>
      <c r="DG263" s="4">
        <f t="shared" ref="DG263:EL263" si="219">DG270</f>
        <v>133574</v>
      </c>
      <c r="DH263" s="4">
        <f t="shared" si="219"/>
        <v>82774</v>
      </c>
      <c r="DI263" s="4">
        <f t="shared" si="219"/>
        <v>1629</v>
      </c>
      <c r="DJ263" s="4">
        <f t="shared" si="219"/>
        <v>702</v>
      </c>
      <c r="DK263" s="4">
        <f t="shared" si="219"/>
        <v>49171</v>
      </c>
      <c r="DL263" s="4">
        <f t="shared" si="219"/>
        <v>0</v>
      </c>
      <c r="DM263" s="4">
        <f t="shared" si="219"/>
        <v>114.12</v>
      </c>
      <c r="DN263" s="4">
        <f t="shared" si="219"/>
        <v>1.02</v>
      </c>
      <c r="DO263" s="4">
        <f t="shared" si="219"/>
        <v>250</v>
      </c>
      <c r="DP263" s="4">
        <f t="shared" si="219"/>
        <v>73313</v>
      </c>
      <c r="DQ263" s="4">
        <f t="shared" si="219"/>
        <v>66830</v>
      </c>
      <c r="DR263" s="4">
        <f t="shared" si="219"/>
        <v>0</v>
      </c>
      <c r="DS263" s="4">
        <f t="shared" si="219"/>
        <v>0</v>
      </c>
      <c r="DT263" s="4">
        <f t="shared" si="219"/>
        <v>133574</v>
      </c>
      <c r="DU263" s="4">
        <f t="shared" si="219"/>
        <v>82774</v>
      </c>
      <c r="DV263" s="4">
        <f t="shared" si="219"/>
        <v>1629</v>
      </c>
      <c r="DW263" s="4">
        <f t="shared" si="219"/>
        <v>702</v>
      </c>
      <c r="DX263" s="4">
        <f t="shared" si="219"/>
        <v>49171</v>
      </c>
      <c r="DY263" s="4">
        <f t="shared" si="219"/>
        <v>0</v>
      </c>
      <c r="DZ263" s="4">
        <f t="shared" si="219"/>
        <v>114.12</v>
      </c>
      <c r="EA263" s="4">
        <f t="shared" si="219"/>
        <v>1.02</v>
      </c>
      <c r="EB263" s="4">
        <f t="shared" si="219"/>
        <v>250</v>
      </c>
      <c r="EC263" s="4">
        <f t="shared" si="219"/>
        <v>73313</v>
      </c>
      <c r="ED263" s="4">
        <f t="shared" si="219"/>
        <v>66830</v>
      </c>
      <c r="EE263" s="4">
        <f t="shared" si="219"/>
        <v>0</v>
      </c>
      <c r="EF263" s="4">
        <f t="shared" si="219"/>
        <v>0</v>
      </c>
      <c r="EG263" s="4">
        <f t="shared" si="219"/>
        <v>0</v>
      </c>
      <c r="EH263" s="4">
        <f t="shared" si="219"/>
        <v>0</v>
      </c>
      <c r="EI263" s="4">
        <f t="shared" si="219"/>
        <v>0</v>
      </c>
      <c r="EJ263" s="4">
        <f t="shared" si="219"/>
        <v>273717</v>
      </c>
      <c r="EK263" s="4">
        <f t="shared" si="219"/>
        <v>273717</v>
      </c>
      <c r="EL263" s="4">
        <f t="shared" si="219"/>
        <v>0</v>
      </c>
      <c r="EM263" s="4">
        <f t="shared" ref="EM263:FR263" si="220">EM270</f>
        <v>0</v>
      </c>
      <c r="EN263" s="4">
        <f t="shared" si="220"/>
        <v>82774</v>
      </c>
      <c r="EO263" s="4">
        <f t="shared" si="220"/>
        <v>82774</v>
      </c>
      <c r="EP263" s="4">
        <f t="shared" si="220"/>
        <v>0</v>
      </c>
      <c r="EQ263" s="4">
        <f t="shared" si="220"/>
        <v>82774</v>
      </c>
      <c r="ER263" s="4">
        <f t="shared" si="220"/>
        <v>0</v>
      </c>
      <c r="ES263" s="4">
        <f t="shared" si="220"/>
        <v>0</v>
      </c>
      <c r="ET263" s="4">
        <f t="shared" si="220"/>
        <v>0</v>
      </c>
      <c r="EU263" s="4">
        <f t="shared" si="220"/>
        <v>0</v>
      </c>
      <c r="EV263" s="4">
        <f t="shared" si="220"/>
        <v>0</v>
      </c>
      <c r="EW263" s="4">
        <f t="shared" si="220"/>
        <v>0</v>
      </c>
      <c r="EX263" s="4">
        <f t="shared" si="220"/>
        <v>0</v>
      </c>
      <c r="EY263" s="4">
        <f t="shared" si="220"/>
        <v>0</v>
      </c>
      <c r="EZ263" s="4">
        <f t="shared" si="220"/>
        <v>0</v>
      </c>
      <c r="FA263" s="4">
        <f t="shared" si="220"/>
        <v>0</v>
      </c>
      <c r="FB263" s="4">
        <f t="shared" si="220"/>
        <v>0</v>
      </c>
      <c r="FC263" s="4">
        <f t="shared" si="220"/>
        <v>0</v>
      </c>
      <c r="FD263" s="4">
        <f t="shared" si="220"/>
        <v>0</v>
      </c>
      <c r="FE263" s="4">
        <f t="shared" si="220"/>
        <v>0</v>
      </c>
      <c r="FF263" s="4">
        <f t="shared" si="220"/>
        <v>0</v>
      </c>
      <c r="FG263" s="4">
        <f t="shared" si="220"/>
        <v>0</v>
      </c>
      <c r="FH263" s="4">
        <f t="shared" si="220"/>
        <v>0</v>
      </c>
      <c r="FI263" s="4">
        <f t="shared" si="220"/>
        <v>0</v>
      </c>
      <c r="FJ263" s="4">
        <f t="shared" si="220"/>
        <v>0</v>
      </c>
      <c r="FK263" s="4">
        <f t="shared" si="220"/>
        <v>0</v>
      </c>
      <c r="FL263" s="4">
        <f t="shared" si="220"/>
        <v>0</v>
      </c>
      <c r="FM263" s="4">
        <f t="shared" si="220"/>
        <v>0</v>
      </c>
      <c r="FN263" s="4">
        <f t="shared" si="220"/>
        <v>0</v>
      </c>
      <c r="FO263" s="4">
        <f t="shared" si="220"/>
        <v>0</v>
      </c>
      <c r="FP263" s="4">
        <f t="shared" si="220"/>
        <v>0</v>
      </c>
      <c r="FQ263" s="4">
        <f t="shared" si="220"/>
        <v>0</v>
      </c>
      <c r="FR263" s="4">
        <f t="shared" si="220"/>
        <v>0</v>
      </c>
      <c r="FS263" s="4">
        <f t="shared" ref="FS263:GX263" si="221">FS270</f>
        <v>273717</v>
      </c>
      <c r="FT263" s="4">
        <f t="shared" si="221"/>
        <v>273717</v>
      </c>
      <c r="FU263" s="4">
        <f t="shared" si="221"/>
        <v>0</v>
      </c>
      <c r="FV263" s="4">
        <f t="shared" si="221"/>
        <v>0</v>
      </c>
      <c r="FW263" s="4">
        <f t="shared" si="221"/>
        <v>82774</v>
      </c>
      <c r="FX263" s="4">
        <f t="shared" si="221"/>
        <v>82774</v>
      </c>
      <c r="FY263" s="4">
        <f t="shared" si="221"/>
        <v>0</v>
      </c>
      <c r="FZ263" s="4">
        <f t="shared" si="221"/>
        <v>82774</v>
      </c>
      <c r="GA263" s="4">
        <f t="shared" si="221"/>
        <v>0</v>
      </c>
      <c r="GB263" s="4">
        <f t="shared" si="221"/>
        <v>0</v>
      </c>
      <c r="GC263" s="4">
        <f t="shared" si="221"/>
        <v>0</v>
      </c>
      <c r="GD263" s="4">
        <f t="shared" si="221"/>
        <v>0</v>
      </c>
      <c r="GE263" s="4">
        <f t="shared" si="221"/>
        <v>0</v>
      </c>
      <c r="GF263" s="4">
        <f t="shared" si="221"/>
        <v>0</v>
      </c>
      <c r="GG263" s="4">
        <f t="shared" si="221"/>
        <v>0</v>
      </c>
      <c r="GH263" s="4">
        <f t="shared" si="221"/>
        <v>0</v>
      </c>
      <c r="GI263" s="4">
        <f t="shared" si="221"/>
        <v>0</v>
      </c>
      <c r="GJ263" s="4">
        <f t="shared" si="221"/>
        <v>0</v>
      </c>
      <c r="GK263" s="4">
        <f t="shared" si="221"/>
        <v>0</v>
      </c>
      <c r="GL263" s="4">
        <f t="shared" si="221"/>
        <v>0</v>
      </c>
      <c r="GM263" s="4">
        <f t="shared" si="221"/>
        <v>0</v>
      </c>
      <c r="GN263" s="4">
        <f t="shared" si="221"/>
        <v>0</v>
      </c>
      <c r="GO263" s="4">
        <f t="shared" si="221"/>
        <v>0</v>
      </c>
      <c r="GP263" s="4">
        <f t="shared" si="221"/>
        <v>0</v>
      </c>
      <c r="GQ263" s="4">
        <f t="shared" si="221"/>
        <v>0</v>
      </c>
      <c r="GR263" s="4">
        <f t="shared" si="221"/>
        <v>0</v>
      </c>
      <c r="GS263" s="4">
        <f t="shared" si="221"/>
        <v>0</v>
      </c>
      <c r="GT263" s="4">
        <f t="shared" si="221"/>
        <v>0</v>
      </c>
      <c r="GU263" s="4">
        <f t="shared" si="221"/>
        <v>0</v>
      </c>
      <c r="GV263" s="4">
        <f t="shared" si="221"/>
        <v>0</v>
      </c>
      <c r="GW263" s="4">
        <f t="shared" si="221"/>
        <v>0</v>
      </c>
      <c r="GX263" s="4">
        <f t="shared" si="221"/>
        <v>0</v>
      </c>
    </row>
    <row r="265" spans="1:255" x14ac:dyDescent="0.2">
      <c r="A265" s="2">
        <v>17</v>
      </c>
      <c r="B265" s="2">
        <v>1</v>
      </c>
      <c r="C265" s="2">
        <f>ROW(SmtRes!A396)</f>
        <v>396</v>
      </c>
      <c r="D265" s="2">
        <f>ROW(EtalonRes!A407)</f>
        <v>407</v>
      </c>
      <c r="E265" s="2" t="s">
        <v>228</v>
      </c>
      <c r="F265" s="2" t="s">
        <v>229</v>
      </c>
      <c r="G265" s="2" t="s">
        <v>230</v>
      </c>
      <c r="H265" s="2" t="s">
        <v>231</v>
      </c>
      <c r="I265" s="2">
        <f>ROUND(ROUND((90+35)/100,4),7)</f>
        <v>1.25</v>
      </c>
      <c r="J265" s="2">
        <v>0</v>
      </c>
      <c r="K265" s="2">
        <f>ROUND(ROUND((90+35)/100,4),7)</f>
        <v>1.25</v>
      </c>
      <c r="L265" s="2"/>
      <c r="M265" s="2"/>
      <c r="N265" s="2"/>
      <c r="O265" s="2">
        <f>ROUND(CP265,2)</f>
        <v>6034.09</v>
      </c>
      <c r="P265" s="2">
        <f>ROUND(CQ265*I265,2)</f>
        <v>4949.1499999999996</v>
      </c>
      <c r="Q265" s="2">
        <f>ROUND(CR265*I265,2)</f>
        <v>119.48</v>
      </c>
      <c r="R265" s="2">
        <f>ROUND(CS265*I265,2)</f>
        <v>13.78</v>
      </c>
      <c r="S265" s="2">
        <f>ROUND(CT265*I265,2)</f>
        <v>965.46</v>
      </c>
      <c r="T265" s="2">
        <f>ROUND(CU265*I265,2)</f>
        <v>0</v>
      </c>
      <c r="U265" s="2">
        <f>ROUND(CV265*I265,7)</f>
        <v>114.12</v>
      </c>
      <c r="V265" s="2">
        <f>ROUND(CW265*I265,7)</f>
        <v>1.02</v>
      </c>
      <c r="W265" s="2">
        <f>ROUND(CX265*I265,2)</f>
        <v>0</v>
      </c>
      <c r="X265" s="2">
        <f>ROUND(CY265,2)</f>
        <v>1439.48</v>
      </c>
      <c r="Y265" s="2">
        <f>ROUND(CZ265,2)</f>
        <v>1312.18</v>
      </c>
      <c r="Z265" s="2"/>
      <c r="AA265" s="2">
        <v>64881942</v>
      </c>
      <c r="AB265" s="2">
        <f>ROUND((AC265+AD265+AF265),2)</f>
        <v>4827.2700000000004</v>
      </c>
      <c r="AC265" s="2">
        <f>ROUND((ES265),2)</f>
        <v>3959.32</v>
      </c>
      <c r="AD265" s="2">
        <f>ROUND(((((ET265*ROUND((0.2+1),7)))-((EU265*ROUND((0.2+1),7))))+AE265),2)</f>
        <v>95.58</v>
      </c>
      <c r="AE265" s="2">
        <f>ROUND(((EU265*ROUND((0.2+1),7))),2)</f>
        <v>11.02</v>
      </c>
      <c r="AF265" s="2">
        <f>ROUND(((EV265*ROUND((0.2+1),7))),2)</f>
        <v>772.37</v>
      </c>
      <c r="AG265" s="2">
        <f>ROUND((AP265),2)</f>
        <v>0</v>
      </c>
      <c r="AH265" s="2">
        <f>((EW265*ROUND((0.2+1),7)))</f>
        <v>91.295999999999992</v>
      </c>
      <c r="AI265" s="2">
        <f>((EX265*ROUND((0.2+1),7)))</f>
        <v>0.81600000000000006</v>
      </c>
      <c r="AJ265" s="2">
        <f>(AS265)</f>
        <v>0</v>
      </c>
      <c r="AK265" s="2">
        <v>4682.6099999999997</v>
      </c>
      <c r="AL265" s="2">
        <v>3959.32</v>
      </c>
      <c r="AM265" s="2">
        <v>79.650000000000006</v>
      </c>
      <c r="AN265" s="2">
        <v>9.18</v>
      </c>
      <c r="AO265" s="2">
        <v>643.64</v>
      </c>
      <c r="AP265" s="2">
        <v>0</v>
      </c>
      <c r="AQ265" s="2">
        <v>76.08</v>
      </c>
      <c r="AR265" s="2">
        <v>0.68</v>
      </c>
      <c r="AS265" s="2">
        <v>0</v>
      </c>
      <c r="AT265" s="2">
        <v>147</v>
      </c>
      <c r="AU265" s="2">
        <v>134</v>
      </c>
      <c r="AV265" s="2">
        <v>1</v>
      </c>
      <c r="AW265" s="2">
        <v>1</v>
      </c>
      <c r="AX265" s="2"/>
      <c r="AY265" s="2"/>
      <c r="AZ265" s="2">
        <v>1</v>
      </c>
      <c r="BA265" s="2">
        <v>1</v>
      </c>
      <c r="BB265" s="2">
        <v>1</v>
      </c>
      <c r="BC265" s="2">
        <v>1</v>
      </c>
      <c r="BD265" s="2" t="s">
        <v>3</v>
      </c>
      <c r="BE265" s="2" t="s">
        <v>3</v>
      </c>
      <c r="BF265" s="2" t="s">
        <v>3</v>
      </c>
      <c r="BG265" s="2" t="s">
        <v>3</v>
      </c>
      <c r="BH265" s="2">
        <v>0</v>
      </c>
      <c r="BI265" s="2">
        <v>1</v>
      </c>
      <c r="BJ265" s="2" t="s">
        <v>232</v>
      </c>
      <c r="BK265" s="2"/>
      <c r="BL265" s="2"/>
      <c r="BM265" s="2">
        <v>27001</v>
      </c>
      <c r="BN265" s="2">
        <v>0</v>
      </c>
      <c r="BO265" s="2" t="s">
        <v>3</v>
      </c>
      <c r="BP265" s="2">
        <v>0</v>
      </c>
      <c r="BQ265" s="2">
        <v>2</v>
      </c>
      <c r="BR265" s="2">
        <v>0</v>
      </c>
      <c r="BS265" s="2">
        <v>1</v>
      </c>
      <c r="BT265" s="2">
        <v>1</v>
      </c>
      <c r="BU265" s="2">
        <v>1</v>
      </c>
      <c r="BV265" s="2">
        <v>1</v>
      </c>
      <c r="BW265" s="2">
        <v>1</v>
      </c>
      <c r="BX265" s="2">
        <v>1</v>
      </c>
      <c r="BY265" s="2" t="s">
        <v>3</v>
      </c>
      <c r="BZ265" s="2">
        <v>147</v>
      </c>
      <c r="CA265" s="2">
        <v>134</v>
      </c>
      <c r="CB265" s="2" t="s">
        <v>3</v>
      </c>
      <c r="CC265" s="2"/>
      <c r="CD265" s="2"/>
      <c r="CE265" s="2">
        <v>0</v>
      </c>
      <c r="CF265" s="2">
        <v>0</v>
      </c>
      <c r="CG265" s="2">
        <v>0</v>
      </c>
      <c r="CH265" s="2"/>
      <c r="CI265" s="2"/>
      <c r="CJ265" s="2"/>
      <c r="CK265" s="2"/>
      <c r="CL265" s="2"/>
      <c r="CM265" s="2">
        <v>0</v>
      </c>
      <c r="CN265" s="2" t="s">
        <v>550</v>
      </c>
      <c r="CO265" s="2">
        <v>0</v>
      </c>
      <c r="CP265" s="2">
        <f>(P265+Q265+S265)</f>
        <v>6034.0899999999992</v>
      </c>
      <c r="CQ265" s="2">
        <f>AC265*BC265</f>
        <v>3959.32</v>
      </c>
      <c r="CR265" s="2">
        <f>((((ET265*ROUND((0.2+1),7)))*BB265-((EU265*ROUND((0.2+1),7)))*BS265)+AE265*BS265)</f>
        <v>95.583999999999989</v>
      </c>
      <c r="CS265" s="2">
        <f>AE265*BS265</f>
        <v>11.02</v>
      </c>
      <c r="CT265" s="2">
        <f>AF265*BA265</f>
        <v>772.37</v>
      </c>
      <c r="CU265" s="2">
        <f t="shared" ref="CU265:CX268" si="222">AG265</f>
        <v>0</v>
      </c>
      <c r="CV265" s="2">
        <f t="shared" si="222"/>
        <v>91.295999999999992</v>
      </c>
      <c r="CW265" s="2">
        <f t="shared" si="222"/>
        <v>0.81600000000000006</v>
      </c>
      <c r="CX265" s="2">
        <f t="shared" si="222"/>
        <v>0</v>
      </c>
      <c r="CY265" s="2">
        <f>(((S265+R265)*AT265)/100)</f>
        <v>1439.4828</v>
      </c>
      <c r="CZ265" s="2">
        <f>(((S265+R265)*AU265)/100)</f>
        <v>1312.1816000000001</v>
      </c>
      <c r="DA265" s="2"/>
      <c r="DB265" s="2">
        <v>47</v>
      </c>
      <c r="DC265" s="2" t="s">
        <v>3</v>
      </c>
      <c r="DD265" s="2" t="s">
        <v>3</v>
      </c>
      <c r="DE265" s="2" t="s">
        <v>40</v>
      </c>
      <c r="DF265" s="2" t="s">
        <v>40</v>
      </c>
      <c r="DG265" s="2" t="s">
        <v>40</v>
      </c>
      <c r="DH265" s="2" t="s">
        <v>3</v>
      </c>
      <c r="DI265" s="2" t="s">
        <v>40</v>
      </c>
      <c r="DJ265" s="2" t="s">
        <v>40</v>
      </c>
      <c r="DK265" s="2" t="s">
        <v>3</v>
      </c>
      <c r="DL265" s="2" t="s">
        <v>3</v>
      </c>
      <c r="DM265" s="2" t="s">
        <v>3</v>
      </c>
      <c r="DN265" s="2">
        <v>0</v>
      </c>
      <c r="DO265" s="2">
        <v>0</v>
      </c>
      <c r="DP265" s="2">
        <v>1</v>
      </c>
      <c r="DQ265" s="2">
        <v>1</v>
      </c>
      <c r="DR265" s="2"/>
      <c r="DS265" s="2"/>
      <c r="DT265" s="2"/>
      <c r="DU265" s="2">
        <v>1013</v>
      </c>
      <c r="DV265" s="2" t="s">
        <v>231</v>
      </c>
      <c r="DW265" s="2" t="s">
        <v>231</v>
      </c>
      <c r="DX265" s="2">
        <v>1</v>
      </c>
      <c r="DY265" s="2"/>
      <c r="DZ265" s="2" t="s">
        <v>3</v>
      </c>
      <c r="EA265" s="2" t="s">
        <v>3</v>
      </c>
      <c r="EB265" s="2" t="s">
        <v>3</v>
      </c>
      <c r="EC265" s="2" t="s">
        <v>3</v>
      </c>
      <c r="ED265" s="2"/>
      <c r="EE265" s="2">
        <v>56793054</v>
      </c>
      <c r="EF265" s="2">
        <v>2</v>
      </c>
      <c r="EG265" s="2" t="s">
        <v>29</v>
      </c>
      <c r="EH265" s="2">
        <v>21</v>
      </c>
      <c r="EI265" s="2" t="s">
        <v>143</v>
      </c>
      <c r="EJ265" s="2">
        <v>1</v>
      </c>
      <c r="EK265" s="2">
        <v>27001</v>
      </c>
      <c r="EL265" s="2" t="s">
        <v>143</v>
      </c>
      <c r="EM265" s="2" t="s">
        <v>144</v>
      </c>
      <c r="EN265" s="2"/>
      <c r="EO265" s="2" t="s">
        <v>41</v>
      </c>
      <c r="EP265" s="2"/>
      <c r="EQ265" s="2">
        <v>1441792</v>
      </c>
      <c r="ER265" s="2">
        <v>4682.6099999999997</v>
      </c>
      <c r="ES265" s="2">
        <v>3959.32</v>
      </c>
      <c r="ET265" s="2">
        <v>79.650000000000006</v>
      </c>
      <c r="EU265" s="2">
        <v>9.18</v>
      </c>
      <c r="EV265" s="2">
        <v>643.64</v>
      </c>
      <c r="EW265" s="2">
        <v>76.08</v>
      </c>
      <c r="EX265" s="2">
        <v>0.68</v>
      </c>
      <c r="EY265" s="2">
        <v>0</v>
      </c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>
        <v>0</v>
      </c>
      <c r="FR265" s="2">
        <v>0</v>
      </c>
      <c r="FS265" s="2">
        <v>0</v>
      </c>
      <c r="FT265" s="2"/>
      <c r="FU265" s="2"/>
      <c r="FV265" s="2"/>
      <c r="FW265" s="2"/>
      <c r="FX265" s="2">
        <v>147</v>
      </c>
      <c r="FY265" s="2">
        <v>134</v>
      </c>
      <c r="FZ265" s="2"/>
      <c r="GA265" s="2" t="s">
        <v>3</v>
      </c>
      <c r="GB265" s="2"/>
      <c r="GC265" s="2"/>
      <c r="GD265" s="2">
        <v>1</v>
      </c>
      <c r="GE265" s="2"/>
      <c r="GF265" s="2">
        <v>670176749</v>
      </c>
      <c r="GG265" s="2">
        <v>2</v>
      </c>
      <c r="GH265" s="2">
        <v>1</v>
      </c>
      <c r="GI265" s="2">
        <v>-2</v>
      </c>
      <c r="GJ265" s="2">
        <v>0</v>
      </c>
      <c r="GK265" s="2">
        <v>0</v>
      </c>
      <c r="GL265" s="2">
        <f>ROUND(IF(AND(BH265=3,BI265=3,FS265&lt;&gt;0),P265,0),2)</f>
        <v>0</v>
      </c>
      <c r="GM265" s="2">
        <f>ROUND(O265+X265+Y265,2)+GX265</f>
        <v>8785.75</v>
      </c>
      <c r="GN265" s="2">
        <f>IF(OR(BI265=0,BI265=1),GM265-GX265,0)</f>
        <v>8785.75</v>
      </c>
      <c r="GO265" s="2">
        <f>IF(BI265=2,GM265-GX265,0)</f>
        <v>0</v>
      </c>
      <c r="GP265" s="2">
        <f>IF(BI265=4,GM265-GX265,0)</f>
        <v>0</v>
      </c>
      <c r="GQ265" s="2"/>
      <c r="GR265" s="2">
        <v>0</v>
      </c>
      <c r="GS265" s="2">
        <v>3</v>
      </c>
      <c r="GT265" s="2">
        <v>0</v>
      </c>
      <c r="GU265" s="2" t="s">
        <v>3</v>
      </c>
      <c r="GV265" s="2">
        <f>ROUND((GT265),2)</f>
        <v>0</v>
      </c>
      <c r="GW265" s="2">
        <v>1</v>
      </c>
      <c r="GX265" s="2">
        <f>ROUND(HC265*I265,2)</f>
        <v>0</v>
      </c>
      <c r="GY265" s="2"/>
      <c r="GZ265" s="2"/>
      <c r="HA265" s="2">
        <v>0</v>
      </c>
      <c r="HB265" s="2">
        <v>0</v>
      </c>
      <c r="HC265" s="2">
        <f>GV265*GW265</f>
        <v>0</v>
      </c>
      <c r="HD265" s="2"/>
      <c r="HE265" s="2" t="s">
        <v>3</v>
      </c>
      <c r="HF265" s="2" t="s">
        <v>3</v>
      </c>
      <c r="HG265" s="2"/>
      <c r="HH265" s="2"/>
      <c r="HI265" s="2"/>
      <c r="HJ265" s="2"/>
      <c r="HK265" s="2"/>
      <c r="HL265" s="2"/>
      <c r="HM265" s="2" t="s">
        <v>3</v>
      </c>
      <c r="HN265" s="2" t="s">
        <v>145</v>
      </c>
      <c r="HO265" s="2" t="s">
        <v>146</v>
      </c>
      <c r="HP265" s="2" t="s">
        <v>143</v>
      </c>
      <c r="HQ265" s="2" t="s">
        <v>143</v>
      </c>
      <c r="HR265" s="2"/>
      <c r="HS265" s="2">
        <v>0</v>
      </c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>
        <v>0</v>
      </c>
      <c r="IL265" s="2"/>
      <c r="IM265" s="2"/>
      <c r="IN265" s="2"/>
      <c r="IO265" s="2"/>
      <c r="IP265" s="2"/>
      <c r="IQ265" s="2"/>
      <c r="IR265" s="2"/>
      <c r="IS265" s="2"/>
      <c r="IT265" s="2"/>
      <c r="IU265" s="2"/>
    </row>
    <row r="266" spans="1:255" x14ac:dyDescent="0.2">
      <c r="A266">
        <v>17</v>
      </c>
      <c r="B266">
        <v>1</v>
      </c>
      <c r="C266">
        <f>ROW(SmtRes!A404)</f>
        <v>404</v>
      </c>
      <c r="D266">
        <f>ROW(EtalonRes!A416)</f>
        <v>416</v>
      </c>
      <c r="E266" t="s">
        <v>228</v>
      </c>
      <c r="F266" t="s">
        <v>229</v>
      </c>
      <c r="G266" t="s">
        <v>230</v>
      </c>
      <c r="H266" t="s">
        <v>231</v>
      </c>
      <c r="I266">
        <f>ROUND(ROUND((90+35)/100,4),7)</f>
        <v>1.25</v>
      </c>
      <c r="J266">
        <v>0</v>
      </c>
      <c r="K266">
        <f>ROUND(ROUND((90+35)/100,4),7)</f>
        <v>1.25</v>
      </c>
      <c r="O266">
        <f>ROUND(CP266,0)</f>
        <v>92422</v>
      </c>
      <c r="P266">
        <f>ROUND(CQ266*I266,0)</f>
        <v>41622</v>
      </c>
      <c r="Q266">
        <f>ROUND(CR266*I266,0)</f>
        <v>1629</v>
      </c>
      <c r="R266">
        <f>ROUND(CS266*I266,0)</f>
        <v>702</v>
      </c>
      <c r="S266">
        <f>ROUND(CT266*I266,0)</f>
        <v>49171</v>
      </c>
      <c r="T266">
        <f>ROUND(CU266*I266,0)</f>
        <v>0</v>
      </c>
      <c r="U266">
        <f>ROUND(CV266*I266,7)</f>
        <v>114.12</v>
      </c>
      <c r="V266">
        <f>ROUND(CW266*I266,7)</f>
        <v>1.02</v>
      </c>
      <c r="W266">
        <f>ROUND(CX266*I266,0)</f>
        <v>0</v>
      </c>
      <c r="X266">
        <f>ROUND(CY266,0)</f>
        <v>73313</v>
      </c>
      <c r="Y266">
        <f>ROUND(CZ266,0)</f>
        <v>66830</v>
      </c>
      <c r="AA266">
        <v>64881939</v>
      </c>
      <c r="AB266">
        <f>ROUND((AC266+AD266+AF266),2)</f>
        <v>4827.2700000000004</v>
      </c>
      <c r="AC266">
        <f>ROUND((ES266),2)</f>
        <v>3959.32</v>
      </c>
      <c r="AD266">
        <f>ROUND(((((ET266*ROUND((0.2+1),7)))-((EU266*ROUND((0.2+1),7))))+AE266),2)</f>
        <v>95.58</v>
      </c>
      <c r="AE266">
        <f>ROUND(((EU266*ROUND((0.2+1),7))),2)</f>
        <v>11.02</v>
      </c>
      <c r="AF266">
        <f>ROUND(((EV266*ROUND((0.2+1),7))),2)</f>
        <v>772.37</v>
      </c>
      <c r="AG266">
        <f>ROUND((AP266),2)</f>
        <v>0</v>
      </c>
      <c r="AH266">
        <f>((EW266*ROUND((0.2+1),7)))</f>
        <v>91.295999999999992</v>
      </c>
      <c r="AI266">
        <f>((EX266*ROUND((0.2+1),7)))</f>
        <v>0.81600000000000006</v>
      </c>
      <c r="AJ266">
        <f>(AS266)</f>
        <v>0</v>
      </c>
      <c r="AK266">
        <v>4682.6099999999997</v>
      </c>
      <c r="AL266">
        <v>3959.32</v>
      </c>
      <c r="AM266">
        <v>79.650000000000006</v>
      </c>
      <c r="AN266">
        <v>9.18</v>
      </c>
      <c r="AO266">
        <v>643.64</v>
      </c>
      <c r="AP266">
        <v>0</v>
      </c>
      <c r="AQ266">
        <v>76.08</v>
      </c>
      <c r="AR266">
        <v>0.68</v>
      </c>
      <c r="AS266">
        <v>0</v>
      </c>
      <c r="AT266">
        <v>147</v>
      </c>
      <c r="AU266">
        <v>134</v>
      </c>
      <c r="AV266">
        <v>1</v>
      </c>
      <c r="AW266">
        <v>1</v>
      </c>
      <c r="AZ266">
        <v>1</v>
      </c>
      <c r="BA266">
        <v>50.93</v>
      </c>
      <c r="BB266">
        <v>13.63</v>
      </c>
      <c r="BC266">
        <v>8.41</v>
      </c>
      <c r="BD266" t="s">
        <v>3</v>
      </c>
      <c r="BE266" t="s">
        <v>3</v>
      </c>
      <c r="BF266" t="s">
        <v>3</v>
      </c>
      <c r="BG266" t="s">
        <v>3</v>
      </c>
      <c r="BH266">
        <v>0</v>
      </c>
      <c r="BI266">
        <v>1</v>
      </c>
      <c r="BJ266" t="s">
        <v>232</v>
      </c>
      <c r="BM266">
        <v>27001</v>
      </c>
      <c r="BN266">
        <v>0</v>
      </c>
      <c r="BO266" t="s">
        <v>229</v>
      </c>
      <c r="BP266">
        <v>1</v>
      </c>
      <c r="BQ266">
        <v>2</v>
      </c>
      <c r="BR266">
        <v>0</v>
      </c>
      <c r="BS266">
        <v>50.93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147</v>
      </c>
      <c r="CA266">
        <v>134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550</v>
      </c>
      <c r="CO266">
        <v>0</v>
      </c>
      <c r="CP266">
        <f>(P266+Q266+S266)</f>
        <v>92422</v>
      </c>
      <c r="CQ266">
        <f>AC266*BC266</f>
        <v>33297.881200000003</v>
      </c>
      <c r="CR266">
        <f>((((ET266*ROUND((0.2+1),7)))*BB266-((EU266*ROUND((0.2+1),7)))*BS266)+AE266*BS266)</f>
        <v>1302.95912</v>
      </c>
      <c r="CS266">
        <f>AE266*BS266</f>
        <v>561.24860000000001</v>
      </c>
      <c r="CT266">
        <f>AF266*BA266</f>
        <v>39336.804100000001</v>
      </c>
      <c r="CU266">
        <f t="shared" si="222"/>
        <v>0</v>
      </c>
      <c r="CV266">
        <f t="shared" si="222"/>
        <v>91.295999999999992</v>
      </c>
      <c r="CW266">
        <f t="shared" si="222"/>
        <v>0.81600000000000006</v>
      </c>
      <c r="CX266">
        <f t="shared" si="222"/>
        <v>0</v>
      </c>
      <c r="CY266">
        <f>(((S266+R266)*AT266)/100)</f>
        <v>73313.31</v>
      </c>
      <c r="CZ266">
        <f>(((S266+R266)*AU266)/100)</f>
        <v>66829.820000000007</v>
      </c>
      <c r="DB266">
        <v>48</v>
      </c>
      <c r="DC266" t="s">
        <v>3</v>
      </c>
      <c r="DD266" t="s">
        <v>3</v>
      </c>
      <c r="DE266" t="s">
        <v>40</v>
      </c>
      <c r="DF266" t="s">
        <v>40</v>
      </c>
      <c r="DG266" t="s">
        <v>40</v>
      </c>
      <c r="DH266" t="s">
        <v>3</v>
      </c>
      <c r="DI266" t="s">
        <v>40</v>
      </c>
      <c r="DJ266" t="s">
        <v>40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231</v>
      </c>
      <c r="DW266" t="s">
        <v>231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56793054</v>
      </c>
      <c r="EF266">
        <v>2</v>
      </c>
      <c r="EG266" t="s">
        <v>29</v>
      </c>
      <c r="EH266">
        <v>21</v>
      </c>
      <c r="EI266" t="s">
        <v>143</v>
      </c>
      <c r="EJ266">
        <v>1</v>
      </c>
      <c r="EK266">
        <v>27001</v>
      </c>
      <c r="EL266" t="s">
        <v>143</v>
      </c>
      <c r="EM266" t="s">
        <v>144</v>
      </c>
      <c r="EO266" t="s">
        <v>41</v>
      </c>
      <c r="EQ266">
        <v>1441792</v>
      </c>
      <c r="ER266">
        <v>4682.6099999999997</v>
      </c>
      <c r="ES266">
        <v>3959.32</v>
      </c>
      <c r="ET266">
        <v>79.650000000000006</v>
      </c>
      <c r="EU266">
        <v>9.18</v>
      </c>
      <c r="EV266">
        <v>643.64</v>
      </c>
      <c r="EW266">
        <v>76.08</v>
      </c>
      <c r="EX266">
        <v>0.68</v>
      </c>
      <c r="EY266">
        <v>0</v>
      </c>
      <c r="FQ266">
        <v>0</v>
      </c>
      <c r="FR266">
        <v>0</v>
      </c>
      <c r="FS266">
        <v>0</v>
      </c>
      <c r="FX266">
        <v>147</v>
      </c>
      <c r="FY266">
        <v>134</v>
      </c>
      <c r="GA266" t="s">
        <v>3</v>
      </c>
      <c r="GD266">
        <v>1</v>
      </c>
      <c r="GF266">
        <v>670176749</v>
      </c>
      <c r="GG266">
        <v>2</v>
      </c>
      <c r="GH266">
        <v>1</v>
      </c>
      <c r="GI266">
        <v>2</v>
      </c>
      <c r="GJ266">
        <v>0</v>
      </c>
      <c r="GK266">
        <v>0</v>
      </c>
      <c r="GL266">
        <f>ROUND(IF(AND(BH266=3,BI266=3,FS266&lt;&gt;0),P266,0),0)</f>
        <v>0</v>
      </c>
      <c r="GM266">
        <f>ROUND(O266+X266+Y266,0)+GX266</f>
        <v>232565</v>
      </c>
      <c r="GN266">
        <f>IF(OR(BI266=0,BI266=1),GM266-GX266,0)</f>
        <v>232565</v>
      </c>
      <c r="GO266">
        <f>IF(BI266=2,GM266-GX266,0)</f>
        <v>0</v>
      </c>
      <c r="GP266">
        <f>IF(BI266=4,GM266-GX266,0)</f>
        <v>0</v>
      </c>
      <c r="GR266">
        <v>0</v>
      </c>
      <c r="GS266">
        <v>3</v>
      </c>
      <c r="GT266">
        <v>0</v>
      </c>
      <c r="GU266" t="s">
        <v>3</v>
      </c>
      <c r="GV266">
        <f>ROUND((GT266),2)</f>
        <v>0</v>
      </c>
      <c r="GW266">
        <v>1</v>
      </c>
      <c r="GX266">
        <f>ROUND(HC266*I266,0)</f>
        <v>0</v>
      </c>
      <c r="HA266">
        <v>0</v>
      </c>
      <c r="HB266">
        <v>0</v>
      </c>
      <c r="HC266">
        <f>GV266*GW266</f>
        <v>0</v>
      </c>
      <c r="HE266" t="s">
        <v>3</v>
      </c>
      <c r="HF266" t="s">
        <v>3</v>
      </c>
      <c r="HM266" t="s">
        <v>3</v>
      </c>
      <c r="HN266" t="s">
        <v>145</v>
      </c>
      <c r="HO266" t="s">
        <v>146</v>
      </c>
      <c r="HP266" t="s">
        <v>143</v>
      </c>
      <c r="HQ266" t="s">
        <v>143</v>
      </c>
      <c r="HS266">
        <v>0</v>
      </c>
      <c r="IK266">
        <v>0</v>
      </c>
    </row>
    <row r="267" spans="1:255" x14ac:dyDescent="0.2">
      <c r="A267" s="2">
        <v>17</v>
      </c>
      <c r="B267" s="2">
        <v>1</v>
      </c>
      <c r="C267" s="2"/>
      <c r="D267" s="2"/>
      <c r="E267" s="2" t="s">
        <v>233</v>
      </c>
      <c r="F267" s="2" t="s">
        <v>234</v>
      </c>
      <c r="G267" s="2" t="s">
        <v>235</v>
      </c>
      <c r="H267" s="2" t="s">
        <v>236</v>
      </c>
      <c r="I267" s="2">
        <f>ROUND(ROUND(125,4),7)</f>
        <v>125</v>
      </c>
      <c r="J267" s="2">
        <v>0</v>
      </c>
      <c r="K267" s="2">
        <f>ROUND(ROUND(125,4),7)</f>
        <v>125</v>
      </c>
      <c r="L267" s="2"/>
      <c r="M267" s="2"/>
      <c r="N267" s="2"/>
      <c r="O267" s="2">
        <f>ROUND(CP267,2)</f>
        <v>7913.75</v>
      </c>
      <c r="P267" s="2">
        <f>ROUND(CQ267*I267,2)</f>
        <v>7913.75</v>
      </c>
      <c r="Q267" s="2">
        <f>ROUND(CR267*I267,2)</f>
        <v>0</v>
      </c>
      <c r="R267" s="2">
        <f>ROUND(CS267*I267,2)</f>
        <v>0</v>
      </c>
      <c r="S267" s="2">
        <f>ROUND(CT267*I267,2)</f>
        <v>0</v>
      </c>
      <c r="T267" s="2">
        <f>ROUND(CU267*I267,2)</f>
        <v>0</v>
      </c>
      <c r="U267" s="2">
        <f>ROUND(CV267*I267,7)</f>
        <v>0</v>
      </c>
      <c r="V267" s="2">
        <f>ROUND(CW267*I267,7)</f>
        <v>0</v>
      </c>
      <c r="W267" s="2">
        <f>ROUND(CX267*I267,2)</f>
        <v>250</v>
      </c>
      <c r="X267" s="2">
        <f>ROUND(CY267,2)</f>
        <v>0</v>
      </c>
      <c r="Y267" s="2">
        <f>ROUND(CZ267,2)</f>
        <v>0</v>
      </c>
      <c r="Z267" s="2"/>
      <c r="AA267" s="2">
        <v>64881942</v>
      </c>
      <c r="AB267" s="2">
        <f>ROUND((AC267+AD267+AF267),2)</f>
        <v>63.31</v>
      </c>
      <c r="AC267" s="2">
        <f>ROUND((ES267),2)</f>
        <v>63.31</v>
      </c>
      <c r="AD267" s="2">
        <f>ROUND((((ET267)-(EU267))+AE267),2)</f>
        <v>0</v>
      </c>
      <c r="AE267" s="2">
        <f>ROUND((EU267),2)</f>
        <v>0</v>
      </c>
      <c r="AF267" s="2">
        <f>ROUND((EV267),2)</f>
        <v>0</v>
      </c>
      <c r="AG267" s="2">
        <f>ROUND((AP267),2)</f>
        <v>0</v>
      </c>
      <c r="AH267" s="2">
        <f>(EW267)</f>
        <v>0</v>
      </c>
      <c r="AI267" s="2">
        <f>(EX267)</f>
        <v>0</v>
      </c>
      <c r="AJ267" s="2">
        <f>(AS267)</f>
        <v>2</v>
      </c>
      <c r="AK267" s="2">
        <v>63.31</v>
      </c>
      <c r="AL267" s="2">
        <v>63.31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2</v>
      </c>
      <c r="AT267" s="2">
        <v>0</v>
      </c>
      <c r="AU267" s="2">
        <v>0</v>
      </c>
      <c r="AV267" s="2">
        <v>1</v>
      </c>
      <c r="AW267" s="2">
        <v>1</v>
      </c>
      <c r="AX267" s="2"/>
      <c r="AY267" s="2"/>
      <c r="AZ267" s="2">
        <v>1</v>
      </c>
      <c r="BA267" s="2">
        <v>1</v>
      </c>
      <c r="BB267" s="2">
        <v>1</v>
      </c>
      <c r="BC267" s="2">
        <v>1</v>
      </c>
      <c r="BD267" s="2" t="s">
        <v>3</v>
      </c>
      <c r="BE267" s="2" t="s">
        <v>3</v>
      </c>
      <c r="BF267" s="2" t="s">
        <v>3</v>
      </c>
      <c r="BG267" s="2" t="s">
        <v>3</v>
      </c>
      <c r="BH267" s="2">
        <v>3</v>
      </c>
      <c r="BI267" s="2">
        <v>1</v>
      </c>
      <c r="BJ267" s="2" t="s">
        <v>237</v>
      </c>
      <c r="BK267" s="2"/>
      <c r="BL267" s="2"/>
      <c r="BM267" s="2">
        <v>500001</v>
      </c>
      <c r="BN267" s="2">
        <v>0</v>
      </c>
      <c r="BO267" s="2" t="s">
        <v>3</v>
      </c>
      <c r="BP267" s="2">
        <v>0</v>
      </c>
      <c r="BQ267" s="2">
        <v>8</v>
      </c>
      <c r="BR267" s="2">
        <v>0</v>
      </c>
      <c r="BS267" s="2">
        <v>1</v>
      </c>
      <c r="BT267" s="2">
        <v>1</v>
      </c>
      <c r="BU267" s="2">
        <v>1</v>
      </c>
      <c r="BV267" s="2">
        <v>1</v>
      </c>
      <c r="BW267" s="2">
        <v>1</v>
      </c>
      <c r="BX267" s="2">
        <v>1</v>
      </c>
      <c r="BY267" s="2" t="s">
        <v>3</v>
      </c>
      <c r="BZ267" s="2">
        <v>0</v>
      </c>
      <c r="CA267" s="2">
        <v>0</v>
      </c>
      <c r="CB267" s="2" t="s">
        <v>3</v>
      </c>
      <c r="CC267" s="2"/>
      <c r="CD267" s="2"/>
      <c r="CE267" s="2">
        <v>0</v>
      </c>
      <c r="CF267" s="2">
        <v>0</v>
      </c>
      <c r="CG267" s="2">
        <v>0</v>
      </c>
      <c r="CH267" s="2"/>
      <c r="CI267" s="2"/>
      <c r="CJ267" s="2"/>
      <c r="CK267" s="2"/>
      <c r="CL267" s="2"/>
      <c r="CM267" s="2">
        <v>0</v>
      </c>
      <c r="CN267" s="2" t="s">
        <v>3</v>
      </c>
      <c r="CO267" s="2">
        <v>0</v>
      </c>
      <c r="CP267" s="2">
        <f>(P267+Q267+S267)</f>
        <v>7913.75</v>
      </c>
      <c r="CQ267" s="2">
        <f>AC267*BC267</f>
        <v>63.31</v>
      </c>
      <c r="CR267" s="2">
        <f>(((ET267)*BB267-(EU267)*BS267)+AE267*BS267)</f>
        <v>0</v>
      </c>
      <c r="CS267" s="2">
        <f>AE267*BS267</f>
        <v>0</v>
      </c>
      <c r="CT267" s="2">
        <f>AF267*BA267</f>
        <v>0</v>
      </c>
      <c r="CU267" s="2">
        <f t="shared" si="222"/>
        <v>0</v>
      </c>
      <c r="CV267" s="2">
        <f t="shared" si="222"/>
        <v>0</v>
      </c>
      <c r="CW267" s="2">
        <f t="shared" si="222"/>
        <v>0</v>
      </c>
      <c r="CX267" s="2">
        <f t="shared" si="222"/>
        <v>2</v>
      </c>
      <c r="CY267" s="2">
        <f>0</f>
        <v>0</v>
      </c>
      <c r="CZ267" s="2">
        <f>0</f>
        <v>0</v>
      </c>
      <c r="DA267" s="2"/>
      <c r="DB267" s="2"/>
      <c r="DC267" s="2" t="s">
        <v>3</v>
      </c>
      <c r="DD267" s="2" t="s">
        <v>3</v>
      </c>
      <c r="DE267" s="2" t="s">
        <v>3</v>
      </c>
      <c r="DF267" s="2" t="s">
        <v>3</v>
      </c>
      <c r="DG267" s="2" t="s">
        <v>3</v>
      </c>
      <c r="DH267" s="2" t="s">
        <v>3</v>
      </c>
      <c r="DI267" s="2" t="s">
        <v>3</v>
      </c>
      <c r="DJ267" s="2" t="s">
        <v>3</v>
      </c>
      <c r="DK267" s="2" t="s">
        <v>3</v>
      </c>
      <c r="DL267" s="2" t="s">
        <v>3</v>
      </c>
      <c r="DM267" s="2" t="s">
        <v>3</v>
      </c>
      <c r="DN267" s="2">
        <v>0</v>
      </c>
      <c r="DO267" s="2">
        <v>0</v>
      </c>
      <c r="DP267" s="2">
        <v>1</v>
      </c>
      <c r="DQ267" s="2">
        <v>1</v>
      </c>
      <c r="DR267" s="2"/>
      <c r="DS267" s="2"/>
      <c r="DT267" s="2"/>
      <c r="DU267" s="2">
        <v>1010</v>
      </c>
      <c r="DV267" s="2" t="s">
        <v>236</v>
      </c>
      <c r="DW267" s="2" t="s">
        <v>236</v>
      </c>
      <c r="DX267" s="2">
        <v>1</v>
      </c>
      <c r="DY267" s="2"/>
      <c r="DZ267" s="2" t="s">
        <v>3</v>
      </c>
      <c r="EA267" s="2" t="s">
        <v>3</v>
      </c>
      <c r="EB267" s="2" t="s">
        <v>3</v>
      </c>
      <c r="EC267" s="2" t="s">
        <v>3</v>
      </c>
      <c r="ED267" s="2"/>
      <c r="EE267" s="2">
        <v>56793266</v>
      </c>
      <c r="EF267" s="2">
        <v>8</v>
      </c>
      <c r="EG267" s="2" t="s">
        <v>115</v>
      </c>
      <c r="EH267" s="2">
        <v>0</v>
      </c>
      <c r="EI267" s="2" t="s">
        <v>3</v>
      </c>
      <c r="EJ267" s="2">
        <v>1</v>
      </c>
      <c r="EK267" s="2">
        <v>500001</v>
      </c>
      <c r="EL267" s="2" t="s">
        <v>116</v>
      </c>
      <c r="EM267" s="2" t="s">
        <v>117</v>
      </c>
      <c r="EN267" s="2"/>
      <c r="EO267" s="2" t="s">
        <v>3</v>
      </c>
      <c r="EP267" s="2"/>
      <c r="EQ267" s="2">
        <v>1441792</v>
      </c>
      <c r="ER267" s="2">
        <v>63.31</v>
      </c>
      <c r="ES267" s="2">
        <v>63.31</v>
      </c>
      <c r="ET267" s="2">
        <v>0</v>
      </c>
      <c r="EU267" s="2">
        <v>0</v>
      </c>
      <c r="EV267" s="2">
        <v>0</v>
      </c>
      <c r="EW267" s="2">
        <v>0</v>
      </c>
      <c r="EX267" s="2">
        <v>0</v>
      </c>
      <c r="EY267" s="2">
        <v>0</v>
      </c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>
        <v>0</v>
      </c>
      <c r="FR267" s="2">
        <v>0</v>
      </c>
      <c r="FS267" s="2">
        <v>0</v>
      </c>
      <c r="FT267" s="2"/>
      <c r="FU267" s="2"/>
      <c r="FV267" s="2"/>
      <c r="FW267" s="2"/>
      <c r="FX267" s="2">
        <v>0</v>
      </c>
      <c r="FY267" s="2">
        <v>0</v>
      </c>
      <c r="FZ267" s="2"/>
      <c r="GA267" s="2" t="s">
        <v>3</v>
      </c>
      <c r="GB267" s="2"/>
      <c r="GC267" s="2"/>
      <c r="GD267" s="2">
        <v>1</v>
      </c>
      <c r="GE267" s="2"/>
      <c r="GF267" s="2">
        <v>-3454806</v>
      </c>
      <c r="GG267" s="2">
        <v>2</v>
      </c>
      <c r="GH267" s="2">
        <v>1</v>
      </c>
      <c r="GI267" s="2">
        <v>-2</v>
      </c>
      <c r="GJ267" s="2">
        <v>0</v>
      </c>
      <c r="GK267" s="2">
        <v>0</v>
      </c>
      <c r="GL267" s="2">
        <f>ROUND(IF(AND(BH267=3,BI267=3,FS267&lt;&gt;0),P267,0),2)</f>
        <v>0</v>
      </c>
      <c r="GM267" s="2">
        <f>ROUND(O267+X267+Y267,2)+GX267</f>
        <v>7913.75</v>
      </c>
      <c r="GN267" s="2">
        <f>IF(OR(BI267=0,BI267=1),GM267-GX267,0)</f>
        <v>7913.75</v>
      </c>
      <c r="GO267" s="2">
        <f>IF(BI267=2,GM267-GX267,0)</f>
        <v>0</v>
      </c>
      <c r="GP267" s="2">
        <f>IF(BI267=4,GM267-GX267,0)</f>
        <v>0</v>
      </c>
      <c r="GQ267" s="2"/>
      <c r="GR267" s="2">
        <v>0</v>
      </c>
      <c r="GS267" s="2">
        <v>3</v>
      </c>
      <c r="GT267" s="2">
        <v>0</v>
      </c>
      <c r="GU267" s="2" t="s">
        <v>3</v>
      </c>
      <c r="GV267" s="2">
        <f>ROUND((GT267),2)</f>
        <v>0</v>
      </c>
      <c r="GW267" s="2">
        <v>1</v>
      </c>
      <c r="GX267" s="2">
        <f>ROUND(HC267*I267,2)</f>
        <v>0</v>
      </c>
      <c r="GY267" s="2"/>
      <c r="GZ267" s="2"/>
      <c r="HA267" s="2">
        <v>0</v>
      </c>
      <c r="HB267" s="2">
        <v>0</v>
      </c>
      <c r="HC267" s="2">
        <f>GV267*GW267</f>
        <v>0</v>
      </c>
      <c r="HD267" s="2"/>
      <c r="HE267" s="2" t="s">
        <v>3</v>
      </c>
      <c r="HF267" s="2" t="s">
        <v>3</v>
      </c>
      <c r="HG267" s="2"/>
      <c r="HH267" s="2"/>
      <c r="HI267" s="2"/>
      <c r="HJ267" s="2"/>
      <c r="HK267" s="2"/>
      <c r="HL267" s="2"/>
      <c r="HM267" s="2" t="s">
        <v>3</v>
      </c>
      <c r="HN267" s="2" t="s">
        <v>3</v>
      </c>
      <c r="HO267" s="2" t="s">
        <v>3</v>
      </c>
      <c r="HP267" s="2" t="s">
        <v>3</v>
      </c>
      <c r="HQ267" s="2" t="s">
        <v>3</v>
      </c>
      <c r="HR267" s="2"/>
      <c r="HS267" s="2">
        <v>0</v>
      </c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>
        <v>0</v>
      </c>
      <c r="IL267" s="2"/>
      <c r="IM267" s="2"/>
      <c r="IN267" s="2"/>
      <c r="IO267" s="2"/>
      <c r="IP267" s="2"/>
      <c r="IQ267" s="2"/>
      <c r="IR267" s="2"/>
      <c r="IS267" s="2"/>
      <c r="IT267" s="2"/>
      <c r="IU267" s="2"/>
    </row>
    <row r="268" spans="1:255" x14ac:dyDescent="0.2">
      <c r="A268">
        <v>17</v>
      </c>
      <c r="B268">
        <v>1</v>
      </c>
      <c r="E268" t="s">
        <v>233</v>
      </c>
      <c r="F268" t="s">
        <v>234</v>
      </c>
      <c r="G268" t="s">
        <v>235</v>
      </c>
      <c r="H268" t="s">
        <v>236</v>
      </c>
      <c r="I268">
        <f>ROUND(ROUND(125,4),7)</f>
        <v>125</v>
      </c>
      <c r="J268">
        <v>0</v>
      </c>
      <c r="K268">
        <f>ROUND(ROUND(125,4),7)</f>
        <v>125</v>
      </c>
      <c r="O268">
        <f>ROUND(CP268,0)</f>
        <v>41152</v>
      </c>
      <c r="P268">
        <f>ROUND(CQ268*I268,0)</f>
        <v>41152</v>
      </c>
      <c r="Q268">
        <f>ROUND(CR268*I268,0)</f>
        <v>0</v>
      </c>
      <c r="R268">
        <f>ROUND(CS268*I268,0)</f>
        <v>0</v>
      </c>
      <c r="S268">
        <f>ROUND(CT268*I268,0)</f>
        <v>0</v>
      </c>
      <c r="T268">
        <f>ROUND(CU268*I268,0)</f>
        <v>0</v>
      </c>
      <c r="U268">
        <f>ROUND(CV268*I268,7)</f>
        <v>0</v>
      </c>
      <c r="V268">
        <f>ROUND(CW268*I268,7)</f>
        <v>0</v>
      </c>
      <c r="W268">
        <f>ROUND(CX268*I268,0)</f>
        <v>250</v>
      </c>
      <c r="X268">
        <f>ROUND(CY268,0)</f>
        <v>0</v>
      </c>
      <c r="Y268">
        <f>ROUND(CZ268,0)</f>
        <v>0</v>
      </c>
      <c r="AA268">
        <v>64881939</v>
      </c>
      <c r="AB268">
        <f>ROUND((AC268+AD268+AF268),2)</f>
        <v>63.31</v>
      </c>
      <c r="AC268">
        <f>ROUND((ES268),2)</f>
        <v>63.31</v>
      </c>
      <c r="AD268">
        <f>ROUND((((ET268)-(EU268))+AE268),2)</f>
        <v>0</v>
      </c>
      <c r="AE268">
        <f>ROUND((EU268),2)</f>
        <v>0</v>
      </c>
      <c r="AF268">
        <f>ROUND((EV268),2)</f>
        <v>0</v>
      </c>
      <c r="AG268">
        <f>ROUND((AP268),2)</f>
        <v>0</v>
      </c>
      <c r="AH268">
        <f>(EW268)</f>
        <v>0</v>
      </c>
      <c r="AI268">
        <f>(EX268)</f>
        <v>0</v>
      </c>
      <c r="AJ268">
        <f>(AS268)</f>
        <v>2</v>
      </c>
      <c r="AK268">
        <v>63.31</v>
      </c>
      <c r="AL268">
        <v>63.31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2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5.2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1</v>
      </c>
      <c r="BJ268" t="s">
        <v>237</v>
      </c>
      <c r="BM268">
        <v>500001</v>
      </c>
      <c r="BN268">
        <v>0</v>
      </c>
      <c r="BO268" t="s">
        <v>234</v>
      </c>
      <c r="BP268">
        <v>1</v>
      </c>
      <c r="BQ268">
        <v>8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>(P268+Q268+S268)</f>
        <v>41152</v>
      </c>
      <c r="CQ268">
        <f>AC268*BC268</f>
        <v>329.21200000000005</v>
      </c>
      <c r="CR268">
        <f>(((ET268)*BB268-(EU268)*BS268)+AE268*BS268)</f>
        <v>0</v>
      </c>
      <c r="CS268">
        <f>AE268*BS268</f>
        <v>0</v>
      </c>
      <c r="CT268">
        <f>AF268*BA268</f>
        <v>0</v>
      </c>
      <c r="CU268">
        <f t="shared" si="222"/>
        <v>0</v>
      </c>
      <c r="CV268">
        <f t="shared" si="222"/>
        <v>0</v>
      </c>
      <c r="CW268">
        <f t="shared" si="222"/>
        <v>0</v>
      </c>
      <c r="CX268">
        <f t="shared" si="222"/>
        <v>2</v>
      </c>
      <c r="CY268">
        <f>0</f>
        <v>0</v>
      </c>
      <c r="CZ268">
        <f>0</f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1010</v>
      </c>
      <c r="DV268" t="s">
        <v>236</v>
      </c>
      <c r="DW268" t="s">
        <v>236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56793266</v>
      </c>
      <c r="EF268">
        <v>8</v>
      </c>
      <c r="EG268" t="s">
        <v>115</v>
      </c>
      <c r="EH268">
        <v>0</v>
      </c>
      <c r="EI268" t="s">
        <v>3</v>
      </c>
      <c r="EJ268">
        <v>1</v>
      </c>
      <c r="EK268">
        <v>500001</v>
      </c>
      <c r="EL268" t="s">
        <v>116</v>
      </c>
      <c r="EM268" t="s">
        <v>117</v>
      </c>
      <c r="EO268" t="s">
        <v>3</v>
      </c>
      <c r="EQ268">
        <v>1441792</v>
      </c>
      <c r="ER268">
        <v>63.31</v>
      </c>
      <c r="ES268">
        <v>63.31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FQ268">
        <v>0</v>
      </c>
      <c r="FR268">
        <v>0</v>
      </c>
      <c r="FS268">
        <v>0</v>
      </c>
      <c r="FX268">
        <v>0</v>
      </c>
      <c r="FY268">
        <v>0</v>
      </c>
      <c r="GA268" t="s">
        <v>3</v>
      </c>
      <c r="GD268">
        <v>1</v>
      </c>
      <c r="GF268">
        <v>-3454806</v>
      </c>
      <c r="GG268">
        <v>2</v>
      </c>
      <c r="GH268">
        <v>1</v>
      </c>
      <c r="GI268">
        <v>2</v>
      </c>
      <c r="GJ268">
        <v>0</v>
      </c>
      <c r="GK268">
        <v>0</v>
      </c>
      <c r="GL268">
        <f>ROUND(IF(AND(BH268=3,BI268=3,FS268&lt;&gt;0),P268,0),0)</f>
        <v>0</v>
      </c>
      <c r="GM268">
        <f>ROUND(O268+X268+Y268,0)+GX268</f>
        <v>41152</v>
      </c>
      <c r="GN268">
        <f>IF(OR(BI268=0,BI268=1),GM268-GX268,0)</f>
        <v>41152</v>
      </c>
      <c r="GO268">
        <f>IF(BI268=2,GM268-GX268,0)</f>
        <v>0</v>
      </c>
      <c r="GP268">
        <f>IF(BI268=4,GM268-GX268,0)</f>
        <v>0</v>
      </c>
      <c r="GR268">
        <v>0</v>
      </c>
      <c r="GS268">
        <v>3</v>
      </c>
      <c r="GT268">
        <v>0</v>
      </c>
      <c r="GU268" t="s">
        <v>3</v>
      </c>
      <c r="GV268">
        <f>ROUND((GT268),2)</f>
        <v>0</v>
      </c>
      <c r="GW268">
        <v>1</v>
      </c>
      <c r="GX268">
        <f>ROUND(HC268*I268,0)</f>
        <v>0</v>
      </c>
      <c r="HA268">
        <v>0</v>
      </c>
      <c r="HB268">
        <v>0</v>
      </c>
      <c r="HC268">
        <f>GV268*GW268</f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HS268">
        <v>0</v>
      </c>
      <c r="IK268">
        <v>0</v>
      </c>
    </row>
    <row r="270" spans="1:255" x14ac:dyDescent="0.2">
      <c r="A270" s="3">
        <v>51</v>
      </c>
      <c r="B270" s="3">
        <f>B261</f>
        <v>1</v>
      </c>
      <c r="C270" s="3">
        <f>A261</f>
        <v>4</v>
      </c>
      <c r="D270" s="3">
        <f>ROW(A261)</f>
        <v>261</v>
      </c>
      <c r="E270" s="3"/>
      <c r="F270" s="3" t="str">
        <f>IF(F261&lt;&gt;"",F261,"")</f>
        <v>6</v>
      </c>
      <c r="G270" s="3" t="str">
        <f>IF(G261&lt;&gt;"",G261,"")</f>
        <v>Бортовой камень 248017–2021-ИЛО1-ПЗУ-02/0,5</v>
      </c>
      <c r="H270" s="3">
        <v>0</v>
      </c>
      <c r="I270" s="3"/>
      <c r="J270" s="3"/>
      <c r="K270" s="3"/>
      <c r="L270" s="3"/>
      <c r="M270" s="3"/>
      <c r="N270" s="3"/>
      <c r="O270" s="3">
        <f t="shared" ref="O270:T270" si="223">ROUND(AB270,0)</f>
        <v>13948</v>
      </c>
      <c r="P270" s="3">
        <f t="shared" si="223"/>
        <v>12863</v>
      </c>
      <c r="Q270" s="3">
        <f t="shared" si="223"/>
        <v>119</v>
      </c>
      <c r="R270" s="3">
        <f t="shared" si="223"/>
        <v>14</v>
      </c>
      <c r="S270" s="3">
        <f t="shared" si="223"/>
        <v>965</v>
      </c>
      <c r="T270" s="3">
        <f t="shared" si="223"/>
        <v>0</v>
      </c>
      <c r="U270" s="3">
        <f>AH270</f>
        <v>114.12</v>
      </c>
      <c r="V270" s="3">
        <f>AI270</f>
        <v>1.02</v>
      </c>
      <c r="W270" s="3">
        <f>ROUND(AJ270,0)</f>
        <v>250</v>
      </c>
      <c r="X270" s="3">
        <f>ROUND(AK270,0)</f>
        <v>1439</v>
      </c>
      <c r="Y270" s="3">
        <f>ROUND(AL270,0)</f>
        <v>1312</v>
      </c>
      <c r="Z270" s="3"/>
      <c r="AA270" s="3"/>
      <c r="AB270" s="3">
        <f>ROUND(SUMIF(AA265:AA268,"=64881942",O265:O268),0)</f>
        <v>13948</v>
      </c>
      <c r="AC270" s="3">
        <f>ROUND(SUMIF(AA265:AA268,"=64881942",P265:P268),0)</f>
        <v>12863</v>
      </c>
      <c r="AD270" s="3">
        <f>ROUND(SUMIF(AA265:AA268,"=64881942",Q265:Q268),0)</f>
        <v>119</v>
      </c>
      <c r="AE270" s="3">
        <f>ROUND(SUMIF(AA265:AA268,"=64881942",R265:R268),0)</f>
        <v>14</v>
      </c>
      <c r="AF270" s="3">
        <f>ROUND(SUMIF(AA265:AA268,"=64881942",S265:S268),0)</f>
        <v>965</v>
      </c>
      <c r="AG270" s="3">
        <f>ROUND(SUMIF(AA265:AA268,"=64881942",T265:T268),0)</f>
        <v>0</v>
      </c>
      <c r="AH270" s="3">
        <f>SUMIF(AA265:AA268,"=64881942",U265:U268)</f>
        <v>114.12</v>
      </c>
      <c r="AI270" s="3">
        <f>SUMIF(AA265:AA268,"=64881942",V265:V268)</f>
        <v>1.02</v>
      </c>
      <c r="AJ270" s="3">
        <f>ROUND(SUMIF(AA265:AA268,"=64881942",W265:W268),0)</f>
        <v>250</v>
      </c>
      <c r="AK270" s="3">
        <f>ROUND(SUMIF(AA265:AA268,"=64881942",X265:X268),0)</f>
        <v>1439</v>
      </c>
      <c r="AL270" s="3">
        <f>ROUND(SUMIF(AA265:AA268,"=64881942",Y265:Y268),0)</f>
        <v>1312</v>
      </c>
      <c r="AM270" s="3"/>
      <c r="AN270" s="3"/>
      <c r="AO270" s="3">
        <f t="shared" ref="AO270:BD270" si="224">ROUND(BX270,0)</f>
        <v>0</v>
      </c>
      <c r="AP270" s="3">
        <f t="shared" si="224"/>
        <v>0</v>
      </c>
      <c r="AQ270" s="3">
        <f t="shared" si="224"/>
        <v>0</v>
      </c>
      <c r="AR270" s="3">
        <f t="shared" si="224"/>
        <v>16700</v>
      </c>
      <c r="AS270" s="3">
        <f t="shared" si="224"/>
        <v>16700</v>
      </c>
      <c r="AT270" s="3">
        <f t="shared" si="224"/>
        <v>0</v>
      </c>
      <c r="AU270" s="3">
        <f t="shared" si="224"/>
        <v>0</v>
      </c>
      <c r="AV270" s="3">
        <f t="shared" si="224"/>
        <v>12863</v>
      </c>
      <c r="AW270" s="3">
        <f t="shared" si="224"/>
        <v>12863</v>
      </c>
      <c r="AX270" s="3">
        <f t="shared" si="224"/>
        <v>0</v>
      </c>
      <c r="AY270" s="3">
        <f t="shared" si="224"/>
        <v>12863</v>
      </c>
      <c r="AZ270" s="3">
        <f t="shared" si="224"/>
        <v>0</v>
      </c>
      <c r="BA270" s="3">
        <f t="shared" si="224"/>
        <v>0</v>
      </c>
      <c r="BB270" s="3">
        <f t="shared" si="224"/>
        <v>0</v>
      </c>
      <c r="BC270" s="3">
        <f t="shared" si="224"/>
        <v>0</v>
      </c>
      <c r="BD270" s="3">
        <f t="shared" si="224"/>
        <v>0</v>
      </c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>
        <f>ROUND(SUMIF(AA265:AA268,"=64881942",FQ265:FQ268),0)</f>
        <v>0</v>
      </c>
      <c r="BY270" s="3">
        <f>ROUND(SUMIF(AA265:AA268,"=64881942",FR265:FR268),0)</f>
        <v>0</v>
      </c>
      <c r="BZ270" s="3">
        <f>ROUND(SUMIF(AA265:AA268,"=64881942",GL265:GL268),0)</f>
        <v>0</v>
      </c>
      <c r="CA270" s="3">
        <f>ROUND(SUMIF(AA265:AA268,"=64881942",GM265:GM268),0)</f>
        <v>16700</v>
      </c>
      <c r="CB270" s="3">
        <f>ROUND(SUMIF(AA265:AA268,"=64881942",GN265:GN268),0)</f>
        <v>16700</v>
      </c>
      <c r="CC270" s="3">
        <f>ROUND(SUMIF(AA265:AA268,"=64881942",GO265:GO268),0)</f>
        <v>0</v>
      </c>
      <c r="CD270" s="3">
        <f>ROUND(SUMIF(AA265:AA268,"=64881942",GP265:GP268),0)</f>
        <v>0</v>
      </c>
      <c r="CE270" s="3">
        <f>AC270-BX270</f>
        <v>12863</v>
      </c>
      <c r="CF270" s="3">
        <f>AC270-BY270</f>
        <v>12863</v>
      </c>
      <c r="CG270" s="3">
        <f>BX270-BZ270</f>
        <v>0</v>
      </c>
      <c r="CH270" s="3">
        <f>AC270-BX270-BY270+BZ270</f>
        <v>12863</v>
      </c>
      <c r="CI270" s="3">
        <f>BY270-BZ270</f>
        <v>0</v>
      </c>
      <c r="CJ270" s="3">
        <f>ROUND(SUMIF(AA265:AA268,"=64881942",GX265:GX268),0)</f>
        <v>0</v>
      </c>
      <c r="CK270" s="3">
        <f>ROUND(SUMIF(AA265:AA268,"=64881942",GY265:GY268),0)</f>
        <v>0</v>
      </c>
      <c r="CL270" s="3">
        <f>ROUND(SUMIF(AA265:AA268,"=64881942",GZ265:GZ268),0)</f>
        <v>0</v>
      </c>
      <c r="CM270" s="3">
        <f>ROUND(SUMIF(AA265:AA268,"=64881942",HD265:HD268),0)</f>
        <v>0</v>
      </c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4">
        <f t="shared" ref="DG270:DL270" si="225">ROUND(DT270,0)</f>
        <v>133574</v>
      </c>
      <c r="DH270" s="4">
        <f t="shared" si="225"/>
        <v>82774</v>
      </c>
      <c r="DI270" s="4">
        <f t="shared" si="225"/>
        <v>1629</v>
      </c>
      <c r="DJ270" s="4">
        <f t="shared" si="225"/>
        <v>702</v>
      </c>
      <c r="DK270" s="4">
        <f t="shared" si="225"/>
        <v>49171</v>
      </c>
      <c r="DL270" s="4">
        <f t="shared" si="225"/>
        <v>0</v>
      </c>
      <c r="DM270" s="4">
        <f>DZ270</f>
        <v>114.12</v>
      </c>
      <c r="DN270" s="4">
        <f>EA270</f>
        <v>1.02</v>
      </c>
      <c r="DO270" s="4">
        <f>ROUND(EB270,0)</f>
        <v>250</v>
      </c>
      <c r="DP270" s="4">
        <f>ROUND(EC270,0)</f>
        <v>73313</v>
      </c>
      <c r="DQ270" s="4">
        <f>ROUND(ED270,0)</f>
        <v>66830</v>
      </c>
      <c r="DR270" s="4"/>
      <c r="DS270" s="4"/>
      <c r="DT270" s="4">
        <f>ROUND(SUMIF(AA265:AA268,"=64881939",O265:O268),0)</f>
        <v>133574</v>
      </c>
      <c r="DU270" s="4">
        <f>ROUND(SUMIF(AA265:AA268,"=64881939",P265:P268),0)</f>
        <v>82774</v>
      </c>
      <c r="DV270" s="4">
        <f>ROUND(SUMIF(AA265:AA268,"=64881939",Q265:Q268),0)</f>
        <v>1629</v>
      </c>
      <c r="DW270" s="4">
        <f>ROUND(SUMIF(AA265:AA268,"=64881939",R265:R268),0)</f>
        <v>702</v>
      </c>
      <c r="DX270" s="4">
        <f>ROUND(SUMIF(AA265:AA268,"=64881939",S265:S268),0)</f>
        <v>49171</v>
      </c>
      <c r="DY270" s="4">
        <f>ROUND(SUMIF(AA265:AA268,"=64881939",T265:T268),0)</f>
        <v>0</v>
      </c>
      <c r="DZ270" s="4">
        <f>SUMIF(AA265:AA268,"=64881939",U265:U268)</f>
        <v>114.12</v>
      </c>
      <c r="EA270" s="4">
        <f>SUMIF(AA265:AA268,"=64881939",V265:V268)</f>
        <v>1.02</v>
      </c>
      <c r="EB270" s="4">
        <f>ROUND(SUMIF(AA265:AA268,"=64881939",W265:W268),0)</f>
        <v>250</v>
      </c>
      <c r="EC270" s="4">
        <f>ROUND(SUMIF(AA265:AA268,"=64881939",X265:X268),0)</f>
        <v>73313</v>
      </c>
      <c r="ED270" s="4">
        <f>ROUND(SUMIF(AA265:AA268,"=64881939",Y265:Y268),0)</f>
        <v>66830</v>
      </c>
      <c r="EE270" s="4"/>
      <c r="EF270" s="4"/>
      <c r="EG270" s="4">
        <f t="shared" ref="EG270:EV270" si="226">ROUND(FP270,0)</f>
        <v>0</v>
      </c>
      <c r="EH270" s="4">
        <f t="shared" si="226"/>
        <v>0</v>
      </c>
      <c r="EI270" s="4">
        <f t="shared" si="226"/>
        <v>0</v>
      </c>
      <c r="EJ270" s="4">
        <f t="shared" si="226"/>
        <v>273717</v>
      </c>
      <c r="EK270" s="4">
        <f t="shared" si="226"/>
        <v>273717</v>
      </c>
      <c r="EL270" s="4">
        <f t="shared" si="226"/>
        <v>0</v>
      </c>
      <c r="EM270" s="4">
        <f t="shared" si="226"/>
        <v>0</v>
      </c>
      <c r="EN270" s="4">
        <f t="shared" si="226"/>
        <v>82774</v>
      </c>
      <c r="EO270" s="4">
        <f t="shared" si="226"/>
        <v>82774</v>
      </c>
      <c r="EP270" s="4">
        <f t="shared" si="226"/>
        <v>0</v>
      </c>
      <c r="EQ270" s="4">
        <f t="shared" si="226"/>
        <v>82774</v>
      </c>
      <c r="ER270" s="4">
        <f t="shared" si="226"/>
        <v>0</v>
      </c>
      <c r="ES270" s="4">
        <f t="shared" si="226"/>
        <v>0</v>
      </c>
      <c r="ET270" s="4">
        <f t="shared" si="226"/>
        <v>0</v>
      </c>
      <c r="EU270" s="4">
        <f t="shared" si="226"/>
        <v>0</v>
      </c>
      <c r="EV270" s="4">
        <f t="shared" si="226"/>
        <v>0</v>
      </c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>
        <f>ROUND(SUMIF(AA265:AA268,"=64881939",FQ265:FQ268),0)</f>
        <v>0</v>
      </c>
      <c r="FQ270" s="4">
        <f>ROUND(SUMIF(AA265:AA268,"=64881939",FR265:FR268),0)</f>
        <v>0</v>
      </c>
      <c r="FR270" s="4">
        <f>ROUND(SUMIF(AA265:AA268,"=64881939",GL265:GL268),0)</f>
        <v>0</v>
      </c>
      <c r="FS270" s="4">
        <f>ROUND(SUMIF(AA265:AA268,"=64881939",GM265:GM268),0)</f>
        <v>273717</v>
      </c>
      <c r="FT270" s="4">
        <f>ROUND(SUMIF(AA265:AA268,"=64881939",GN265:GN268),0)</f>
        <v>273717</v>
      </c>
      <c r="FU270" s="4">
        <f>ROUND(SUMIF(AA265:AA268,"=64881939",GO265:GO268),0)</f>
        <v>0</v>
      </c>
      <c r="FV270" s="4">
        <f>ROUND(SUMIF(AA265:AA268,"=64881939",GP265:GP268),0)</f>
        <v>0</v>
      </c>
      <c r="FW270" s="4">
        <f>DU270-FP270</f>
        <v>82774</v>
      </c>
      <c r="FX270" s="4">
        <f>DU270-FQ270</f>
        <v>82774</v>
      </c>
      <c r="FY270" s="4">
        <f>FP270-FR270</f>
        <v>0</v>
      </c>
      <c r="FZ270" s="4">
        <f>DU270-FP270-FQ270+FR270</f>
        <v>82774</v>
      </c>
      <c r="GA270" s="4">
        <f>FQ270-FR270</f>
        <v>0</v>
      </c>
      <c r="GB270" s="4">
        <f>ROUND(SUMIF(AA265:AA268,"=64881939",GX265:GX268),0)</f>
        <v>0</v>
      </c>
      <c r="GC270" s="4">
        <f>ROUND(SUMIF(AA265:AA268,"=64881939",GY265:GY268),0)</f>
        <v>0</v>
      </c>
      <c r="GD270" s="4">
        <f>ROUND(SUMIF(AA265:AA268,"=64881939",GZ265:GZ268),0)</f>
        <v>0</v>
      </c>
      <c r="GE270" s="4">
        <f>ROUND(SUMIF(AA265:AA268,"=64881939",HD265:HD268),0)</f>
        <v>0</v>
      </c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>
        <v>0</v>
      </c>
    </row>
    <row r="272" spans="1:255" x14ac:dyDescent="0.2">
      <c r="A272" s="5">
        <v>50</v>
      </c>
      <c r="B272" s="5">
        <v>0</v>
      </c>
      <c r="C272" s="5">
        <v>0</v>
      </c>
      <c r="D272" s="5">
        <v>1</v>
      </c>
      <c r="E272" s="5">
        <v>201</v>
      </c>
      <c r="F272" s="5">
        <f>ROUND(Source!O270,O272)</f>
        <v>13948</v>
      </c>
      <c r="G272" s="5" t="s">
        <v>55</v>
      </c>
      <c r="H272" s="5" t="s">
        <v>56</v>
      </c>
      <c r="I272" s="5"/>
      <c r="J272" s="5"/>
      <c r="K272" s="5">
        <v>201</v>
      </c>
      <c r="L272" s="5">
        <v>1</v>
      </c>
      <c r="M272" s="5">
        <v>3</v>
      </c>
      <c r="N272" s="5" t="s">
        <v>3</v>
      </c>
      <c r="O272" s="5">
        <v>0</v>
      </c>
      <c r="P272" s="5">
        <f>ROUND(Source!DG270,O272)</f>
        <v>133574</v>
      </c>
      <c r="Q272" s="5"/>
      <c r="R272" s="5"/>
      <c r="S272" s="5"/>
      <c r="T272" s="5"/>
      <c r="U272" s="5"/>
      <c r="V272" s="5"/>
      <c r="W272" s="5">
        <v>13947.84</v>
      </c>
      <c r="X272" s="5">
        <v>1</v>
      </c>
      <c r="Y272" s="5">
        <v>13947.84</v>
      </c>
      <c r="Z272" s="5">
        <v>133574</v>
      </c>
      <c r="AA272" s="5">
        <v>1</v>
      </c>
      <c r="AB272" s="5">
        <v>133574</v>
      </c>
    </row>
    <row r="273" spans="1:28" x14ac:dyDescent="0.2">
      <c r="A273" s="5">
        <v>50</v>
      </c>
      <c r="B273" s="5">
        <v>0</v>
      </c>
      <c r="C273" s="5">
        <v>0</v>
      </c>
      <c r="D273" s="5">
        <v>1</v>
      </c>
      <c r="E273" s="5">
        <v>202</v>
      </c>
      <c r="F273" s="5">
        <f>ROUND(Source!P270,O273)</f>
        <v>12863</v>
      </c>
      <c r="G273" s="5" t="s">
        <v>57</v>
      </c>
      <c r="H273" s="5" t="s">
        <v>58</v>
      </c>
      <c r="I273" s="5"/>
      <c r="J273" s="5"/>
      <c r="K273" s="5">
        <v>202</v>
      </c>
      <c r="L273" s="5">
        <v>2</v>
      </c>
      <c r="M273" s="5">
        <v>3</v>
      </c>
      <c r="N273" s="5" t="s">
        <v>3</v>
      </c>
      <c r="O273" s="5">
        <v>0</v>
      </c>
      <c r="P273" s="5">
        <f>ROUND(Source!DH270,O273)</f>
        <v>82774</v>
      </c>
      <c r="Q273" s="5"/>
      <c r="R273" s="5"/>
      <c r="S273" s="5"/>
      <c r="T273" s="5"/>
      <c r="U273" s="5"/>
      <c r="V273" s="5"/>
      <c r="W273" s="5">
        <v>12862.9</v>
      </c>
      <c r="X273" s="5">
        <v>1</v>
      </c>
      <c r="Y273" s="5">
        <v>12862.9</v>
      </c>
      <c r="Z273" s="5">
        <v>82774</v>
      </c>
      <c r="AA273" s="5">
        <v>1</v>
      </c>
      <c r="AB273" s="5">
        <v>82774</v>
      </c>
    </row>
    <row r="274" spans="1:28" x14ac:dyDescent="0.2">
      <c r="A274" s="5">
        <v>50</v>
      </c>
      <c r="B274" s="5">
        <v>0</v>
      </c>
      <c r="C274" s="5">
        <v>0</v>
      </c>
      <c r="D274" s="5">
        <v>1</v>
      </c>
      <c r="E274" s="5">
        <v>222</v>
      </c>
      <c r="F274" s="5">
        <f>ROUND(Source!AO270,O274)</f>
        <v>0</v>
      </c>
      <c r="G274" s="5" t="s">
        <v>59</v>
      </c>
      <c r="H274" s="5" t="s">
        <v>60</v>
      </c>
      <c r="I274" s="5"/>
      <c r="J274" s="5"/>
      <c r="K274" s="5">
        <v>222</v>
      </c>
      <c r="L274" s="5">
        <v>3</v>
      </c>
      <c r="M274" s="5">
        <v>3</v>
      </c>
      <c r="N274" s="5" t="s">
        <v>3</v>
      </c>
      <c r="O274" s="5">
        <v>0</v>
      </c>
      <c r="P274" s="5">
        <f>ROUND(Source!EG270,O274)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8" x14ac:dyDescent="0.2">
      <c r="A275" s="5">
        <v>50</v>
      </c>
      <c r="B275" s="5">
        <v>0</v>
      </c>
      <c r="C275" s="5">
        <v>0</v>
      </c>
      <c r="D275" s="5">
        <v>1</v>
      </c>
      <c r="E275" s="5">
        <v>225</v>
      </c>
      <c r="F275" s="5">
        <f>ROUND(Source!AV270,O275)</f>
        <v>12863</v>
      </c>
      <c r="G275" s="5" t="s">
        <v>61</v>
      </c>
      <c r="H275" s="5" t="s">
        <v>62</v>
      </c>
      <c r="I275" s="5"/>
      <c r="J275" s="5"/>
      <c r="K275" s="5">
        <v>225</v>
      </c>
      <c r="L275" s="5">
        <v>4</v>
      </c>
      <c r="M275" s="5">
        <v>3</v>
      </c>
      <c r="N275" s="5" t="s">
        <v>3</v>
      </c>
      <c r="O275" s="5">
        <v>0</v>
      </c>
      <c r="P275" s="5">
        <f>ROUND(Source!EN270,O275)</f>
        <v>82774</v>
      </c>
      <c r="Q275" s="5"/>
      <c r="R275" s="5"/>
      <c r="S275" s="5"/>
      <c r="T275" s="5"/>
      <c r="U275" s="5"/>
      <c r="V275" s="5"/>
      <c r="W275" s="5">
        <v>12862.9</v>
      </c>
      <c r="X275" s="5">
        <v>1</v>
      </c>
      <c r="Y275" s="5">
        <v>12862.9</v>
      </c>
      <c r="Z275" s="5">
        <v>82774</v>
      </c>
      <c r="AA275" s="5">
        <v>1</v>
      </c>
      <c r="AB275" s="5">
        <v>82774</v>
      </c>
    </row>
    <row r="276" spans="1:28" x14ac:dyDescent="0.2">
      <c r="A276" s="5">
        <v>50</v>
      </c>
      <c r="B276" s="5">
        <v>0</v>
      </c>
      <c r="C276" s="5">
        <v>0</v>
      </c>
      <c r="D276" s="5">
        <v>1</v>
      </c>
      <c r="E276" s="5">
        <v>226</v>
      </c>
      <c r="F276" s="5">
        <f>ROUND(Source!AW270,O276)</f>
        <v>12863</v>
      </c>
      <c r="G276" s="5" t="s">
        <v>63</v>
      </c>
      <c r="H276" s="5" t="s">
        <v>64</v>
      </c>
      <c r="I276" s="5"/>
      <c r="J276" s="5"/>
      <c r="K276" s="5">
        <v>226</v>
      </c>
      <c r="L276" s="5">
        <v>5</v>
      </c>
      <c r="M276" s="5">
        <v>3</v>
      </c>
      <c r="N276" s="5" t="s">
        <v>3</v>
      </c>
      <c r="O276" s="5">
        <v>0</v>
      </c>
      <c r="P276" s="5">
        <f>ROUND(Source!EO270,O276)</f>
        <v>82774</v>
      </c>
      <c r="Q276" s="5"/>
      <c r="R276" s="5"/>
      <c r="S276" s="5"/>
      <c r="T276" s="5"/>
      <c r="U276" s="5"/>
      <c r="V276" s="5"/>
      <c r="W276" s="5">
        <v>12862.9</v>
      </c>
      <c r="X276" s="5">
        <v>1</v>
      </c>
      <c r="Y276" s="5">
        <v>12862.9</v>
      </c>
      <c r="Z276" s="5">
        <v>82774</v>
      </c>
      <c r="AA276" s="5">
        <v>1</v>
      </c>
      <c r="AB276" s="5">
        <v>82774</v>
      </c>
    </row>
    <row r="277" spans="1:28" x14ac:dyDescent="0.2">
      <c r="A277" s="5">
        <v>50</v>
      </c>
      <c r="B277" s="5">
        <v>0</v>
      </c>
      <c r="C277" s="5">
        <v>0</v>
      </c>
      <c r="D277" s="5">
        <v>1</v>
      </c>
      <c r="E277" s="5">
        <v>227</v>
      </c>
      <c r="F277" s="5">
        <f>ROUND(Source!AX270,O277)</f>
        <v>0</v>
      </c>
      <c r="G277" s="5" t="s">
        <v>65</v>
      </c>
      <c r="H277" s="5" t="s">
        <v>66</v>
      </c>
      <c r="I277" s="5"/>
      <c r="J277" s="5"/>
      <c r="K277" s="5">
        <v>227</v>
      </c>
      <c r="L277" s="5">
        <v>6</v>
      </c>
      <c r="M277" s="5">
        <v>3</v>
      </c>
      <c r="N277" s="5" t="s">
        <v>3</v>
      </c>
      <c r="O277" s="5">
        <v>0</v>
      </c>
      <c r="P277" s="5">
        <f>ROUND(Source!EP270,O277)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8" x14ac:dyDescent="0.2">
      <c r="A278" s="5">
        <v>50</v>
      </c>
      <c r="B278" s="5">
        <v>0</v>
      </c>
      <c r="C278" s="5">
        <v>0</v>
      </c>
      <c r="D278" s="5">
        <v>1</v>
      </c>
      <c r="E278" s="5">
        <v>228</v>
      </c>
      <c r="F278" s="5">
        <f>ROUND(Source!AY270,O278)</f>
        <v>12863</v>
      </c>
      <c r="G278" s="5" t="s">
        <v>67</v>
      </c>
      <c r="H278" s="5" t="s">
        <v>68</v>
      </c>
      <c r="I278" s="5"/>
      <c r="J278" s="5"/>
      <c r="K278" s="5">
        <v>228</v>
      </c>
      <c r="L278" s="5">
        <v>7</v>
      </c>
      <c r="M278" s="5">
        <v>3</v>
      </c>
      <c r="N278" s="5" t="s">
        <v>3</v>
      </c>
      <c r="O278" s="5">
        <v>0</v>
      </c>
      <c r="P278" s="5">
        <f>ROUND(Source!EQ270,O278)</f>
        <v>82774</v>
      </c>
      <c r="Q278" s="5"/>
      <c r="R278" s="5"/>
      <c r="S278" s="5"/>
      <c r="T278" s="5"/>
      <c r="U278" s="5"/>
      <c r="V278" s="5"/>
      <c r="W278" s="5">
        <v>12862.9</v>
      </c>
      <c r="X278" s="5">
        <v>1</v>
      </c>
      <c r="Y278" s="5">
        <v>12862.9</v>
      </c>
      <c r="Z278" s="5">
        <v>82774</v>
      </c>
      <c r="AA278" s="5">
        <v>1</v>
      </c>
      <c r="AB278" s="5">
        <v>82774</v>
      </c>
    </row>
    <row r="279" spans="1:28" x14ac:dyDescent="0.2">
      <c r="A279" s="5">
        <v>50</v>
      </c>
      <c r="B279" s="5">
        <v>0</v>
      </c>
      <c r="C279" s="5">
        <v>0</v>
      </c>
      <c r="D279" s="5">
        <v>1</v>
      </c>
      <c r="E279" s="5">
        <v>216</v>
      </c>
      <c r="F279" s="5">
        <f>ROUND(Source!AP270,O279)</f>
        <v>0</v>
      </c>
      <c r="G279" s="5" t="s">
        <v>69</v>
      </c>
      <c r="H279" s="5" t="s">
        <v>70</v>
      </c>
      <c r="I279" s="5"/>
      <c r="J279" s="5"/>
      <c r="K279" s="5">
        <v>216</v>
      </c>
      <c r="L279" s="5">
        <v>8</v>
      </c>
      <c r="M279" s="5">
        <v>3</v>
      </c>
      <c r="N279" s="5" t="s">
        <v>3</v>
      </c>
      <c r="O279" s="5">
        <v>0</v>
      </c>
      <c r="P279" s="5">
        <f>ROUND(Source!EH270,O279)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8" x14ac:dyDescent="0.2">
      <c r="A280" s="5">
        <v>50</v>
      </c>
      <c r="B280" s="5">
        <v>0</v>
      </c>
      <c r="C280" s="5">
        <v>0</v>
      </c>
      <c r="D280" s="5">
        <v>1</v>
      </c>
      <c r="E280" s="5">
        <v>223</v>
      </c>
      <c r="F280" s="5">
        <f>ROUND(Source!AQ270,O280)</f>
        <v>0</v>
      </c>
      <c r="G280" s="5" t="s">
        <v>71</v>
      </c>
      <c r="H280" s="5" t="s">
        <v>72</v>
      </c>
      <c r="I280" s="5"/>
      <c r="J280" s="5"/>
      <c r="K280" s="5">
        <v>223</v>
      </c>
      <c r="L280" s="5">
        <v>9</v>
      </c>
      <c r="M280" s="5">
        <v>3</v>
      </c>
      <c r="N280" s="5" t="s">
        <v>3</v>
      </c>
      <c r="O280" s="5">
        <v>0</v>
      </c>
      <c r="P280" s="5">
        <f>ROUND(Source!EI270,O280)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8" x14ac:dyDescent="0.2">
      <c r="A281" s="5">
        <v>50</v>
      </c>
      <c r="B281" s="5">
        <v>0</v>
      </c>
      <c r="C281" s="5">
        <v>0</v>
      </c>
      <c r="D281" s="5">
        <v>1</v>
      </c>
      <c r="E281" s="5">
        <v>229</v>
      </c>
      <c r="F281" s="5">
        <f>ROUND(Source!AZ270,O281)</f>
        <v>0</v>
      </c>
      <c r="G281" s="5" t="s">
        <v>73</v>
      </c>
      <c r="H281" s="5" t="s">
        <v>74</v>
      </c>
      <c r="I281" s="5"/>
      <c r="J281" s="5"/>
      <c r="K281" s="5">
        <v>229</v>
      </c>
      <c r="L281" s="5">
        <v>10</v>
      </c>
      <c r="M281" s="5">
        <v>3</v>
      </c>
      <c r="N281" s="5" t="s">
        <v>3</v>
      </c>
      <c r="O281" s="5">
        <v>0</v>
      </c>
      <c r="P281" s="5">
        <f>ROUND(Source!ER270,O281)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8" x14ac:dyDescent="0.2">
      <c r="A282" s="5">
        <v>50</v>
      </c>
      <c r="B282" s="5">
        <v>0</v>
      </c>
      <c r="C282" s="5">
        <v>0</v>
      </c>
      <c r="D282" s="5">
        <v>1</v>
      </c>
      <c r="E282" s="5">
        <v>203</v>
      </c>
      <c r="F282" s="5">
        <f>ROUND(Source!Q270,O282)</f>
        <v>119</v>
      </c>
      <c r="G282" s="5" t="s">
        <v>75</v>
      </c>
      <c r="H282" s="5" t="s">
        <v>76</v>
      </c>
      <c r="I282" s="5"/>
      <c r="J282" s="5"/>
      <c r="K282" s="5">
        <v>203</v>
      </c>
      <c r="L282" s="5">
        <v>11</v>
      </c>
      <c r="M282" s="5">
        <v>3</v>
      </c>
      <c r="N282" s="5" t="s">
        <v>3</v>
      </c>
      <c r="O282" s="5">
        <v>0</v>
      </c>
      <c r="P282" s="5">
        <f>ROUND(Source!DI270,O282)</f>
        <v>1629</v>
      </c>
      <c r="Q282" s="5"/>
      <c r="R282" s="5"/>
      <c r="S282" s="5"/>
      <c r="T282" s="5"/>
      <c r="U282" s="5"/>
      <c r="V282" s="5"/>
      <c r="W282" s="5">
        <v>119.48</v>
      </c>
      <c r="X282" s="5">
        <v>1</v>
      </c>
      <c r="Y282" s="5">
        <v>119.48</v>
      </c>
      <c r="Z282" s="5">
        <v>1629</v>
      </c>
      <c r="AA282" s="5">
        <v>1</v>
      </c>
      <c r="AB282" s="5">
        <v>1629</v>
      </c>
    </row>
    <row r="283" spans="1:28" x14ac:dyDescent="0.2">
      <c r="A283" s="5">
        <v>50</v>
      </c>
      <c r="B283" s="5">
        <v>0</v>
      </c>
      <c r="C283" s="5">
        <v>0</v>
      </c>
      <c r="D283" s="5">
        <v>1</v>
      </c>
      <c r="E283" s="5">
        <v>231</v>
      </c>
      <c r="F283" s="5">
        <f>ROUND(Source!BB270,O283)</f>
        <v>0</v>
      </c>
      <c r="G283" s="5" t="s">
        <v>77</v>
      </c>
      <c r="H283" s="5" t="s">
        <v>78</v>
      </c>
      <c r="I283" s="5"/>
      <c r="J283" s="5"/>
      <c r="K283" s="5">
        <v>231</v>
      </c>
      <c r="L283" s="5">
        <v>12</v>
      </c>
      <c r="M283" s="5">
        <v>3</v>
      </c>
      <c r="N283" s="5" t="s">
        <v>3</v>
      </c>
      <c r="O283" s="5">
        <v>0</v>
      </c>
      <c r="P283" s="5">
        <f>ROUND(Source!ET270,O283)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8" x14ac:dyDescent="0.2">
      <c r="A284" s="5">
        <v>50</v>
      </c>
      <c r="B284" s="5">
        <v>0</v>
      </c>
      <c r="C284" s="5">
        <v>0</v>
      </c>
      <c r="D284" s="5">
        <v>1</v>
      </c>
      <c r="E284" s="5">
        <v>204</v>
      </c>
      <c r="F284" s="5">
        <f>ROUND(Source!R270,O284)</f>
        <v>14</v>
      </c>
      <c r="G284" s="5" t="s">
        <v>79</v>
      </c>
      <c r="H284" s="5" t="s">
        <v>80</v>
      </c>
      <c r="I284" s="5"/>
      <c r="J284" s="5"/>
      <c r="K284" s="5">
        <v>204</v>
      </c>
      <c r="L284" s="5">
        <v>13</v>
      </c>
      <c r="M284" s="5">
        <v>3</v>
      </c>
      <c r="N284" s="5" t="s">
        <v>3</v>
      </c>
      <c r="O284" s="5">
        <v>0</v>
      </c>
      <c r="P284" s="5">
        <f>ROUND(Source!DJ270,O284)</f>
        <v>702</v>
      </c>
      <c r="Q284" s="5"/>
      <c r="R284" s="5"/>
      <c r="S284" s="5"/>
      <c r="T284" s="5"/>
      <c r="U284" s="5"/>
      <c r="V284" s="5"/>
      <c r="W284" s="5">
        <v>13.78</v>
      </c>
      <c r="X284" s="5">
        <v>1</v>
      </c>
      <c r="Y284" s="5">
        <v>13.78</v>
      </c>
      <c r="Z284" s="5">
        <v>702</v>
      </c>
      <c r="AA284" s="5">
        <v>1</v>
      </c>
      <c r="AB284" s="5">
        <v>702</v>
      </c>
    </row>
    <row r="285" spans="1:28" x14ac:dyDescent="0.2">
      <c r="A285" s="5">
        <v>50</v>
      </c>
      <c r="B285" s="5">
        <v>0</v>
      </c>
      <c r="C285" s="5">
        <v>0</v>
      </c>
      <c r="D285" s="5">
        <v>1</v>
      </c>
      <c r="E285" s="5">
        <v>205</v>
      </c>
      <c r="F285" s="5">
        <f>ROUND(Source!S270,O285)</f>
        <v>965</v>
      </c>
      <c r="G285" s="5" t="s">
        <v>81</v>
      </c>
      <c r="H285" s="5" t="s">
        <v>82</v>
      </c>
      <c r="I285" s="5"/>
      <c r="J285" s="5"/>
      <c r="K285" s="5">
        <v>205</v>
      </c>
      <c r="L285" s="5">
        <v>14</v>
      </c>
      <c r="M285" s="5">
        <v>3</v>
      </c>
      <c r="N285" s="5" t="s">
        <v>3</v>
      </c>
      <c r="O285" s="5">
        <v>0</v>
      </c>
      <c r="P285" s="5">
        <f>ROUND(Source!DK270,O285)</f>
        <v>49171</v>
      </c>
      <c r="Q285" s="5"/>
      <c r="R285" s="5"/>
      <c r="S285" s="5"/>
      <c r="T285" s="5"/>
      <c r="U285" s="5"/>
      <c r="V285" s="5"/>
      <c r="W285" s="5">
        <v>965.46</v>
      </c>
      <c r="X285" s="5">
        <v>1</v>
      </c>
      <c r="Y285" s="5">
        <v>965.46</v>
      </c>
      <c r="Z285" s="5">
        <v>49171</v>
      </c>
      <c r="AA285" s="5">
        <v>1</v>
      </c>
      <c r="AB285" s="5">
        <v>49171</v>
      </c>
    </row>
    <row r="286" spans="1:28" x14ac:dyDescent="0.2">
      <c r="A286" s="5">
        <v>50</v>
      </c>
      <c r="B286" s="5">
        <v>0</v>
      </c>
      <c r="C286" s="5">
        <v>0</v>
      </c>
      <c r="D286" s="5">
        <v>1</v>
      </c>
      <c r="E286" s="5">
        <v>232</v>
      </c>
      <c r="F286" s="5">
        <f>ROUND(Source!BC270,O286)</f>
        <v>0</v>
      </c>
      <c r="G286" s="5" t="s">
        <v>83</v>
      </c>
      <c r="H286" s="5" t="s">
        <v>84</v>
      </c>
      <c r="I286" s="5"/>
      <c r="J286" s="5"/>
      <c r="K286" s="5">
        <v>232</v>
      </c>
      <c r="L286" s="5">
        <v>15</v>
      </c>
      <c r="M286" s="5">
        <v>3</v>
      </c>
      <c r="N286" s="5" t="s">
        <v>3</v>
      </c>
      <c r="O286" s="5">
        <v>0</v>
      </c>
      <c r="P286" s="5">
        <f>ROUND(Source!EU270,O286)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8" x14ac:dyDescent="0.2">
      <c r="A287" s="5">
        <v>50</v>
      </c>
      <c r="B287" s="5">
        <v>0</v>
      </c>
      <c r="C287" s="5">
        <v>0</v>
      </c>
      <c r="D287" s="5">
        <v>1</v>
      </c>
      <c r="E287" s="5">
        <v>214</v>
      </c>
      <c r="F287" s="5">
        <f>ROUND(Source!AS270,O287)</f>
        <v>16700</v>
      </c>
      <c r="G287" s="5" t="s">
        <v>85</v>
      </c>
      <c r="H287" s="5" t="s">
        <v>86</v>
      </c>
      <c r="I287" s="5"/>
      <c r="J287" s="5"/>
      <c r="K287" s="5">
        <v>214</v>
      </c>
      <c r="L287" s="5">
        <v>16</v>
      </c>
      <c r="M287" s="5">
        <v>3</v>
      </c>
      <c r="N287" s="5" t="s">
        <v>3</v>
      </c>
      <c r="O287" s="5">
        <v>0</v>
      </c>
      <c r="P287" s="5">
        <f>ROUND(Source!EK270,O287)</f>
        <v>273717</v>
      </c>
      <c r="Q287" s="5"/>
      <c r="R287" s="5"/>
      <c r="S287" s="5"/>
      <c r="T287" s="5"/>
      <c r="U287" s="5"/>
      <c r="V287" s="5"/>
      <c r="W287" s="5">
        <v>16699.5</v>
      </c>
      <c r="X287" s="5">
        <v>1</v>
      </c>
      <c r="Y287" s="5">
        <v>16699.5</v>
      </c>
      <c r="Z287" s="5">
        <v>273717</v>
      </c>
      <c r="AA287" s="5">
        <v>1</v>
      </c>
      <c r="AB287" s="5">
        <v>273717</v>
      </c>
    </row>
    <row r="288" spans="1:28" x14ac:dyDescent="0.2">
      <c r="A288" s="5">
        <v>50</v>
      </c>
      <c r="B288" s="5">
        <v>0</v>
      </c>
      <c r="C288" s="5">
        <v>0</v>
      </c>
      <c r="D288" s="5">
        <v>1</v>
      </c>
      <c r="E288" s="5">
        <v>215</v>
      </c>
      <c r="F288" s="5">
        <f>ROUND(Source!AT270,O288)</f>
        <v>0</v>
      </c>
      <c r="G288" s="5" t="s">
        <v>87</v>
      </c>
      <c r="H288" s="5" t="s">
        <v>88</v>
      </c>
      <c r="I288" s="5"/>
      <c r="J288" s="5"/>
      <c r="K288" s="5">
        <v>215</v>
      </c>
      <c r="L288" s="5">
        <v>17</v>
      </c>
      <c r="M288" s="5">
        <v>3</v>
      </c>
      <c r="N288" s="5" t="s">
        <v>3</v>
      </c>
      <c r="O288" s="5">
        <v>0</v>
      </c>
      <c r="P288" s="5">
        <f>ROUND(Source!EL270,O288)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55" x14ac:dyDescent="0.2">
      <c r="A289" s="5">
        <v>50</v>
      </c>
      <c r="B289" s="5">
        <v>0</v>
      </c>
      <c r="C289" s="5">
        <v>0</v>
      </c>
      <c r="D289" s="5">
        <v>1</v>
      </c>
      <c r="E289" s="5">
        <v>217</v>
      </c>
      <c r="F289" s="5">
        <f>ROUND(Source!AU270,O289)</f>
        <v>0</v>
      </c>
      <c r="G289" s="5" t="s">
        <v>89</v>
      </c>
      <c r="H289" s="5" t="s">
        <v>90</v>
      </c>
      <c r="I289" s="5"/>
      <c r="J289" s="5"/>
      <c r="K289" s="5">
        <v>217</v>
      </c>
      <c r="L289" s="5">
        <v>18</v>
      </c>
      <c r="M289" s="5">
        <v>3</v>
      </c>
      <c r="N289" s="5" t="s">
        <v>3</v>
      </c>
      <c r="O289" s="5">
        <v>0</v>
      </c>
      <c r="P289" s="5">
        <f>ROUND(Source!EM270,O289)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55" x14ac:dyDescent="0.2">
      <c r="A290" s="5">
        <v>50</v>
      </c>
      <c r="B290" s="5">
        <v>0</v>
      </c>
      <c r="C290" s="5">
        <v>0</v>
      </c>
      <c r="D290" s="5">
        <v>1</v>
      </c>
      <c r="E290" s="5">
        <v>230</v>
      </c>
      <c r="F290" s="5">
        <f>ROUND(Source!BA270,O290)</f>
        <v>0</v>
      </c>
      <c r="G290" s="5" t="s">
        <v>91</v>
      </c>
      <c r="H290" s="5" t="s">
        <v>92</v>
      </c>
      <c r="I290" s="5"/>
      <c r="J290" s="5"/>
      <c r="K290" s="5">
        <v>230</v>
      </c>
      <c r="L290" s="5">
        <v>19</v>
      </c>
      <c r="M290" s="5">
        <v>3</v>
      </c>
      <c r="N290" s="5" t="s">
        <v>3</v>
      </c>
      <c r="O290" s="5">
        <v>0</v>
      </c>
      <c r="P290" s="5">
        <f>ROUND(Source!ES270,O290)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55" x14ac:dyDescent="0.2">
      <c r="A291" s="5">
        <v>50</v>
      </c>
      <c r="B291" s="5">
        <v>0</v>
      </c>
      <c r="C291" s="5">
        <v>0</v>
      </c>
      <c r="D291" s="5">
        <v>1</v>
      </c>
      <c r="E291" s="5">
        <v>206</v>
      </c>
      <c r="F291" s="5">
        <f>ROUND(Source!T270,O291)</f>
        <v>0</v>
      </c>
      <c r="G291" s="5" t="s">
        <v>93</v>
      </c>
      <c r="H291" s="5" t="s">
        <v>94</v>
      </c>
      <c r="I291" s="5"/>
      <c r="J291" s="5"/>
      <c r="K291" s="5">
        <v>206</v>
      </c>
      <c r="L291" s="5">
        <v>20</v>
      </c>
      <c r="M291" s="5">
        <v>3</v>
      </c>
      <c r="N291" s="5" t="s">
        <v>3</v>
      </c>
      <c r="O291" s="5">
        <v>0</v>
      </c>
      <c r="P291" s="5">
        <f>ROUND(Source!DL270,O291)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55" x14ac:dyDescent="0.2">
      <c r="A292" s="5">
        <v>50</v>
      </c>
      <c r="B292" s="5">
        <v>0</v>
      </c>
      <c r="C292" s="5">
        <v>0</v>
      </c>
      <c r="D292" s="5">
        <v>1</v>
      </c>
      <c r="E292" s="5">
        <v>207</v>
      </c>
      <c r="F292" s="5">
        <f>ROUND(Source!U270,O292)</f>
        <v>114.12</v>
      </c>
      <c r="G292" s="5" t="s">
        <v>95</v>
      </c>
      <c r="H292" s="5" t="s">
        <v>96</v>
      </c>
      <c r="I292" s="5"/>
      <c r="J292" s="5"/>
      <c r="K292" s="5">
        <v>207</v>
      </c>
      <c r="L292" s="5">
        <v>21</v>
      </c>
      <c r="M292" s="5">
        <v>3</v>
      </c>
      <c r="N292" s="5" t="s">
        <v>3</v>
      </c>
      <c r="O292" s="5">
        <v>7</v>
      </c>
      <c r="P292" s="5">
        <f>ROUND(Source!DM270,O292)</f>
        <v>114.12</v>
      </c>
      <c r="Q292" s="5"/>
      <c r="R292" s="5"/>
      <c r="S292" s="5"/>
      <c r="T292" s="5"/>
      <c r="U292" s="5"/>
      <c r="V292" s="5"/>
      <c r="W292" s="5">
        <v>114.12</v>
      </c>
      <c r="X292" s="5">
        <v>1</v>
      </c>
      <c r="Y292" s="5">
        <v>114.12</v>
      </c>
      <c r="Z292" s="5">
        <v>114.12</v>
      </c>
      <c r="AA292" s="5">
        <v>1</v>
      </c>
      <c r="AB292" s="5">
        <v>114.12</v>
      </c>
    </row>
    <row r="293" spans="1:255" x14ac:dyDescent="0.2">
      <c r="A293" s="5">
        <v>50</v>
      </c>
      <c r="B293" s="5">
        <v>0</v>
      </c>
      <c r="C293" s="5">
        <v>0</v>
      </c>
      <c r="D293" s="5">
        <v>1</v>
      </c>
      <c r="E293" s="5">
        <v>208</v>
      </c>
      <c r="F293" s="5">
        <f>ROUND(Source!V270,O293)</f>
        <v>1.02</v>
      </c>
      <c r="G293" s="5" t="s">
        <v>97</v>
      </c>
      <c r="H293" s="5" t="s">
        <v>98</v>
      </c>
      <c r="I293" s="5"/>
      <c r="J293" s="5"/>
      <c r="K293" s="5">
        <v>208</v>
      </c>
      <c r="L293" s="5">
        <v>22</v>
      </c>
      <c r="M293" s="5">
        <v>3</v>
      </c>
      <c r="N293" s="5" t="s">
        <v>3</v>
      </c>
      <c r="O293" s="5">
        <v>7</v>
      </c>
      <c r="P293" s="5">
        <f>ROUND(Source!DN270,O293)</f>
        <v>1.02</v>
      </c>
      <c r="Q293" s="5"/>
      <c r="R293" s="5"/>
      <c r="S293" s="5"/>
      <c r="T293" s="5"/>
      <c r="U293" s="5"/>
      <c r="V293" s="5"/>
      <c r="W293" s="5">
        <v>1.02</v>
      </c>
      <c r="X293" s="5">
        <v>1</v>
      </c>
      <c r="Y293" s="5">
        <v>1.02</v>
      </c>
      <c r="Z293" s="5">
        <v>1.02</v>
      </c>
      <c r="AA293" s="5">
        <v>1</v>
      </c>
      <c r="AB293" s="5">
        <v>1.02</v>
      </c>
    </row>
    <row r="294" spans="1:255" x14ac:dyDescent="0.2">
      <c r="A294" s="5">
        <v>50</v>
      </c>
      <c r="B294" s="5">
        <v>0</v>
      </c>
      <c r="C294" s="5">
        <v>0</v>
      </c>
      <c r="D294" s="5">
        <v>1</v>
      </c>
      <c r="E294" s="5">
        <v>209</v>
      </c>
      <c r="F294" s="5">
        <f>ROUND(Source!W270,O294)</f>
        <v>250</v>
      </c>
      <c r="G294" s="5" t="s">
        <v>99</v>
      </c>
      <c r="H294" s="5" t="s">
        <v>100</v>
      </c>
      <c r="I294" s="5"/>
      <c r="J294" s="5"/>
      <c r="K294" s="5">
        <v>209</v>
      </c>
      <c r="L294" s="5">
        <v>23</v>
      </c>
      <c r="M294" s="5">
        <v>3</v>
      </c>
      <c r="N294" s="5" t="s">
        <v>3</v>
      </c>
      <c r="O294" s="5">
        <v>0</v>
      </c>
      <c r="P294" s="5">
        <f>ROUND(Source!DO270,O294)</f>
        <v>250</v>
      </c>
      <c r="Q294" s="5"/>
      <c r="R294" s="5"/>
      <c r="S294" s="5"/>
      <c r="T294" s="5"/>
      <c r="U294" s="5"/>
      <c r="V294" s="5"/>
      <c r="W294" s="5">
        <v>250</v>
      </c>
      <c r="X294" s="5">
        <v>1</v>
      </c>
      <c r="Y294" s="5">
        <v>250</v>
      </c>
      <c r="Z294" s="5">
        <v>250</v>
      </c>
      <c r="AA294" s="5">
        <v>1</v>
      </c>
      <c r="AB294" s="5">
        <v>250</v>
      </c>
    </row>
    <row r="295" spans="1:255" x14ac:dyDescent="0.2">
      <c r="A295" s="5">
        <v>50</v>
      </c>
      <c r="B295" s="5">
        <v>0</v>
      </c>
      <c r="C295" s="5">
        <v>0</v>
      </c>
      <c r="D295" s="5">
        <v>1</v>
      </c>
      <c r="E295" s="5">
        <v>233</v>
      </c>
      <c r="F295" s="5">
        <f>ROUND(Source!BD270,O295)</f>
        <v>0</v>
      </c>
      <c r="G295" s="5" t="s">
        <v>101</v>
      </c>
      <c r="H295" s="5" t="s">
        <v>102</v>
      </c>
      <c r="I295" s="5"/>
      <c r="J295" s="5"/>
      <c r="K295" s="5">
        <v>233</v>
      </c>
      <c r="L295" s="5">
        <v>24</v>
      </c>
      <c r="M295" s="5">
        <v>3</v>
      </c>
      <c r="N295" s="5" t="s">
        <v>3</v>
      </c>
      <c r="O295" s="5">
        <v>0</v>
      </c>
      <c r="P295" s="5">
        <f>ROUND(Source!EV270,O295)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55" x14ac:dyDescent="0.2">
      <c r="A296" s="5">
        <v>50</v>
      </c>
      <c r="B296" s="5">
        <v>0</v>
      </c>
      <c r="C296" s="5">
        <v>0</v>
      </c>
      <c r="D296" s="5">
        <v>1</v>
      </c>
      <c r="E296" s="5">
        <v>210</v>
      </c>
      <c r="F296" s="5">
        <f>ROUND(Source!X270,O296)</f>
        <v>1439</v>
      </c>
      <c r="G296" s="5" t="s">
        <v>103</v>
      </c>
      <c r="H296" s="5" t="s">
        <v>104</v>
      </c>
      <c r="I296" s="5"/>
      <c r="J296" s="5"/>
      <c r="K296" s="5">
        <v>210</v>
      </c>
      <c r="L296" s="5">
        <v>25</v>
      </c>
      <c r="M296" s="5">
        <v>3</v>
      </c>
      <c r="N296" s="5" t="s">
        <v>3</v>
      </c>
      <c r="O296" s="5">
        <v>0</v>
      </c>
      <c r="P296" s="5">
        <f>ROUND(Source!DP270,O296)</f>
        <v>73313</v>
      </c>
      <c r="Q296" s="5"/>
      <c r="R296" s="5"/>
      <c r="S296" s="5"/>
      <c r="T296" s="5"/>
      <c r="U296" s="5"/>
      <c r="V296" s="5"/>
      <c r="W296" s="5">
        <v>1439.48</v>
      </c>
      <c r="X296" s="5">
        <v>1</v>
      </c>
      <c r="Y296" s="5">
        <v>1439.48</v>
      </c>
      <c r="Z296" s="5">
        <v>73313</v>
      </c>
      <c r="AA296" s="5">
        <v>1</v>
      </c>
      <c r="AB296" s="5">
        <v>73313</v>
      </c>
    </row>
    <row r="297" spans="1:255" x14ac:dyDescent="0.2">
      <c r="A297" s="5">
        <v>50</v>
      </c>
      <c r="B297" s="5">
        <v>0</v>
      </c>
      <c r="C297" s="5">
        <v>0</v>
      </c>
      <c r="D297" s="5">
        <v>1</v>
      </c>
      <c r="E297" s="5">
        <v>211</v>
      </c>
      <c r="F297" s="5">
        <f>ROUND(Source!Y270,O297)</f>
        <v>1312</v>
      </c>
      <c r="G297" s="5" t="s">
        <v>105</v>
      </c>
      <c r="H297" s="5" t="s">
        <v>106</v>
      </c>
      <c r="I297" s="5"/>
      <c r="J297" s="5"/>
      <c r="K297" s="5">
        <v>211</v>
      </c>
      <c r="L297" s="5">
        <v>26</v>
      </c>
      <c r="M297" s="5">
        <v>3</v>
      </c>
      <c r="N297" s="5" t="s">
        <v>3</v>
      </c>
      <c r="O297" s="5">
        <v>0</v>
      </c>
      <c r="P297" s="5">
        <f>ROUND(Source!DQ270,O297)</f>
        <v>66830</v>
      </c>
      <c r="Q297" s="5"/>
      <c r="R297" s="5"/>
      <c r="S297" s="5"/>
      <c r="T297" s="5"/>
      <c r="U297" s="5"/>
      <c r="V297" s="5"/>
      <c r="W297" s="5">
        <v>1312.18</v>
      </c>
      <c r="X297" s="5">
        <v>1</v>
      </c>
      <c r="Y297" s="5">
        <v>1312.18</v>
      </c>
      <c r="Z297" s="5">
        <v>66830</v>
      </c>
      <c r="AA297" s="5">
        <v>1</v>
      </c>
      <c r="AB297" s="5">
        <v>66830</v>
      </c>
    </row>
    <row r="298" spans="1:255" x14ac:dyDescent="0.2">
      <c r="A298" s="5">
        <v>50</v>
      </c>
      <c r="B298" s="5">
        <v>0</v>
      </c>
      <c r="C298" s="5">
        <v>0</v>
      </c>
      <c r="D298" s="5">
        <v>1</v>
      </c>
      <c r="E298" s="5">
        <v>224</v>
      </c>
      <c r="F298" s="5">
        <f>ROUND(Source!AR270,O298)</f>
        <v>16700</v>
      </c>
      <c r="G298" s="5" t="s">
        <v>107</v>
      </c>
      <c r="H298" s="5" t="s">
        <v>108</v>
      </c>
      <c r="I298" s="5"/>
      <c r="J298" s="5"/>
      <c r="K298" s="5">
        <v>224</v>
      </c>
      <c r="L298" s="5">
        <v>27</v>
      </c>
      <c r="M298" s="5">
        <v>3</v>
      </c>
      <c r="N298" s="5" t="s">
        <v>3</v>
      </c>
      <c r="O298" s="5">
        <v>0</v>
      </c>
      <c r="P298" s="5">
        <f>ROUND(Source!EJ270,O298)</f>
        <v>273717</v>
      </c>
      <c r="Q298" s="5"/>
      <c r="R298" s="5"/>
      <c r="S298" s="5"/>
      <c r="T298" s="5"/>
      <c r="U298" s="5"/>
      <c r="V298" s="5"/>
      <c r="W298" s="5">
        <v>16699.5</v>
      </c>
      <c r="X298" s="5">
        <v>1</v>
      </c>
      <c r="Y298" s="5">
        <v>16699.5</v>
      </c>
      <c r="Z298" s="5">
        <v>273717</v>
      </c>
      <c r="AA298" s="5">
        <v>1</v>
      </c>
      <c r="AB298" s="5">
        <v>273717</v>
      </c>
    </row>
    <row r="300" spans="1:255" x14ac:dyDescent="0.2">
      <c r="A300" s="1">
        <v>4</v>
      </c>
      <c r="B300" s="1">
        <v>1</v>
      </c>
      <c r="C300" s="1"/>
      <c r="D300" s="1">
        <f>ROW(A321)</f>
        <v>321</v>
      </c>
      <c r="E300" s="1"/>
      <c r="F300" s="1" t="s">
        <v>156</v>
      </c>
      <c r="G300" s="1" t="s">
        <v>238</v>
      </c>
      <c r="H300" s="1" t="s">
        <v>3</v>
      </c>
      <c r="I300" s="1">
        <v>0</v>
      </c>
      <c r="J300" s="1"/>
      <c r="K300" s="1">
        <v>-1</v>
      </c>
      <c r="L300" s="1"/>
      <c r="M300" s="1" t="s">
        <v>3</v>
      </c>
      <c r="N300" s="1"/>
      <c r="O300" s="1"/>
      <c r="P300" s="1"/>
      <c r="Q300" s="1"/>
      <c r="R300" s="1"/>
      <c r="S300" s="1">
        <v>0</v>
      </c>
      <c r="T300" s="1">
        <v>0</v>
      </c>
      <c r="U300" s="1" t="s">
        <v>3</v>
      </c>
      <c r="V300" s="1">
        <v>7</v>
      </c>
      <c r="W300" s="1"/>
      <c r="X300" s="1"/>
      <c r="Y300" s="1"/>
      <c r="Z300" s="1"/>
      <c r="AA300" s="1"/>
      <c r="AB300" s="1" t="s">
        <v>3</v>
      </c>
      <c r="AC300" s="1" t="s">
        <v>3</v>
      </c>
      <c r="AD300" s="1" t="s">
        <v>3</v>
      </c>
      <c r="AE300" s="1" t="s">
        <v>3</v>
      </c>
      <c r="AF300" s="1" t="s">
        <v>3</v>
      </c>
      <c r="AG300" s="1" t="s">
        <v>3</v>
      </c>
      <c r="AH300" s="1"/>
      <c r="AI300" s="1"/>
      <c r="AJ300" s="1"/>
      <c r="AK300" s="1"/>
      <c r="AL300" s="1"/>
      <c r="AM300" s="1"/>
      <c r="AN300" s="1"/>
      <c r="AO300" s="1"/>
      <c r="AP300" s="1" t="s">
        <v>3</v>
      </c>
      <c r="AQ300" s="1" t="s">
        <v>3</v>
      </c>
      <c r="AR300" s="1" t="s">
        <v>3</v>
      </c>
      <c r="AS300" s="1"/>
      <c r="AT300" s="1"/>
      <c r="AU300" s="1"/>
      <c r="AV300" s="1"/>
      <c r="AW300" s="1"/>
      <c r="AX300" s="1"/>
      <c r="AY300" s="1"/>
      <c r="AZ300" s="1" t="s">
        <v>3</v>
      </c>
      <c r="BA300" s="1"/>
      <c r="BB300" s="1" t="s">
        <v>3</v>
      </c>
      <c r="BC300" s="1" t="s">
        <v>3</v>
      </c>
      <c r="BD300" s="1" t="s">
        <v>3</v>
      </c>
      <c r="BE300" s="1" t="s">
        <v>3</v>
      </c>
      <c r="BF300" s="1" t="s">
        <v>3</v>
      </c>
      <c r="BG300" s="1" t="s">
        <v>3</v>
      </c>
      <c r="BH300" s="1" t="s">
        <v>3</v>
      </c>
      <c r="BI300" s="1" t="s">
        <v>3</v>
      </c>
      <c r="BJ300" s="1" t="s">
        <v>3</v>
      </c>
      <c r="BK300" s="1" t="s">
        <v>3</v>
      </c>
      <c r="BL300" s="1" t="s">
        <v>3</v>
      </c>
      <c r="BM300" s="1" t="s">
        <v>3</v>
      </c>
      <c r="BN300" s="1" t="s">
        <v>3</v>
      </c>
      <c r="BO300" s="1" t="s">
        <v>3</v>
      </c>
      <c r="BP300" s="1" t="s">
        <v>3</v>
      </c>
      <c r="BQ300" s="1"/>
      <c r="BR300" s="1"/>
      <c r="BS300" s="1"/>
      <c r="BT300" s="1"/>
      <c r="BU300" s="1"/>
      <c r="BV300" s="1"/>
      <c r="BW300" s="1"/>
      <c r="BX300" s="1">
        <v>0</v>
      </c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>
        <v>0</v>
      </c>
    </row>
    <row r="302" spans="1:255" x14ac:dyDescent="0.2">
      <c r="A302" s="3">
        <v>52</v>
      </c>
      <c r="B302" s="3">
        <f t="shared" ref="B302:G302" si="227">B321</f>
        <v>1</v>
      </c>
      <c r="C302" s="3">
        <f t="shared" si="227"/>
        <v>4</v>
      </c>
      <c r="D302" s="3">
        <f t="shared" si="227"/>
        <v>300</v>
      </c>
      <c r="E302" s="3">
        <f t="shared" si="227"/>
        <v>0</v>
      </c>
      <c r="F302" s="3" t="str">
        <f t="shared" si="227"/>
        <v>7</v>
      </c>
      <c r="G302" s="3" t="str">
        <f t="shared" si="227"/>
        <v>Газон.    248017–2021-ИЛО1-ПЗУ-02 п.8/ 248017-2021- ООС2.1 -БПО-ПЗ лист 3 Удобрения 0,05кг/м2/ семена 0,04кг/м2</v>
      </c>
      <c r="H302" s="3"/>
      <c r="I302" s="3"/>
      <c r="J302" s="3"/>
      <c r="K302" s="3"/>
      <c r="L302" s="3"/>
      <c r="M302" s="3"/>
      <c r="N302" s="3"/>
      <c r="O302" s="3">
        <f t="shared" ref="O302:AT302" si="228">O321</f>
        <v>4739</v>
      </c>
      <c r="P302" s="3">
        <f t="shared" si="228"/>
        <v>4204</v>
      </c>
      <c r="Q302" s="3">
        <f t="shared" si="228"/>
        <v>198</v>
      </c>
      <c r="R302" s="3">
        <f t="shared" si="228"/>
        <v>23</v>
      </c>
      <c r="S302" s="3">
        <f t="shared" si="228"/>
        <v>337</v>
      </c>
      <c r="T302" s="3">
        <f t="shared" si="228"/>
        <v>0</v>
      </c>
      <c r="U302" s="3">
        <f t="shared" si="228"/>
        <v>43.847748000000003</v>
      </c>
      <c r="V302" s="3">
        <f t="shared" si="228"/>
        <v>1.8489072</v>
      </c>
      <c r="W302" s="3">
        <f t="shared" si="228"/>
        <v>1</v>
      </c>
      <c r="X302" s="3">
        <f t="shared" si="228"/>
        <v>370</v>
      </c>
      <c r="Y302" s="3">
        <f t="shared" si="228"/>
        <v>259</v>
      </c>
      <c r="Z302" s="3">
        <f t="shared" si="228"/>
        <v>0</v>
      </c>
      <c r="AA302" s="3">
        <f t="shared" si="228"/>
        <v>0</v>
      </c>
      <c r="AB302" s="3">
        <f t="shared" si="228"/>
        <v>4739</v>
      </c>
      <c r="AC302" s="3">
        <f t="shared" si="228"/>
        <v>4204</v>
      </c>
      <c r="AD302" s="3">
        <f t="shared" si="228"/>
        <v>198</v>
      </c>
      <c r="AE302" s="3">
        <f t="shared" si="228"/>
        <v>23</v>
      </c>
      <c r="AF302" s="3">
        <f t="shared" si="228"/>
        <v>337</v>
      </c>
      <c r="AG302" s="3">
        <f t="shared" si="228"/>
        <v>0</v>
      </c>
      <c r="AH302" s="3">
        <f t="shared" si="228"/>
        <v>43.847748000000003</v>
      </c>
      <c r="AI302" s="3">
        <f t="shared" si="228"/>
        <v>1.8489072</v>
      </c>
      <c r="AJ302" s="3">
        <f t="shared" si="228"/>
        <v>1</v>
      </c>
      <c r="AK302" s="3">
        <f t="shared" si="228"/>
        <v>370</v>
      </c>
      <c r="AL302" s="3">
        <f t="shared" si="228"/>
        <v>259</v>
      </c>
      <c r="AM302" s="3">
        <f t="shared" si="228"/>
        <v>0</v>
      </c>
      <c r="AN302" s="3">
        <f t="shared" si="228"/>
        <v>0</v>
      </c>
      <c r="AO302" s="3">
        <f t="shared" si="228"/>
        <v>0</v>
      </c>
      <c r="AP302" s="3">
        <f t="shared" si="228"/>
        <v>0</v>
      </c>
      <c r="AQ302" s="3">
        <f t="shared" si="228"/>
        <v>0</v>
      </c>
      <c r="AR302" s="3">
        <f t="shared" si="228"/>
        <v>5368</v>
      </c>
      <c r="AS302" s="3">
        <f t="shared" si="228"/>
        <v>5368</v>
      </c>
      <c r="AT302" s="3">
        <f t="shared" si="228"/>
        <v>0</v>
      </c>
      <c r="AU302" s="3">
        <f t="shared" ref="AU302:BZ302" si="229">AU321</f>
        <v>0</v>
      </c>
      <c r="AV302" s="3">
        <f t="shared" si="229"/>
        <v>4204</v>
      </c>
      <c r="AW302" s="3">
        <f t="shared" si="229"/>
        <v>4204</v>
      </c>
      <c r="AX302" s="3">
        <f t="shared" si="229"/>
        <v>0</v>
      </c>
      <c r="AY302" s="3">
        <f t="shared" si="229"/>
        <v>4204</v>
      </c>
      <c r="AZ302" s="3">
        <f t="shared" si="229"/>
        <v>0</v>
      </c>
      <c r="BA302" s="3">
        <f t="shared" si="229"/>
        <v>0</v>
      </c>
      <c r="BB302" s="3">
        <f t="shared" si="229"/>
        <v>0</v>
      </c>
      <c r="BC302" s="3">
        <f t="shared" si="229"/>
        <v>0</v>
      </c>
      <c r="BD302" s="3">
        <f t="shared" si="229"/>
        <v>0</v>
      </c>
      <c r="BE302" s="3">
        <f t="shared" si="229"/>
        <v>0</v>
      </c>
      <c r="BF302" s="3">
        <f t="shared" si="229"/>
        <v>0</v>
      </c>
      <c r="BG302" s="3">
        <f t="shared" si="229"/>
        <v>0</v>
      </c>
      <c r="BH302" s="3">
        <f t="shared" si="229"/>
        <v>0</v>
      </c>
      <c r="BI302" s="3">
        <f t="shared" si="229"/>
        <v>0</v>
      </c>
      <c r="BJ302" s="3">
        <f t="shared" si="229"/>
        <v>0</v>
      </c>
      <c r="BK302" s="3">
        <f t="shared" si="229"/>
        <v>0</v>
      </c>
      <c r="BL302" s="3">
        <f t="shared" si="229"/>
        <v>0</v>
      </c>
      <c r="BM302" s="3">
        <f t="shared" si="229"/>
        <v>0</v>
      </c>
      <c r="BN302" s="3">
        <f t="shared" si="229"/>
        <v>0</v>
      </c>
      <c r="BO302" s="3">
        <f t="shared" si="229"/>
        <v>0</v>
      </c>
      <c r="BP302" s="3">
        <f t="shared" si="229"/>
        <v>0</v>
      </c>
      <c r="BQ302" s="3">
        <f t="shared" si="229"/>
        <v>0</v>
      </c>
      <c r="BR302" s="3">
        <f t="shared" si="229"/>
        <v>0</v>
      </c>
      <c r="BS302" s="3">
        <f t="shared" si="229"/>
        <v>0</v>
      </c>
      <c r="BT302" s="3">
        <f t="shared" si="229"/>
        <v>0</v>
      </c>
      <c r="BU302" s="3">
        <f t="shared" si="229"/>
        <v>0</v>
      </c>
      <c r="BV302" s="3">
        <f t="shared" si="229"/>
        <v>0</v>
      </c>
      <c r="BW302" s="3">
        <f t="shared" si="229"/>
        <v>0</v>
      </c>
      <c r="BX302" s="3">
        <f t="shared" si="229"/>
        <v>0</v>
      </c>
      <c r="BY302" s="3">
        <f t="shared" si="229"/>
        <v>0</v>
      </c>
      <c r="BZ302" s="3">
        <f t="shared" si="229"/>
        <v>0</v>
      </c>
      <c r="CA302" s="3">
        <f t="shared" ref="CA302:DF302" si="230">CA321</f>
        <v>5368</v>
      </c>
      <c r="CB302" s="3">
        <f t="shared" si="230"/>
        <v>5368</v>
      </c>
      <c r="CC302" s="3">
        <f t="shared" si="230"/>
        <v>0</v>
      </c>
      <c r="CD302" s="3">
        <f t="shared" si="230"/>
        <v>0</v>
      </c>
      <c r="CE302" s="3">
        <f t="shared" si="230"/>
        <v>4204</v>
      </c>
      <c r="CF302" s="3">
        <f t="shared" si="230"/>
        <v>4204</v>
      </c>
      <c r="CG302" s="3">
        <f t="shared" si="230"/>
        <v>0</v>
      </c>
      <c r="CH302" s="3">
        <f t="shared" si="230"/>
        <v>4204</v>
      </c>
      <c r="CI302" s="3">
        <f t="shared" si="230"/>
        <v>0</v>
      </c>
      <c r="CJ302" s="3">
        <f t="shared" si="230"/>
        <v>0</v>
      </c>
      <c r="CK302" s="3">
        <f t="shared" si="230"/>
        <v>0</v>
      </c>
      <c r="CL302" s="3">
        <f t="shared" si="230"/>
        <v>0</v>
      </c>
      <c r="CM302" s="3">
        <f t="shared" si="230"/>
        <v>0</v>
      </c>
      <c r="CN302" s="3">
        <f t="shared" si="230"/>
        <v>0</v>
      </c>
      <c r="CO302" s="3">
        <f t="shared" si="230"/>
        <v>0</v>
      </c>
      <c r="CP302" s="3">
        <f t="shared" si="230"/>
        <v>0</v>
      </c>
      <c r="CQ302" s="3">
        <f t="shared" si="230"/>
        <v>0</v>
      </c>
      <c r="CR302" s="3">
        <f t="shared" si="230"/>
        <v>0</v>
      </c>
      <c r="CS302" s="3">
        <f t="shared" si="230"/>
        <v>0</v>
      </c>
      <c r="CT302" s="3">
        <f t="shared" si="230"/>
        <v>0</v>
      </c>
      <c r="CU302" s="3">
        <f t="shared" si="230"/>
        <v>0</v>
      </c>
      <c r="CV302" s="3">
        <f t="shared" si="230"/>
        <v>0</v>
      </c>
      <c r="CW302" s="3">
        <f t="shared" si="230"/>
        <v>0</v>
      </c>
      <c r="CX302" s="3">
        <f t="shared" si="230"/>
        <v>0</v>
      </c>
      <c r="CY302" s="3">
        <f t="shared" si="230"/>
        <v>0</v>
      </c>
      <c r="CZ302" s="3">
        <f t="shared" si="230"/>
        <v>0</v>
      </c>
      <c r="DA302" s="3">
        <f t="shared" si="230"/>
        <v>0</v>
      </c>
      <c r="DB302" s="3">
        <f t="shared" si="230"/>
        <v>0</v>
      </c>
      <c r="DC302" s="3">
        <f t="shared" si="230"/>
        <v>0</v>
      </c>
      <c r="DD302" s="3">
        <f t="shared" si="230"/>
        <v>0</v>
      </c>
      <c r="DE302" s="3">
        <f t="shared" si="230"/>
        <v>0</v>
      </c>
      <c r="DF302" s="3">
        <f t="shared" si="230"/>
        <v>0</v>
      </c>
      <c r="DG302" s="4">
        <f t="shared" ref="DG302:EL302" si="231">DG321</f>
        <v>23713</v>
      </c>
      <c r="DH302" s="4">
        <f t="shared" si="231"/>
        <v>4246</v>
      </c>
      <c r="DI302" s="4">
        <f t="shared" si="231"/>
        <v>2311</v>
      </c>
      <c r="DJ302" s="4">
        <f t="shared" si="231"/>
        <v>1159</v>
      </c>
      <c r="DK302" s="4">
        <f t="shared" si="231"/>
        <v>17156</v>
      </c>
      <c r="DL302" s="4">
        <f t="shared" si="231"/>
        <v>0</v>
      </c>
      <c r="DM302" s="4">
        <f t="shared" si="231"/>
        <v>43.847748000000003</v>
      </c>
      <c r="DN302" s="4">
        <f t="shared" si="231"/>
        <v>1.8489072</v>
      </c>
      <c r="DO302" s="4">
        <f t="shared" si="231"/>
        <v>1</v>
      </c>
      <c r="DP302" s="4">
        <f t="shared" si="231"/>
        <v>18864</v>
      </c>
      <c r="DQ302" s="4">
        <f t="shared" si="231"/>
        <v>13186</v>
      </c>
      <c r="DR302" s="4">
        <f t="shared" si="231"/>
        <v>0</v>
      </c>
      <c r="DS302" s="4">
        <f t="shared" si="231"/>
        <v>0</v>
      </c>
      <c r="DT302" s="4">
        <f t="shared" si="231"/>
        <v>23713</v>
      </c>
      <c r="DU302" s="4">
        <f t="shared" si="231"/>
        <v>4246</v>
      </c>
      <c r="DV302" s="4">
        <f t="shared" si="231"/>
        <v>2311</v>
      </c>
      <c r="DW302" s="4">
        <f t="shared" si="231"/>
        <v>1159</v>
      </c>
      <c r="DX302" s="4">
        <f t="shared" si="231"/>
        <v>17156</v>
      </c>
      <c r="DY302" s="4">
        <f t="shared" si="231"/>
        <v>0</v>
      </c>
      <c r="DZ302" s="4">
        <f t="shared" si="231"/>
        <v>43.847748000000003</v>
      </c>
      <c r="EA302" s="4">
        <f t="shared" si="231"/>
        <v>1.8489072</v>
      </c>
      <c r="EB302" s="4">
        <f t="shared" si="231"/>
        <v>1</v>
      </c>
      <c r="EC302" s="4">
        <f t="shared" si="231"/>
        <v>18864</v>
      </c>
      <c r="ED302" s="4">
        <f t="shared" si="231"/>
        <v>13186</v>
      </c>
      <c r="EE302" s="4">
        <f t="shared" si="231"/>
        <v>0</v>
      </c>
      <c r="EF302" s="4">
        <f t="shared" si="231"/>
        <v>0</v>
      </c>
      <c r="EG302" s="4">
        <f t="shared" si="231"/>
        <v>0</v>
      </c>
      <c r="EH302" s="4">
        <f t="shared" si="231"/>
        <v>0</v>
      </c>
      <c r="EI302" s="4">
        <f t="shared" si="231"/>
        <v>0</v>
      </c>
      <c r="EJ302" s="4">
        <f t="shared" si="231"/>
        <v>55763</v>
      </c>
      <c r="EK302" s="4">
        <f t="shared" si="231"/>
        <v>55763</v>
      </c>
      <c r="EL302" s="4">
        <f t="shared" si="231"/>
        <v>0</v>
      </c>
      <c r="EM302" s="4">
        <f t="shared" ref="EM302:FR302" si="232">EM321</f>
        <v>0</v>
      </c>
      <c r="EN302" s="4">
        <f t="shared" si="232"/>
        <v>4246</v>
      </c>
      <c r="EO302" s="4">
        <f t="shared" si="232"/>
        <v>4246</v>
      </c>
      <c r="EP302" s="4">
        <f t="shared" si="232"/>
        <v>0</v>
      </c>
      <c r="EQ302" s="4">
        <f t="shared" si="232"/>
        <v>4246</v>
      </c>
      <c r="ER302" s="4">
        <f t="shared" si="232"/>
        <v>0</v>
      </c>
      <c r="ES302" s="4">
        <f t="shared" si="232"/>
        <v>0</v>
      </c>
      <c r="ET302" s="4">
        <f t="shared" si="232"/>
        <v>0</v>
      </c>
      <c r="EU302" s="4">
        <f t="shared" si="232"/>
        <v>0</v>
      </c>
      <c r="EV302" s="4">
        <f t="shared" si="232"/>
        <v>0</v>
      </c>
      <c r="EW302" s="4">
        <f t="shared" si="232"/>
        <v>0</v>
      </c>
      <c r="EX302" s="4">
        <f t="shared" si="232"/>
        <v>0</v>
      </c>
      <c r="EY302" s="4">
        <f t="shared" si="232"/>
        <v>0</v>
      </c>
      <c r="EZ302" s="4">
        <f t="shared" si="232"/>
        <v>0</v>
      </c>
      <c r="FA302" s="4">
        <f t="shared" si="232"/>
        <v>0</v>
      </c>
      <c r="FB302" s="4">
        <f t="shared" si="232"/>
        <v>0</v>
      </c>
      <c r="FC302" s="4">
        <f t="shared" si="232"/>
        <v>0</v>
      </c>
      <c r="FD302" s="4">
        <f t="shared" si="232"/>
        <v>0</v>
      </c>
      <c r="FE302" s="4">
        <f t="shared" si="232"/>
        <v>0</v>
      </c>
      <c r="FF302" s="4">
        <f t="shared" si="232"/>
        <v>0</v>
      </c>
      <c r="FG302" s="4">
        <f t="shared" si="232"/>
        <v>0</v>
      </c>
      <c r="FH302" s="4">
        <f t="shared" si="232"/>
        <v>0</v>
      </c>
      <c r="FI302" s="4">
        <f t="shared" si="232"/>
        <v>0</v>
      </c>
      <c r="FJ302" s="4">
        <f t="shared" si="232"/>
        <v>0</v>
      </c>
      <c r="FK302" s="4">
        <f t="shared" si="232"/>
        <v>0</v>
      </c>
      <c r="FL302" s="4">
        <f t="shared" si="232"/>
        <v>0</v>
      </c>
      <c r="FM302" s="4">
        <f t="shared" si="232"/>
        <v>0</v>
      </c>
      <c r="FN302" s="4">
        <f t="shared" si="232"/>
        <v>0</v>
      </c>
      <c r="FO302" s="4">
        <f t="shared" si="232"/>
        <v>0</v>
      </c>
      <c r="FP302" s="4">
        <f t="shared" si="232"/>
        <v>0</v>
      </c>
      <c r="FQ302" s="4">
        <f t="shared" si="232"/>
        <v>0</v>
      </c>
      <c r="FR302" s="4">
        <f t="shared" si="232"/>
        <v>0</v>
      </c>
      <c r="FS302" s="4">
        <f t="shared" ref="FS302:GX302" si="233">FS321</f>
        <v>55763</v>
      </c>
      <c r="FT302" s="4">
        <f t="shared" si="233"/>
        <v>55763</v>
      </c>
      <c r="FU302" s="4">
        <f t="shared" si="233"/>
        <v>0</v>
      </c>
      <c r="FV302" s="4">
        <f t="shared" si="233"/>
        <v>0</v>
      </c>
      <c r="FW302" s="4">
        <f t="shared" si="233"/>
        <v>4246</v>
      </c>
      <c r="FX302" s="4">
        <f t="shared" si="233"/>
        <v>4246</v>
      </c>
      <c r="FY302" s="4">
        <f t="shared" si="233"/>
        <v>0</v>
      </c>
      <c r="FZ302" s="4">
        <f t="shared" si="233"/>
        <v>4246</v>
      </c>
      <c r="GA302" s="4">
        <f t="shared" si="233"/>
        <v>0</v>
      </c>
      <c r="GB302" s="4">
        <f t="shared" si="233"/>
        <v>0</v>
      </c>
      <c r="GC302" s="4">
        <f t="shared" si="233"/>
        <v>0</v>
      </c>
      <c r="GD302" s="4">
        <f t="shared" si="233"/>
        <v>0</v>
      </c>
      <c r="GE302" s="4">
        <f t="shared" si="233"/>
        <v>0</v>
      </c>
      <c r="GF302" s="4">
        <f t="shared" si="233"/>
        <v>0</v>
      </c>
      <c r="GG302" s="4">
        <f t="shared" si="233"/>
        <v>0</v>
      </c>
      <c r="GH302" s="4">
        <f t="shared" si="233"/>
        <v>0</v>
      </c>
      <c r="GI302" s="4">
        <f t="shared" si="233"/>
        <v>0</v>
      </c>
      <c r="GJ302" s="4">
        <f t="shared" si="233"/>
        <v>0</v>
      </c>
      <c r="GK302" s="4">
        <f t="shared" si="233"/>
        <v>0</v>
      </c>
      <c r="GL302" s="4">
        <f t="shared" si="233"/>
        <v>0</v>
      </c>
      <c r="GM302" s="4">
        <f t="shared" si="233"/>
        <v>0</v>
      </c>
      <c r="GN302" s="4">
        <f t="shared" si="233"/>
        <v>0</v>
      </c>
      <c r="GO302" s="4">
        <f t="shared" si="233"/>
        <v>0</v>
      </c>
      <c r="GP302" s="4">
        <f t="shared" si="233"/>
        <v>0</v>
      </c>
      <c r="GQ302" s="4">
        <f t="shared" si="233"/>
        <v>0</v>
      </c>
      <c r="GR302" s="4">
        <f t="shared" si="233"/>
        <v>0</v>
      </c>
      <c r="GS302" s="4">
        <f t="shared" si="233"/>
        <v>0</v>
      </c>
      <c r="GT302" s="4">
        <f t="shared" si="233"/>
        <v>0</v>
      </c>
      <c r="GU302" s="4">
        <f t="shared" si="233"/>
        <v>0</v>
      </c>
      <c r="GV302" s="4">
        <f t="shared" si="233"/>
        <v>0</v>
      </c>
      <c r="GW302" s="4">
        <f t="shared" si="233"/>
        <v>0</v>
      </c>
      <c r="GX302" s="4">
        <f t="shared" si="233"/>
        <v>0</v>
      </c>
    </row>
    <row r="304" spans="1:255" x14ac:dyDescent="0.2">
      <c r="A304" s="2">
        <v>17</v>
      </c>
      <c r="B304" s="2">
        <v>1</v>
      </c>
      <c r="C304" s="2">
        <f>ROW(SmtRes!A409)</f>
        <v>409</v>
      </c>
      <c r="D304" s="2">
        <f>ROW(EtalonRes!A421)</f>
        <v>421</v>
      </c>
      <c r="E304" s="2" t="s">
        <v>3</v>
      </c>
      <c r="F304" s="2" t="s">
        <v>239</v>
      </c>
      <c r="G304" s="2" t="s">
        <v>240</v>
      </c>
      <c r="H304" s="2" t="s">
        <v>241</v>
      </c>
      <c r="I304" s="2">
        <f>ROUND((686)/100,7)</f>
        <v>6.86</v>
      </c>
      <c r="J304" s="2">
        <v>0</v>
      </c>
      <c r="K304" s="2">
        <f>ROUND((686)/100,7)</f>
        <v>6.86</v>
      </c>
      <c r="L304" s="2"/>
      <c r="M304" s="2"/>
      <c r="N304" s="2"/>
      <c r="O304" s="2">
        <f>ROUND(CP304,2)</f>
        <v>431.01</v>
      </c>
      <c r="P304" s="2">
        <f>ROUND(CQ304*I304,2)</f>
        <v>0</v>
      </c>
      <c r="Q304" s="2">
        <f>ROUND(CR304*I304,2)</f>
        <v>150.71</v>
      </c>
      <c r="R304" s="2">
        <f>ROUND(CS304*I304,2)</f>
        <v>17.63</v>
      </c>
      <c r="S304" s="2">
        <f>ROUND(CT304*I304,2)</f>
        <v>280.3</v>
      </c>
      <c r="T304" s="2">
        <f>ROUND(CU304*I304,2)</f>
        <v>0</v>
      </c>
      <c r="U304" s="2">
        <f t="shared" ref="U304:U319" si="234">ROUND(CV304*I304,7)</f>
        <v>36.495199999999997</v>
      </c>
      <c r="V304" s="2">
        <f t="shared" ref="V304:V319" si="235">ROUND(CW304*I304,7)</f>
        <v>1.4406000000000001</v>
      </c>
      <c r="W304" s="2">
        <f>ROUND(CX304*I304,2)</f>
        <v>0</v>
      </c>
      <c r="X304" s="2">
        <f>ROUND(CY304,2)</f>
        <v>306.87</v>
      </c>
      <c r="Y304" s="2">
        <f>ROUND(CZ304,2)</f>
        <v>214.51</v>
      </c>
      <c r="Z304" s="2"/>
      <c r="AA304" s="2">
        <v>-1</v>
      </c>
      <c r="AB304" s="2">
        <f t="shared" ref="AB304:AB319" si="236">ROUND((AC304+AD304+AF304),2)</f>
        <v>62.83</v>
      </c>
      <c r="AC304" s="2">
        <f t="shared" ref="AC304:AC319" si="237">ROUND((ES304),2)</f>
        <v>0</v>
      </c>
      <c r="AD304" s="2">
        <f>ROUND((((ET304)-(EU304))+AE304),2)</f>
        <v>21.97</v>
      </c>
      <c r="AE304" s="2">
        <f>ROUND((EU304),2)</f>
        <v>2.57</v>
      </c>
      <c r="AF304" s="2">
        <f>ROUND((EV304),2)</f>
        <v>40.86</v>
      </c>
      <c r="AG304" s="2">
        <f t="shared" ref="AG304:AG319" si="238">ROUND((AP304),2)</f>
        <v>0</v>
      </c>
      <c r="AH304" s="2">
        <f>(EW304)</f>
        <v>5.32</v>
      </c>
      <c r="AI304" s="2">
        <f>(EX304)</f>
        <v>0.21</v>
      </c>
      <c r="AJ304" s="2">
        <f t="shared" ref="AJ304:AJ319" si="239">(AS304)</f>
        <v>0</v>
      </c>
      <c r="AK304" s="2">
        <v>62.83</v>
      </c>
      <c r="AL304" s="2">
        <v>0</v>
      </c>
      <c r="AM304" s="2">
        <v>21.97</v>
      </c>
      <c r="AN304" s="2">
        <v>2.57</v>
      </c>
      <c r="AO304" s="2">
        <v>40.86</v>
      </c>
      <c r="AP304" s="2">
        <v>0</v>
      </c>
      <c r="AQ304" s="2">
        <v>5.32</v>
      </c>
      <c r="AR304" s="2">
        <v>0.21</v>
      </c>
      <c r="AS304" s="2">
        <v>0</v>
      </c>
      <c r="AT304" s="2">
        <v>103</v>
      </c>
      <c r="AU304" s="2">
        <v>72</v>
      </c>
      <c r="AV304" s="2">
        <v>1</v>
      </c>
      <c r="AW304" s="2">
        <v>1</v>
      </c>
      <c r="AX304" s="2"/>
      <c r="AY304" s="2"/>
      <c r="AZ304" s="2">
        <v>1</v>
      </c>
      <c r="BA304" s="2">
        <v>1</v>
      </c>
      <c r="BB304" s="2">
        <v>1</v>
      </c>
      <c r="BC304" s="2">
        <v>1</v>
      </c>
      <c r="BD304" s="2" t="s">
        <v>3</v>
      </c>
      <c r="BE304" s="2" t="s">
        <v>3</v>
      </c>
      <c r="BF304" s="2" t="s">
        <v>3</v>
      </c>
      <c r="BG304" s="2" t="s">
        <v>3</v>
      </c>
      <c r="BH304" s="2">
        <v>0</v>
      </c>
      <c r="BI304" s="2">
        <v>1</v>
      </c>
      <c r="BJ304" s="2" t="s">
        <v>242</v>
      </c>
      <c r="BK304" s="2"/>
      <c r="BL304" s="2"/>
      <c r="BM304" s="2">
        <v>47001</v>
      </c>
      <c r="BN304" s="2">
        <v>0</v>
      </c>
      <c r="BO304" s="2" t="s">
        <v>3</v>
      </c>
      <c r="BP304" s="2">
        <v>0</v>
      </c>
      <c r="BQ304" s="2">
        <v>2</v>
      </c>
      <c r="BR304" s="2">
        <v>0</v>
      </c>
      <c r="BS304" s="2">
        <v>1</v>
      </c>
      <c r="BT304" s="2">
        <v>1</v>
      </c>
      <c r="BU304" s="2">
        <v>1</v>
      </c>
      <c r="BV304" s="2">
        <v>1</v>
      </c>
      <c r="BW304" s="2">
        <v>1</v>
      </c>
      <c r="BX304" s="2">
        <v>1</v>
      </c>
      <c r="BY304" s="2" t="s">
        <v>3</v>
      </c>
      <c r="BZ304" s="2">
        <v>103</v>
      </c>
      <c r="CA304" s="2">
        <v>72</v>
      </c>
      <c r="CB304" s="2" t="s">
        <v>3</v>
      </c>
      <c r="CC304" s="2"/>
      <c r="CD304" s="2"/>
      <c r="CE304" s="2">
        <v>0</v>
      </c>
      <c r="CF304" s="2">
        <v>0</v>
      </c>
      <c r="CG304" s="2">
        <v>0</v>
      </c>
      <c r="CH304" s="2"/>
      <c r="CI304" s="2"/>
      <c r="CJ304" s="2"/>
      <c r="CK304" s="2"/>
      <c r="CL304" s="2"/>
      <c r="CM304" s="2">
        <v>0</v>
      </c>
      <c r="CN304" s="2" t="s">
        <v>3</v>
      </c>
      <c r="CO304" s="2">
        <v>0</v>
      </c>
      <c r="CP304" s="2">
        <f t="shared" ref="CP304:CP319" si="240">(P304+Q304+S304)</f>
        <v>431.01</v>
      </c>
      <c r="CQ304" s="2">
        <f t="shared" ref="CQ304:CQ319" si="241">AC304*BC304</f>
        <v>0</v>
      </c>
      <c r="CR304" s="2">
        <f>(((ET304)*BB304-(EU304)*BS304)+AE304*BS304)</f>
        <v>21.97</v>
      </c>
      <c r="CS304" s="2">
        <f t="shared" ref="CS304:CS319" si="242">AE304*BS304</f>
        <v>2.57</v>
      </c>
      <c r="CT304" s="2">
        <f t="shared" ref="CT304:CT319" si="243">AF304*BA304</f>
        <v>40.86</v>
      </c>
      <c r="CU304" s="2">
        <f t="shared" ref="CU304:CU319" si="244">AG304</f>
        <v>0</v>
      </c>
      <c r="CV304" s="2">
        <f t="shared" ref="CV304:CV319" si="245">AH304</f>
        <v>5.32</v>
      </c>
      <c r="CW304" s="2">
        <f t="shared" ref="CW304:CW319" si="246">AI304</f>
        <v>0.21</v>
      </c>
      <c r="CX304" s="2">
        <f t="shared" ref="CX304:CX319" si="247">AJ304</f>
        <v>0</v>
      </c>
      <c r="CY304" s="2">
        <f t="shared" ref="CY304:CY311" si="248">(((S304+R304)*AT304)/100)</f>
        <v>306.86790000000002</v>
      </c>
      <c r="CZ304" s="2">
        <f t="shared" ref="CZ304:CZ311" si="249">(((S304+R304)*AU304)/100)</f>
        <v>214.50959999999998</v>
      </c>
      <c r="DA304" s="2"/>
      <c r="DB304" s="2"/>
      <c r="DC304" s="2" t="s">
        <v>3</v>
      </c>
      <c r="DD304" s="2" t="s">
        <v>3</v>
      </c>
      <c r="DE304" s="2" t="s">
        <v>3</v>
      </c>
      <c r="DF304" s="2" t="s">
        <v>3</v>
      </c>
      <c r="DG304" s="2" t="s">
        <v>3</v>
      </c>
      <c r="DH304" s="2" t="s">
        <v>3</v>
      </c>
      <c r="DI304" s="2" t="s">
        <v>3</v>
      </c>
      <c r="DJ304" s="2" t="s">
        <v>3</v>
      </c>
      <c r="DK304" s="2" t="s">
        <v>3</v>
      </c>
      <c r="DL304" s="2" t="s">
        <v>3</v>
      </c>
      <c r="DM304" s="2" t="s">
        <v>3</v>
      </c>
      <c r="DN304" s="2">
        <v>0</v>
      </c>
      <c r="DO304" s="2">
        <v>0</v>
      </c>
      <c r="DP304" s="2">
        <v>1</v>
      </c>
      <c r="DQ304" s="2">
        <v>1</v>
      </c>
      <c r="DR304" s="2"/>
      <c r="DS304" s="2"/>
      <c r="DT304" s="2"/>
      <c r="DU304" s="2">
        <v>1005</v>
      </c>
      <c r="DV304" s="2" t="s">
        <v>241</v>
      </c>
      <c r="DW304" s="2" t="s">
        <v>241</v>
      </c>
      <c r="DX304" s="2">
        <v>100</v>
      </c>
      <c r="DY304" s="2"/>
      <c r="DZ304" s="2" t="s">
        <v>3</v>
      </c>
      <c r="EA304" s="2" t="s">
        <v>3</v>
      </c>
      <c r="EB304" s="2" t="s">
        <v>3</v>
      </c>
      <c r="EC304" s="2" t="s">
        <v>3</v>
      </c>
      <c r="ED304" s="2"/>
      <c r="EE304" s="2">
        <v>56793102</v>
      </c>
      <c r="EF304" s="2">
        <v>2</v>
      </c>
      <c r="EG304" s="2" t="s">
        <v>29</v>
      </c>
      <c r="EH304" s="2">
        <v>41</v>
      </c>
      <c r="EI304" s="2" t="s">
        <v>243</v>
      </c>
      <c r="EJ304" s="2">
        <v>1</v>
      </c>
      <c r="EK304" s="2">
        <v>47001</v>
      </c>
      <c r="EL304" s="2" t="s">
        <v>243</v>
      </c>
      <c r="EM304" s="2" t="s">
        <v>244</v>
      </c>
      <c r="EN304" s="2"/>
      <c r="EO304" s="2" t="s">
        <v>3</v>
      </c>
      <c r="EP304" s="2"/>
      <c r="EQ304" s="2">
        <v>1024</v>
      </c>
      <c r="ER304" s="2">
        <v>62.83</v>
      </c>
      <c r="ES304" s="2">
        <v>0</v>
      </c>
      <c r="ET304" s="2">
        <v>21.97</v>
      </c>
      <c r="EU304" s="2">
        <v>2.57</v>
      </c>
      <c r="EV304" s="2">
        <v>40.86</v>
      </c>
      <c r="EW304" s="2">
        <v>5.32</v>
      </c>
      <c r="EX304" s="2">
        <v>0.21</v>
      </c>
      <c r="EY304" s="2">
        <v>0</v>
      </c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>
        <v>0</v>
      </c>
      <c r="FR304" s="2">
        <v>0</v>
      </c>
      <c r="FS304" s="2">
        <v>0</v>
      </c>
      <c r="FT304" s="2"/>
      <c r="FU304" s="2"/>
      <c r="FV304" s="2"/>
      <c r="FW304" s="2"/>
      <c r="FX304" s="2">
        <v>103</v>
      </c>
      <c r="FY304" s="2">
        <v>72</v>
      </c>
      <c r="FZ304" s="2"/>
      <c r="GA304" s="2" t="s">
        <v>3</v>
      </c>
      <c r="GB304" s="2"/>
      <c r="GC304" s="2"/>
      <c r="GD304" s="2">
        <v>1</v>
      </c>
      <c r="GE304" s="2"/>
      <c r="GF304" s="2">
        <v>951608954</v>
      </c>
      <c r="GG304" s="2">
        <v>2</v>
      </c>
      <c r="GH304" s="2">
        <v>1</v>
      </c>
      <c r="GI304" s="2">
        <v>-2</v>
      </c>
      <c r="GJ304" s="2">
        <v>0</v>
      </c>
      <c r="GK304" s="2">
        <v>0</v>
      </c>
      <c r="GL304" s="2">
        <f>ROUND(IF(AND(BH304=3,BI304=3,FS304&lt;&gt;0),P304,0),2)</f>
        <v>0</v>
      </c>
      <c r="GM304" s="2">
        <f>ROUND(O304+X304+Y304,2)+GX304</f>
        <v>952.39</v>
      </c>
      <c r="GN304" s="2">
        <f t="shared" ref="GN304:GN319" si="250">IF(OR(BI304=0,BI304=1),GM304-GX304,0)</f>
        <v>952.39</v>
      </c>
      <c r="GO304" s="2">
        <f t="shared" ref="GO304:GO319" si="251">IF(BI304=2,GM304-GX304,0)</f>
        <v>0</v>
      </c>
      <c r="GP304" s="2">
        <f t="shared" ref="GP304:GP319" si="252">IF(BI304=4,GM304-GX304,0)</f>
        <v>0</v>
      </c>
      <c r="GQ304" s="2"/>
      <c r="GR304" s="2">
        <v>0</v>
      </c>
      <c r="GS304" s="2">
        <v>3</v>
      </c>
      <c r="GT304" s="2">
        <v>0</v>
      </c>
      <c r="GU304" s="2" t="s">
        <v>3</v>
      </c>
      <c r="GV304" s="2">
        <f t="shared" ref="GV304:GV319" si="253">ROUND((GT304),2)</f>
        <v>0</v>
      </c>
      <c r="GW304" s="2">
        <v>1</v>
      </c>
      <c r="GX304" s="2">
        <f>ROUND(HC304*I304,2)</f>
        <v>0</v>
      </c>
      <c r="GY304" s="2"/>
      <c r="GZ304" s="2"/>
      <c r="HA304" s="2">
        <v>0</v>
      </c>
      <c r="HB304" s="2">
        <v>0</v>
      </c>
      <c r="HC304" s="2">
        <f t="shared" ref="HC304:HC319" si="254">GV304*GW304</f>
        <v>0</v>
      </c>
      <c r="HD304" s="2"/>
      <c r="HE304" s="2" t="s">
        <v>3</v>
      </c>
      <c r="HF304" s="2" t="s">
        <v>3</v>
      </c>
      <c r="HG304" s="2"/>
      <c r="HH304" s="2"/>
      <c r="HI304" s="2"/>
      <c r="HJ304" s="2"/>
      <c r="HK304" s="2"/>
      <c r="HL304" s="2"/>
      <c r="HM304" s="2" t="s">
        <v>3</v>
      </c>
      <c r="HN304" s="2" t="s">
        <v>245</v>
      </c>
      <c r="HO304" s="2" t="s">
        <v>246</v>
      </c>
      <c r="HP304" s="2" t="s">
        <v>243</v>
      </c>
      <c r="HQ304" s="2" t="s">
        <v>243</v>
      </c>
      <c r="HR304" s="2"/>
      <c r="HS304" s="2">
        <v>0</v>
      </c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>
        <v>0</v>
      </c>
      <c r="IL304" s="2"/>
      <c r="IM304" s="2"/>
      <c r="IN304" s="2"/>
      <c r="IO304" s="2"/>
      <c r="IP304" s="2"/>
      <c r="IQ304" s="2"/>
      <c r="IR304" s="2"/>
      <c r="IS304" s="2"/>
      <c r="IT304" s="2"/>
      <c r="IU304" s="2"/>
    </row>
    <row r="305" spans="1:255" x14ac:dyDescent="0.2">
      <c r="A305">
        <v>17</v>
      </c>
      <c r="B305">
        <v>1</v>
      </c>
      <c r="C305">
        <f>ROW(SmtRes!A414)</f>
        <v>414</v>
      </c>
      <c r="D305">
        <f>ROW(EtalonRes!A426)</f>
        <v>426</v>
      </c>
      <c r="E305" t="s">
        <v>3</v>
      </c>
      <c r="F305" t="s">
        <v>239</v>
      </c>
      <c r="G305" t="s">
        <v>240</v>
      </c>
      <c r="H305" t="s">
        <v>241</v>
      </c>
      <c r="I305">
        <f>ROUND((686)/100,7)</f>
        <v>6.86</v>
      </c>
      <c r="J305">
        <v>0</v>
      </c>
      <c r="K305">
        <f>ROUND((686)/100,7)</f>
        <v>6.86</v>
      </c>
      <c r="O305">
        <f>ROUND(CP305,0)</f>
        <v>16054</v>
      </c>
      <c r="P305">
        <f>ROUND(CQ305*I305,0)</f>
        <v>0</v>
      </c>
      <c r="Q305">
        <f>ROUND(CR305*I305,0)</f>
        <v>1778</v>
      </c>
      <c r="R305">
        <f>ROUND(CS305*I305,0)</f>
        <v>898</v>
      </c>
      <c r="S305">
        <f>ROUND(CT305*I305,0)</f>
        <v>14276</v>
      </c>
      <c r="T305">
        <f>ROUND(CU305*I305,0)</f>
        <v>0</v>
      </c>
      <c r="U305">
        <f t="shared" si="234"/>
        <v>36.495199999999997</v>
      </c>
      <c r="V305">
        <f t="shared" si="235"/>
        <v>1.4406000000000001</v>
      </c>
      <c r="W305">
        <f>ROUND(CX305*I305,0)</f>
        <v>0</v>
      </c>
      <c r="X305">
        <f>ROUND(CY305,0)</f>
        <v>15629</v>
      </c>
      <c r="Y305">
        <f>ROUND(CZ305,0)</f>
        <v>10925</v>
      </c>
      <c r="AA305">
        <v>-1</v>
      </c>
      <c r="AB305">
        <f t="shared" si="236"/>
        <v>62.83</v>
      </c>
      <c r="AC305">
        <f t="shared" si="237"/>
        <v>0</v>
      </c>
      <c r="AD305">
        <f>ROUND((((ET305)-(EU305))+AE305),2)</f>
        <v>21.97</v>
      </c>
      <c r="AE305">
        <f>ROUND((EU305),2)</f>
        <v>2.57</v>
      </c>
      <c r="AF305">
        <f>ROUND((EV305),2)</f>
        <v>40.86</v>
      </c>
      <c r="AG305">
        <f t="shared" si="238"/>
        <v>0</v>
      </c>
      <c r="AH305">
        <f>(EW305)</f>
        <v>5.32</v>
      </c>
      <c r="AI305">
        <f>(EX305)</f>
        <v>0.21</v>
      </c>
      <c r="AJ305">
        <f t="shared" si="239"/>
        <v>0</v>
      </c>
      <c r="AK305">
        <v>62.83</v>
      </c>
      <c r="AL305">
        <v>0</v>
      </c>
      <c r="AM305">
        <v>21.97</v>
      </c>
      <c r="AN305">
        <v>2.57</v>
      </c>
      <c r="AO305">
        <v>40.86</v>
      </c>
      <c r="AP305">
        <v>0</v>
      </c>
      <c r="AQ305">
        <v>5.32</v>
      </c>
      <c r="AR305">
        <v>0.21</v>
      </c>
      <c r="AS305">
        <v>0</v>
      </c>
      <c r="AT305">
        <v>103</v>
      </c>
      <c r="AU305">
        <v>72</v>
      </c>
      <c r="AV305">
        <v>1</v>
      </c>
      <c r="AW305">
        <v>1</v>
      </c>
      <c r="AZ305">
        <v>1</v>
      </c>
      <c r="BA305">
        <v>50.93</v>
      </c>
      <c r="BB305">
        <v>11.8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0</v>
      </c>
      <c r="BI305">
        <v>1</v>
      </c>
      <c r="BJ305" t="s">
        <v>242</v>
      </c>
      <c r="BM305">
        <v>47001</v>
      </c>
      <c r="BN305">
        <v>0</v>
      </c>
      <c r="BO305" t="s">
        <v>239</v>
      </c>
      <c r="BP305">
        <v>1</v>
      </c>
      <c r="BQ305">
        <v>2</v>
      </c>
      <c r="BR305">
        <v>0</v>
      </c>
      <c r="BS305">
        <v>50.93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103</v>
      </c>
      <c r="CA305">
        <v>72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240"/>
        <v>16054</v>
      </c>
      <c r="CQ305">
        <f t="shared" si="241"/>
        <v>0</v>
      </c>
      <c r="CR305">
        <f>(((ET305)*BB305-(EU305)*BS305)+AE305*BS305)</f>
        <v>259.24599999999998</v>
      </c>
      <c r="CS305">
        <f t="shared" si="242"/>
        <v>130.89009999999999</v>
      </c>
      <c r="CT305">
        <f t="shared" si="243"/>
        <v>2080.9998000000001</v>
      </c>
      <c r="CU305">
        <f t="shared" si="244"/>
        <v>0</v>
      </c>
      <c r="CV305">
        <f t="shared" si="245"/>
        <v>5.32</v>
      </c>
      <c r="CW305">
        <f t="shared" si="246"/>
        <v>0.21</v>
      </c>
      <c r="CX305">
        <f t="shared" si="247"/>
        <v>0</v>
      </c>
      <c r="CY305">
        <f t="shared" si="248"/>
        <v>15629.22</v>
      </c>
      <c r="CZ305">
        <f t="shared" si="249"/>
        <v>10925.28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1005</v>
      </c>
      <c r="DV305" t="s">
        <v>241</v>
      </c>
      <c r="DW305" t="s">
        <v>241</v>
      </c>
      <c r="DX305">
        <v>100</v>
      </c>
      <c r="DZ305" t="s">
        <v>3</v>
      </c>
      <c r="EA305" t="s">
        <v>3</v>
      </c>
      <c r="EB305" t="s">
        <v>3</v>
      </c>
      <c r="EC305" t="s">
        <v>3</v>
      </c>
      <c r="EE305">
        <v>56793102</v>
      </c>
      <c r="EF305">
        <v>2</v>
      </c>
      <c r="EG305" t="s">
        <v>29</v>
      </c>
      <c r="EH305">
        <v>41</v>
      </c>
      <c r="EI305" t="s">
        <v>243</v>
      </c>
      <c r="EJ305">
        <v>1</v>
      </c>
      <c r="EK305">
        <v>47001</v>
      </c>
      <c r="EL305" t="s">
        <v>243</v>
      </c>
      <c r="EM305" t="s">
        <v>244</v>
      </c>
      <c r="EO305" t="s">
        <v>3</v>
      </c>
      <c r="EQ305">
        <v>1024</v>
      </c>
      <c r="ER305">
        <v>62.83</v>
      </c>
      <c r="ES305">
        <v>0</v>
      </c>
      <c r="ET305">
        <v>21.97</v>
      </c>
      <c r="EU305">
        <v>2.57</v>
      </c>
      <c r="EV305">
        <v>40.86</v>
      </c>
      <c r="EW305">
        <v>5.32</v>
      </c>
      <c r="EX305">
        <v>0.21</v>
      </c>
      <c r="EY305">
        <v>0</v>
      </c>
      <c r="FQ305">
        <v>0</v>
      </c>
      <c r="FR305">
        <v>0</v>
      </c>
      <c r="FS305">
        <v>0</v>
      </c>
      <c r="FX305">
        <v>103</v>
      </c>
      <c r="FY305">
        <v>72</v>
      </c>
      <c r="GA305" t="s">
        <v>3</v>
      </c>
      <c r="GD305">
        <v>1</v>
      </c>
      <c r="GF305">
        <v>951608954</v>
      </c>
      <c r="GG305">
        <v>2</v>
      </c>
      <c r="GH305">
        <v>1</v>
      </c>
      <c r="GI305">
        <v>2</v>
      </c>
      <c r="GJ305">
        <v>0</v>
      </c>
      <c r="GK305">
        <v>0</v>
      </c>
      <c r="GL305">
        <f>ROUND(IF(AND(BH305=3,BI305=3,FS305&lt;&gt;0),P305,0),0)</f>
        <v>0</v>
      </c>
      <c r="GM305">
        <f>ROUND(O305+X305+Y305,0)+GX305</f>
        <v>42608</v>
      </c>
      <c r="GN305">
        <f t="shared" si="250"/>
        <v>42608</v>
      </c>
      <c r="GO305">
        <f t="shared" si="251"/>
        <v>0</v>
      </c>
      <c r="GP305">
        <f t="shared" si="252"/>
        <v>0</v>
      </c>
      <c r="GR305">
        <v>0</v>
      </c>
      <c r="GS305">
        <v>3</v>
      </c>
      <c r="GT305">
        <v>0</v>
      </c>
      <c r="GU305" t="s">
        <v>3</v>
      </c>
      <c r="GV305">
        <f t="shared" si="253"/>
        <v>0</v>
      </c>
      <c r="GW305">
        <v>1</v>
      </c>
      <c r="GX305">
        <f>ROUND(HC305*I305,0)</f>
        <v>0</v>
      </c>
      <c r="HA305">
        <v>0</v>
      </c>
      <c r="HB305">
        <v>0</v>
      </c>
      <c r="HC305">
        <f t="shared" si="254"/>
        <v>0</v>
      </c>
      <c r="HE305" t="s">
        <v>3</v>
      </c>
      <c r="HF305" t="s">
        <v>3</v>
      </c>
      <c r="HM305" t="s">
        <v>3</v>
      </c>
      <c r="HN305" t="s">
        <v>245</v>
      </c>
      <c r="HO305" t="s">
        <v>246</v>
      </c>
      <c r="HP305" t="s">
        <v>243</v>
      </c>
      <c r="HQ305" t="s">
        <v>243</v>
      </c>
      <c r="HS305">
        <v>0</v>
      </c>
      <c r="IK305">
        <v>0</v>
      </c>
    </row>
    <row r="306" spans="1:255" x14ac:dyDescent="0.2">
      <c r="A306" s="2">
        <v>17</v>
      </c>
      <c r="B306" s="2">
        <v>1</v>
      </c>
      <c r="C306" s="2">
        <f>ROW(SmtRes!A419)</f>
        <v>419</v>
      </c>
      <c r="D306" s="2">
        <f>ROW(EtalonRes!A431)</f>
        <v>431</v>
      </c>
      <c r="E306" s="2" t="s">
        <v>247</v>
      </c>
      <c r="F306" s="2" t="s">
        <v>239</v>
      </c>
      <c r="G306" s="2" t="s">
        <v>240</v>
      </c>
      <c r="H306" s="2" t="s">
        <v>241</v>
      </c>
      <c r="I306" s="2">
        <f>ROUND(ROUND((686)/100,4),7)</f>
        <v>6.86</v>
      </c>
      <c r="J306" s="2">
        <v>0</v>
      </c>
      <c r="K306" s="2">
        <f>ROUND(ROUND((686)/100,4),7)</f>
        <v>6.86</v>
      </c>
      <c r="L306" s="2"/>
      <c r="M306" s="2"/>
      <c r="N306" s="2"/>
      <c r="O306" s="2">
        <f>ROUND(CP306,2)</f>
        <v>517.17999999999995</v>
      </c>
      <c r="P306" s="2">
        <f>ROUND(CQ306*I306,2)</f>
        <v>0</v>
      </c>
      <c r="Q306" s="2">
        <f>ROUND(CR306*I306,2)</f>
        <v>180.83</v>
      </c>
      <c r="R306" s="2">
        <f>ROUND(CS306*I306,2)</f>
        <v>21.13</v>
      </c>
      <c r="S306" s="2">
        <f>ROUND(CT306*I306,2)</f>
        <v>336.35</v>
      </c>
      <c r="T306" s="2">
        <f>ROUND(CU306*I306,2)</f>
        <v>0</v>
      </c>
      <c r="U306" s="2">
        <f t="shared" si="234"/>
        <v>43.794240000000002</v>
      </c>
      <c r="V306" s="2">
        <f t="shared" si="235"/>
        <v>1.72872</v>
      </c>
      <c r="W306" s="2">
        <f>ROUND(CX306*I306,2)</f>
        <v>0</v>
      </c>
      <c r="X306" s="2">
        <f>ROUND(CY306,2)</f>
        <v>368.2</v>
      </c>
      <c r="Y306" s="2">
        <f>ROUND(CZ306,2)</f>
        <v>257.39</v>
      </c>
      <c r="Z306" s="2"/>
      <c r="AA306" s="2">
        <v>64881942</v>
      </c>
      <c r="AB306" s="2">
        <f t="shared" si="236"/>
        <v>75.39</v>
      </c>
      <c r="AC306" s="2">
        <f t="shared" si="237"/>
        <v>0</v>
      </c>
      <c r="AD306" s="2">
        <f t="shared" ref="AD306:AD311" si="255">ROUND(((((ET306*ROUND((0.2+1),7)))-((EU306*ROUND((0.2+1),7))))+AE306),2)</f>
        <v>26.36</v>
      </c>
      <c r="AE306" s="2">
        <f t="shared" ref="AE306:AF311" si="256">ROUND(((EU306*ROUND((0.2+1),7))),2)</f>
        <v>3.08</v>
      </c>
      <c r="AF306" s="2">
        <f t="shared" si="256"/>
        <v>49.03</v>
      </c>
      <c r="AG306" s="2">
        <f t="shared" si="238"/>
        <v>0</v>
      </c>
      <c r="AH306" s="2">
        <f t="shared" ref="AH306:AI311" si="257">((EW306*ROUND((0.2+1),7)))</f>
        <v>6.3840000000000003</v>
      </c>
      <c r="AI306" s="2">
        <f t="shared" si="257"/>
        <v>0.252</v>
      </c>
      <c r="AJ306" s="2">
        <f t="shared" si="239"/>
        <v>0</v>
      </c>
      <c r="AK306" s="2">
        <v>62.83</v>
      </c>
      <c r="AL306" s="2">
        <v>0</v>
      </c>
      <c r="AM306" s="2">
        <v>21.97</v>
      </c>
      <c r="AN306" s="2">
        <v>2.57</v>
      </c>
      <c r="AO306" s="2">
        <v>40.86</v>
      </c>
      <c r="AP306" s="2">
        <v>0</v>
      </c>
      <c r="AQ306" s="2">
        <v>5.32</v>
      </c>
      <c r="AR306" s="2">
        <v>0.21</v>
      </c>
      <c r="AS306" s="2">
        <v>0</v>
      </c>
      <c r="AT306" s="2">
        <v>103</v>
      </c>
      <c r="AU306" s="2">
        <v>72</v>
      </c>
      <c r="AV306" s="2">
        <v>1</v>
      </c>
      <c r="AW306" s="2">
        <v>1</v>
      </c>
      <c r="AX306" s="2"/>
      <c r="AY306" s="2"/>
      <c r="AZ306" s="2">
        <v>1</v>
      </c>
      <c r="BA306" s="2">
        <v>1</v>
      </c>
      <c r="BB306" s="2">
        <v>1</v>
      </c>
      <c r="BC306" s="2">
        <v>1</v>
      </c>
      <c r="BD306" s="2" t="s">
        <v>3</v>
      </c>
      <c r="BE306" s="2" t="s">
        <v>3</v>
      </c>
      <c r="BF306" s="2" t="s">
        <v>3</v>
      </c>
      <c r="BG306" s="2" t="s">
        <v>3</v>
      </c>
      <c r="BH306" s="2">
        <v>0</v>
      </c>
      <c r="BI306" s="2">
        <v>1</v>
      </c>
      <c r="BJ306" s="2" t="s">
        <v>242</v>
      </c>
      <c r="BK306" s="2"/>
      <c r="BL306" s="2"/>
      <c r="BM306" s="2">
        <v>47001</v>
      </c>
      <c r="BN306" s="2">
        <v>0</v>
      </c>
      <c r="BO306" s="2" t="s">
        <v>3</v>
      </c>
      <c r="BP306" s="2">
        <v>0</v>
      </c>
      <c r="BQ306" s="2">
        <v>2</v>
      </c>
      <c r="BR306" s="2">
        <v>0</v>
      </c>
      <c r="BS306" s="2">
        <v>1</v>
      </c>
      <c r="BT306" s="2">
        <v>1</v>
      </c>
      <c r="BU306" s="2">
        <v>1</v>
      </c>
      <c r="BV306" s="2">
        <v>1</v>
      </c>
      <c r="BW306" s="2">
        <v>1</v>
      </c>
      <c r="BX306" s="2">
        <v>1</v>
      </c>
      <c r="BY306" s="2" t="s">
        <v>3</v>
      </c>
      <c r="BZ306" s="2">
        <v>103</v>
      </c>
      <c r="CA306" s="2">
        <v>72</v>
      </c>
      <c r="CB306" s="2" t="s">
        <v>3</v>
      </c>
      <c r="CC306" s="2"/>
      <c r="CD306" s="2"/>
      <c r="CE306" s="2">
        <v>0</v>
      </c>
      <c r="CF306" s="2">
        <v>0</v>
      </c>
      <c r="CG306" s="2">
        <v>0</v>
      </c>
      <c r="CH306" s="2"/>
      <c r="CI306" s="2"/>
      <c r="CJ306" s="2"/>
      <c r="CK306" s="2"/>
      <c r="CL306" s="2"/>
      <c r="CM306" s="2">
        <v>0</v>
      </c>
      <c r="CN306" s="2" t="s">
        <v>550</v>
      </c>
      <c r="CO306" s="2">
        <v>0</v>
      </c>
      <c r="CP306" s="2">
        <f t="shared" si="240"/>
        <v>517.18000000000006</v>
      </c>
      <c r="CQ306" s="2">
        <f t="shared" si="241"/>
        <v>0</v>
      </c>
      <c r="CR306" s="2">
        <f t="shared" ref="CR306:CR311" si="258">((((ET306*ROUND((0.2+1),7)))*BB306-((EU306*ROUND((0.2+1),7)))*BS306)+AE306*BS306)</f>
        <v>26.36</v>
      </c>
      <c r="CS306" s="2">
        <f t="shared" si="242"/>
        <v>3.08</v>
      </c>
      <c r="CT306" s="2">
        <f t="shared" si="243"/>
        <v>49.03</v>
      </c>
      <c r="CU306" s="2">
        <f t="shared" si="244"/>
        <v>0</v>
      </c>
      <c r="CV306" s="2">
        <f t="shared" si="245"/>
        <v>6.3840000000000003</v>
      </c>
      <c r="CW306" s="2">
        <f t="shared" si="246"/>
        <v>0.252</v>
      </c>
      <c r="CX306" s="2">
        <f t="shared" si="247"/>
        <v>0</v>
      </c>
      <c r="CY306" s="2">
        <f t="shared" si="248"/>
        <v>368.20440000000002</v>
      </c>
      <c r="CZ306" s="2">
        <f t="shared" si="249"/>
        <v>257.38560000000001</v>
      </c>
      <c r="DA306" s="2"/>
      <c r="DB306" s="2">
        <v>49</v>
      </c>
      <c r="DC306" s="2" t="s">
        <v>3</v>
      </c>
      <c r="DD306" s="2" t="s">
        <v>3</v>
      </c>
      <c r="DE306" s="2" t="s">
        <v>40</v>
      </c>
      <c r="DF306" s="2" t="s">
        <v>40</v>
      </c>
      <c r="DG306" s="2" t="s">
        <v>40</v>
      </c>
      <c r="DH306" s="2" t="s">
        <v>3</v>
      </c>
      <c r="DI306" s="2" t="s">
        <v>40</v>
      </c>
      <c r="DJ306" s="2" t="s">
        <v>40</v>
      </c>
      <c r="DK306" s="2" t="s">
        <v>3</v>
      </c>
      <c r="DL306" s="2" t="s">
        <v>3</v>
      </c>
      <c r="DM306" s="2" t="s">
        <v>3</v>
      </c>
      <c r="DN306" s="2">
        <v>0</v>
      </c>
      <c r="DO306" s="2">
        <v>0</v>
      </c>
      <c r="DP306" s="2">
        <v>1</v>
      </c>
      <c r="DQ306" s="2">
        <v>1</v>
      </c>
      <c r="DR306" s="2"/>
      <c r="DS306" s="2"/>
      <c r="DT306" s="2"/>
      <c r="DU306" s="2">
        <v>1005</v>
      </c>
      <c r="DV306" s="2" t="s">
        <v>241</v>
      </c>
      <c r="DW306" s="2" t="s">
        <v>241</v>
      </c>
      <c r="DX306" s="2">
        <v>100</v>
      </c>
      <c r="DY306" s="2"/>
      <c r="DZ306" s="2" t="s">
        <v>3</v>
      </c>
      <c r="EA306" s="2" t="s">
        <v>3</v>
      </c>
      <c r="EB306" s="2" t="s">
        <v>3</v>
      </c>
      <c r="EC306" s="2" t="s">
        <v>3</v>
      </c>
      <c r="ED306" s="2"/>
      <c r="EE306" s="2">
        <v>56793102</v>
      </c>
      <c r="EF306" s="2">
        <v>2</v>
      </c>
      <c r="EG306" s="2" t="s">
        <v>29</v>
      </c>
      <c r="EH306" s="2">
        <v>41</v>
      </c>
      <c r="EI306" s="2" t="s">
        <v>243</v>
      </c>
      <c r="EJ306" s="2">
        <v>1</v>
      </c>
      <c r="EK306" s="2">
        <v>47001</v>
      </c>
      <c r="EL306" s="2" t="s">
        <v>243</v>
      </c>
      <c r="EM306" s="2" t="s">
        <v>244</v>
      </c>
      <c r="EN306" s="2"/>
      <c r="EO306" s="2" t="s">
        <v>41</v>
      </c>
      <c r="EP306" s="2"/>
      <c r="EQ306" s="2">
        <v>131072</v>
      </c>
      <c r="ER306" s="2">
        <v>62.83</v>
      </c>
      <c r="ES306" s="2">
        <v>0</v>
      </c>
      <c r="ET306" s="2">
        <v>21.97</v>
      </c>
      <c r="EU306" s="2">
        <v>2.57</v>
      </c>
      <c r="EV306" s="2">
        <v>40.86</v>
      </c>
      <c r="EW306" s="2">
        <v>5.32</v>
      </c>
      <c r="EX306" s="2">
        <v>0.21</v>
      </c>
      <c r="EY306" s="2">
        <v>0</v>
      </c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>
        <v>0</v>
      </c>
      <c r="FR306" s="2">
        <v>0</v>
      </c>
      <c r="FS306" s="2">
        <v>0</v>
      </c>
      <c r="FT306" s="2"/>
      <c r="FU306" s="2"/>
      <c r="FV306" s="2"/>
      <c r="FW306" s="2"/>
      <c r="FX306" s="2">
        <v>103</v>
      </c>
      <c r="FY306" s="2">
        <v>72</v>
      </c>
      <c r="FZ306" s="2"/>
      <c r="GA306" s="2" t="s">
        <v>3</v>
      </c>
      <c r="GB306" s="2"/>
      <c r="GC306" s="2"/>
      <c r="GD306" s="2">
        <v>1</v>
      </c>
      <c r="GE306" s="2"/>
      <c r="GF306" s="2">
        <v>951608954</v>
      </c>
      <c r="GG306" s="2">
        <v>2</v>
      </c>
      <c r="GH306" s="2">
        <v>1</v>
      </c>
      <c r="GI306" s="2">
        <v>-2</v>
      </c>
      <c r="GJ306" s="2">
        <v>0</v>
      </c>
      <c r="GK306" s="2">
        <v>0</v>
      </c>
      <c r="GL306" s="2">
        <f>ROUND(IF(AND(BH306=3,BI306=3,FS306&lt;&gt;0),P306,0),2)</f>
        <v>0</v>
      </c>
      <c r="GM306" s="2">
        <f>ROUND(O306+X306+Y306,2)+GX306</f>
        <v>1142.77</v>
      </c>
      <c r="GN306" s="2">
        <f t="shared" si="250"/>
        <v>1142.77</v>
      </c>
      <c r="GO306" s="2">
        <f t="shared" si="251"/>
        <v>0</v>
      </c>
      <c r="GP306" s="2">
        <f t="shared" si="252"/>
        <v>0</v>
      </c>
      <c r="GQ306" s="2"/>
      <c r="GR306" s="2">
        <v>0</v>
      </c>
      <c r="GS306" s="2">
        <v>3</v>
      </c>
      <c r="GT306" s="2">
        <v>0</v>
      </c>
      <c r="GU306" s="2" t="s">
        <v>3</v>
      </c>
      <c r="GV306" s="2">
        <f t="shared" si="253"/>
        <v>0</v>
      </c>
      <c r="GW306" s="2">
        <v>1</v>
      </c>
      <c r="GX306" s="2">
        <f>ROUND(HC306*I306,2)</f>
        <v>0</v>
      </c>
      <c r="GY306" s="2"/>
      <c r="GZ306" s="2"/>
      <c r="HA306" s="2">
        <v>0</v>
      </c>
      <c r="HB306" s="2">
        <v>0</v>
      </c>
      <c r="HC306" s="2">
        <f t="shared" si="254"/>
        <v>0</v>
      </c>
      <c r="HD306" s="2"/>
      <c r="HE306" s="2" t="s">
        <v>3</v>
      </c>
      <c r="HF306" s="2" t="s">
        <v>3</v>
      </c>
      <c r="HG306" s="2"/>
      <c r="HH306" s="2"/>
      <c r="HI306" s="2"/>
      <c r="HJ306" s="2"/>
      <c r="HK306" s="2"/>
      <c r="HL306" s="2"/>
      <c r="HM306" s="2" t="s">
        <v>3</v>
      </c>
      <c r="HN306" s="2" t="s">
        <v>245</v>
      </c>
      <c r="HO306" s="2" t="s">
        <v>246</v>
      </c>
      <c r="HP306" s="2" t="s">
        <v>243</v>
      </c>
      <c r="HQ306" s="2" t="s">
        <v>243</v>
      </c>
      <c r="HR306" s="2"/>
      <c r="HS306" s="2">
        <v>0</v>
      </c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>
        <v>0</v>
      </c>
      <c r="IL306" s="2"/>
      <c r="IM306" s="2"/>
      <c r="IN306" s="2"/>
      <c r="IO306" s="2"/>
      <c r="IP306" s="2"/>
      <c r="IQ306" s="2"/>
      <c r="IR306" s="2"/>
      <c r="IS306" s="2"/>
      <c r="IT306" s="2"/>
      <c r="IU306" s="2"/>
    </row>
    <row r="307" spans="1:255" x14ac:dyDescent="0.2">
      <c r="A307">
        <v>17</v>
      </c>
      <c r="B307">
        <v>1</v>
      </c>
      <c r="C307">
        <f>ROW(SmtRes!A424)</f>
        <v>424</v>
      </c>
      <c r="D307">
        <f>ROW(EtalonRes!A436)</f>
        <v>436</v>
      </c>
      <c r="E307" t="s">
        <v>247</v>
      </c>
      <c r="F307" t="s">
        <v>239</v>
      </c>
      <c r="G307" t="s">
        <v>240</v>
      </c>
      <c r="H307" t="s">
        <v>241</v>
      </c>
      <c r="I307">
        <f>ROUND(ROUND((686)/100,4),7)</f>
        <v>6.86</v>
      </c>
      <c r="J307">
        <v>0</v>
      </c>
      <c r="K307">
        <f>ROUND(ROUND((686)/100,4),7)</f>
        <v>6.86</v>
      </c>
      <c r="O307">
        <f>ROUND(CP307,0)</f>
        <v>19263</v>
      </c>
      <c r="P307">
        <f>ROUND(CQ307*I307,0)</f>
        <v>0</v>
      </c>
      <c r="Q307">
        <f>ROUND(CR307*I307,0)</f>
        <v>2133</v>
      </c>
      <c r="R307">
        <f>ROUND(CS307*I307,0)</f>
        <v>1076</v>
      </c>
      <c r="S307">
        <f>ROUND(CT307*I307,0)</f>
        <v>17130</v>
      </c>
      <c r="T307">
        <f>ROUND(CU307*I307,0)</f>
        <v>0</v>
      </c>
      <c r="U307">
        <f t="shared" si="234"/>
        <v>43.794240000000002</v>
      </c>
      <c r="V307">
        <f t="shared" si="235"/>
        <v>1.72872</v>
      </c>
      <c r="W307">
        <f>ROUND(CX307*I307,0)</f>
        <v>0</v>
      </c>
      <c r="X307">
        <f>ROUND(CY307,0)</f>
        <v>18752</v>
      </c>
      <c r="Y307">
        <f>ROUND(CZ307,0)</f>
        <v>13108</v>
      </c>
      <c r="AA307">
        <v>64881939</v>
      </c>
      <c r="AB307">
        <f t="shared" si="236"/>
        <v>75.39</v>
      </c>
      <c r="AC307">
        <f t="shared" si="237"/>
        <v>0</v>
      </c>
      <c r="AD307">
        <f t="shared" si="255"/>
        <v>26.36</v>
      </c>
      <c r="AE307">
        <f t="shared" si="256"/>
        <v>3.08</v>
      </c>
      <c r="AF307">
        <f t="shared" si="256"/>
        <v>49.03</v>
      </c>
      <c r="AG307">
        <f t="shared" si="238"/>
        <v>0</v>
      </c>
      <c r="AH307">
        <f t="shared" si="257"/>
        <v>6.3840000000000003</v>
      </c>
      <c r="AI307">
        <f t="shared" si="257"/>
        <v>0.252</v>
      </c>
      <c r="AJ307">
        <f t="shared" si="239"/>
        <v>0</v>
      </c>
      <c r="AK307">
        <v>62.83</v>
      </c>
      <c r="AL307">
        <v>0</v>
      </c>
      <c r="AM307">
        <v>21.97</v>
      </c>
      <c r="AN307">
        <v>2.57</v>
      </c>
      <c r="AO307">
        <v>40.86</v>
      </c>
      <c r="AP307">
        <v>0</v>
      </c>
      <c r="AQ307">
        <v>5.32</v>
      </c>
      <c r="AR307">
        <v>0.21</v>
      </c>
      <c r="AS307">
        <v>0</v>
      </c>
      <c r="AT307">
        <v>103</v>
      </c>
      <c r="AU307">
        <v>72</v>
      </c>
      <c r="AV307">
        <v>1</v>
      </c>
      <c r="AW307">
        <v>1</v>
      </c>
      <c r="AZ307">
        <v>1</v>
      </c>
      <c r="BA307">
        <v>50.93</v>
      </c>
      <c r="BB307">
        <v>11.8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1</v>
      </c>
      <c r="BJ307" t="s">
        <v>242</v>
      </c>
      <c r="BM307">
        <v>47001</v>
      </c>
      <c r="BN307">
        <v>0</v>
      </c>
      <c r="BO307" t="s">
        <v>239</v>
      </c>
      <c r="BP307">
        <v>1</v>
      </c>
      <c r="BQ307">
        <v>2</v>
      </c>
      <c r="BR307">
        <v>0</v>
      </c>
      <c r="BS307">
        <v>50.93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103</v>
      </c>
      <c r="CA307">
        <v>72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550</v>
      </c>
      <c r="CO307">
        <v>0</v>
      </c>
      <c r="CP307">
        <f t="shared" si="240"/>
        <v>19263</v>
      </c>
      <c r="CQ307">
        <f t="shared" si="241"/>
        <v>0</v>
      </c>
      <c r="CR307">
        <f t="shared" si="258"/>
        <v>310.89148</v>
      </c>
      <c r="CS307">
        <f t="shared" si="242"/>
        <v>156.86439999999999</v>
      </c>
      <c r="CT307">
        <f t="shared" si="243"/>
        <v>2497.0979000000002</v>
      </c>
      <c r="CU307">
        <f t="shared" si="244"/>
        <v>0</v>
      </c>
      <c r="CV307">
        <f t="shared" si="245"/>
        <v>6.3840000000000003</v>
      </c>
      <c r="CW307">
        <f t="shared" si="246"/>
        <v>0.252</v>
      </c>
      <c r="CX307">
        <f t="shared" si="247"/>
        <v>0</v>
      </c>
      <c r="CY307">
        <f t="shared" si="248"/>
        <v>18752.18</v>
      </c>
      <c r="CZ307">
        <f t="shared" si="249"/>
        <v>13108.32</v>
      </c>
      <c r="DB307">
        <v>50</v>
      </c>
      <c r="DC307" t="s">
        <v>3</v>
      </c>
      <c r="DD307" t="s">
        <v>3</v>
      </c>
      <c r="DE307" t="s">
        <v>40</v>
      </c>
      <c r="DF307" t="s">
        <v>40</v>
      </c>
      <c r="DG307" t="s">
        <v>40</v>
      </c>
      <c r="DH307" t="s">
        <v>3</v>
      </c>
      <c r="DI307" t="s">
        <v>40</v>
      </c>
      <c r="DJ307" t="s">
        <v>40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1005</v>
      </c>
      <c r="DV307" t="s">
        <v>241</v>
      </c>
      <c r="DW307" t="s">
        <v>241</v>
      </c>
      <c r="DX307">
        <v>100</v>
      </c>
      <c r="DZ307" t="s">
        <v>3</v>
      </c>
      <c r="EA307" t="s">
        <v>3</v>
      </c>
      <c r="EB307" t="s">
        <v>3</v>
      </c>
      <c r="EC307" t="s">
        <v>3</v>
      </c>
      <c r="EE307">
        <v>56793102</v>
      </c>
      <c r="EF307">
        <v>2</v>
      </c>
      <c r="EG307" t="s">
        <v>29</v>
      </c>
      <c r="EH307">
        <v>41</v>
      </c>
      <c r="EI307" t="s">
        <v>243</v>
      </c>
      <c r="EJ307">
        <v>1</v>
      </c>
      <c r="EK307">
        <v>47001</v>
      </c>
      <c r="EL307" t="s">
        <v>243</v>
      </c>
      <c r="EM307" t="s">
        <v>244</v>
      </c>
      <c r="EO307" t="s">
        <v>41</v>
      </c>
      <c r="EQ307">
        <v>131072</v>
      </c>
      <c r="ER307">
        <v>62.83</v>
      </c>
      <c r="ES307">
        <v>0</v>
      </c>
      <c r="ET307">
        <v>21.97</v>
      </c>
      <c r="EU307">
        <v>2.57</v>
      </c>
      <c r="EV307">
        <v>40.86</v>
      </c>
      <c r="EW307">
        <v>5.32</v>
      </c>
      <c r="EX307">
        <v>0.21</v>
      </c>
      <c r="EY307">
        <v>0</v>
      </c>
      <c r="FQ307">
        <v>0</v>
      </c>
      <c r="FR307">
        <v>0</v>
      </c>
      <c r="FS307">
        <v>0</v>
      </c>
      <c r="FX307">
        <v>103</v>
      </c>
      <c r="FY307">
        <v>72</v>
      </c>
      <c r="GA307" t="s">
        <v>3</v>
      </c>
      <c r="GD307">
        <v>1</v>
      </c>
      <c r="GF307">
        <v>951608954</v>
      </c>
      <c r="GG307">
        <v>2</v>
      </c>
      <c r="GH307">
        <v>1</v>
      </c>
      <c r="GI307">
        <v>2</v>
      </c>
      <c r="GJ307">
        <v>0</v>
      </c>
      <c r="GK307">
        <v>0</v>
      </c>
      <c r="GL307">
        <f>ROUND(IF(AND(BH307=3,BI307=3,FS307&lt;&gt;0),P307,0),0)</f>
        <v>0</v>
      </c>
      <c r="GM307">
        <f>ROUND(O307+X307+Y307,0)+GX307</f>
        <v>51123</v>
      </c>
      <c r="GN307">
        <f t="shared" si="250"/>
        <v>51123</v>
      </c>
      <c r="GO307">
        <f t="shared" si="251"/>
        <v>0</v>
      </c>
      <c r="GP307">
        <f t="shared" si="252"/>
        <v>0</v>
      </c>
      <c r="GR307">
        <v>0</v>
      </c>
      <c r="GS307">
        <v>3</v>
      </c>
      <c r="GT307">
        <v>0</v>
      </c>
      <c r="GU307" t="s">
        <v>3</v>
      </c>
      <c r="GV307">
        <f t="shared" si="253"/>
        <v>0</v>
      </c>
      <c r="GW307">
        <v>1</v>
      </c>
      <c r="GX307">
        <f>ROUND(HC307*I307,0)</f>
        <v>0</v>
      </c>
      <c r="HA307">
        <v>0</v>
      </c>
      <c r="HB307">
        <v>0</v>
      </c>
      <c r="HC307">
        <f t="shared" si="254"/>
        <v>0</v>
      </c>
      <c r="HE307" t="s">
        <v>3</v>
      </c>
      <c r="HF307" t="s">
        <v>3</v>
      </c>
      <c r="HM307" t="s">
        <v>3</v>
      </c>
      <c r="HN307" t="s">
        <v>245</v>
      </c>
      <c r="HO307" t="s">
        <v>246</v>
      </c>
      <c r="HP307" t="s">
        <v>243</v>
      </c>
      <c r="HQ307" t="s">
        <v>243</v>
      </c>
      <c r="HS307">
        <v>0</v>
      </c>
      <c r="IK307">
        <v>0</v>
      </c>
    </row>
    <row r="308" spans="1:255" x14ac:dyDescent="0.2">
      <c r="A308" s="2">
        <v>17</v>
      </c>
      <c r="B308" s="2">
        <v>1</v>
      </c>
      <c r="C308" s="2">
        <f>ROW(SmtRes!A426)</f>
        <v>426</v>
      </c>
      <c r="D308" s="2">
        <f>ROW(EtalonRes!A438)</f>
        <v>438</v>
      </c>
      <c r="E308" s="2" t="s">
        <v>3</v>
      </c>
      <c r="F308" s="2" t="s">
        <v>248</v>
      </c>
      <c r="G308" s="2" t="s">
        <v>249</v>
      </c>
      <c r="H308" s="2" t="s">
        <v>241</v>
      </c>
      <c r="I308" s="2">
        <f>ROUND(ROUND((686*0.25)/100,4),7)</f>
        <v>1.7150000000000001</v>
      </c>
      <c r="J308" s="2">
        <v>0</v>
      </c>
      <c r="K308" s="2">
        <f>ROUND(ROUND((686*0.25)/100,4),7)</f>
        <v>1.7150000000000001</v>
      </c>
      <c r="L308" s="2"/>
      <c r="M308" s="2"/>
      <c r="N308" s="2"/>
      <c r="O308" s="2">
        <f>ROUND(CP308,2)</f>
        <v>4046.75</v>
      </c>
      <c r="P308" s="2">
        <f>ROUND(CQ308*I308,2)</f>
        <v>3393.13</v>
      </c>
      <c r="Q308" s="2">
        <f>ROUND(CR308*I308,2)</f>
        <v>0</v>
      </c>
      <c r="R308" s="2">
        <f>ROUND(CS308*I308,2)</f>
        <v>0</v>
      </c>
      <c r="S308" s="2">
        <f>ROUND(CT308*I308,2)</f>
        <v>653.62</v>
      </c>
      <c r="T308" s="2">
        <f>ROUND(CU308*I308,2)</f>
        <v>0</v>
      </c>
      <c r="U308" s="2">
        <f t="shared" si="234"/>
        <v>82.32</v>
      </c>
      <c r="V308" s="2">
        <f t="shared" si="235"/>
        <v>0</v>
      </c>
      <c r="W308" s="2">
        <f>ROUND(CX308*I308,2)</f>
        <v>0</v>
      </c>
      <c r="X308" s="2">
        <f>ROUND(CY308,2)</f>
        <v>673.23</v>
      </c>
      <c r="Y308" s="2">
        <f>ROUND(CZ308,2)</f>
        <v>470.61</v>
      </c>
      <c r="Z308" s="2"/>
      <c r="AA308" s="2">
        <v>-1</v>
      </c>
      <c r="AB308" s="2">
        <f t="shared" si="236"/>
        <v>2359.62</v>
      </c>
      <c r="AC308" s="2">
        <f t="shared" si="237"/>
        <v>1978.5</v>
      </c>
      <c r="AD308" s="2">
        <f t="shared" si="255"/>
        <v>0</v>
      </c>
      <c r="AE308" s="2">
        <f t="shared" si="256"/>
        <v>0</v>
      </c>
      <c r="AF308" s="2">
        <f t="shared" si="256"/>
        <v>381.12</v>
      </c>
      <c r="AG308" s="2">
        <f t="shared" si="238"/>
        <v>0</v>
      </c>
      <c r="AH308" s="2">
        <f t="shared" si="257"/>
        <v>48</v>
      </c>
      <c r="AI308" s="2">
        <f t="shared" si="257"/>
        <v>0</v>
      </c>
      <c r="AJ308" s="2">
        <f t="shared" si="239"/>
        <v>0</v>
      </c>
      <c r="AK308" s="2">
        <v>2296.1</v>
      </c>
      <c r="AL308" s="2">
        <v>1978.5</v>
      </c>
      <c r="AM308" s="2">
        <v>0</v>
      </c>
      <c r="AN308" s="2">
        <v>0</v>
      </c>
      <c r="AO308" s="2">
        <v>317.60000000000002</v>
      </c>
      <c r="AP308" s="2">
        <v>0</v>
      </c>
      <c r="AQ308" s="2">
        <v>40</v>
      </c>
      <c r="AR308" s="2">
        <v>0</v>
      </c>
      <c r="AS308" s="2">
        <v>0</v>
      </c>
      <c r="AT308" s="2">
        <v>103</v>
      </c>
      <c r="AU308" s="2">
        <v>72</v>
      </c>
      <c r="AV308" s="2">
        <v>1</v>
      </c>
      <c r="AW308" s="2">
        <v>1</v>
      </c>
      <c r="AX308" s="2"/>
      <c r="AY308" s="2"/>
      <c r="AZ308" s="2">
        <v>1</v>
      </c>
      <c r="BA308" s="2">
        <v>1</v>
      </c>
      <c r="BB308" s="2">
        <v>1</v>
      </c>
      <c r="BC308" s="2">
        <v>1</v>
      </c>
      <c r="BD308" s="2" t="s">
        <v>3</v>
      </c>
      <c r="BE308" s="2" t="s">
        <v>3</v>
      </c>
      <c r="BF308" s="2" t="s">
        <v>3</v>
      </c>
      <c r="BG308" s="2" t="s">
        <v>3</v>
      </c>
      <c r="BH308" s="2">
        <v>0</v>
      </c>
      <c r="BI308" s="2">
        <v>1</v>
      </c>
      <c r="BJ308" s="2" t="s">
        <v>250</v>
      </c>
      <c r="BK308" s="2"/>
      <c r="BL308" s="2"/>
      <c r="BM308" s="2">
        <v>47001</v>
      </c>
      <c r="BN308" s="2">
        <v>0</v>
      </c>
      <c r="BO308" s="2" t="s">
        <v>3</v>
      </c>
      <c r="BP308" s="2">
        <v>0</v>
      </c>
      <c r="BQ308" s="2">
        <v>2</v>
      </c>
      <c r="BR308" s="2">
        <v>0</v>
      </c>
      <c r="BS308" s="2">
        <v>1</v>
      </c>
      <c r="BT308" s="2">
        <v>1</v>
      </c>
      <c r="BU308" s="2">
        <v>1</v>
      </c>
      <c r="BV308" s="2">
        <v>1</v>
      </c>
      <c r="BW308" s="2">
        <v>1</v>
      </c>
      <c r="BX308" s="2">
        <v>1</v>
      </c>
      <c r="BY308" s="2" t="s">
        <v>3</v>
      </c>
      <c r="BZ308" s="2">
        <v>103</v>
      </c>
      <c r="CA308" s="2">
        <v>72</v>
      </c>
      <c r="CB308" s="2" t="s">
        <v>3</v>
      </c>
      <c r="CC308" s="2"/>
      <c r="CD308" s="2"/>
      <c r="CE308" s="2">
        <v>0</v>
      </c>
      <c r="CF308" s="2">
        <v>0</v>
      </c>
      <c r="CG308" s="2">
        <v>0</v>
      </c>
      <c r="CH308" s="2"/>
      <c r="CI308" s="2"/>
      <c r="CJ308" s="2"/>
      <c r="CK308" s="2"/>
      <c r="CL308" s="2"/>
      <c r="CM308" s="2">
        <v>0</v>
      </c>
      <c r="CN308" s="2" t="s">
        <v>550</v>
      </c>
      <c r="CO308" s="2">
        <v>0</v>
      </c>
      <c r="CP308" s="2">
        <f t="shared" si="240"/>
        <v>4046.75</v>
      </c>
      <c r="CQ308" s="2">
        <f t="shared" si="241"/>
        <v>1978.5</v>
      </c>
      <c r="CR308" s="2">
        <f t="shared" si="258"/>
        <v>0</v>
      </c>
      <c r="CS308" s="2">
        <f t="shared" si="242"/>
        <v>0</v>
      </c>
      <c r="CT308" s="2">
        <f t="shared" si="243"/>
        <v>381.12</v>
      </c>
      <c r="CU308" s="2">
        <f t="shared" si="244"/>
        <v>0</v>
      </c>
      <c r="CV308" s="2">
        <f t="shared" si="245"/>
        <v>48</v>
      </c>
      <c r="CW308" s="2">
        <f t="shared" si="246"/>
        <v>0</v>
      </c>
      <c r="CX308" s="2">
        <f t="shared" si="247"/>
        <v>0</v>
      </c>
      <c r="CY308" s="2">
        <f t="shared" si="248"/>
        <v>673.22860000000003</v>
      </c>
      <c r="CZ308" s="2">
        <f t="shared" si="249"/>
        <v>470.60640000000001</v>
      </c>
      <c r="DA308" s="2"/>
      <c r="DB308" s="2">
        <v>51</v>
      </c>
      <c r="DC308" s="2" t="s">
        <v>3</v>
      </c>
      <c r="DD308" s="2" t="s">
        <v>3</v>
      </c>
      <c r="DE308" s="2" t="s">
        <v>40</v>
      </c>
      <c r="DF308" s="2" t="s">
        <v>40</v>
      </c>
      <c r="DG308" s="2" t="s">
        <v>40</v>
      </c>
      <c r="DH308" s="2" t="s">
        <v>3</v>
      </c>
      <c r="DI308" s="2" t="s">
        <v>40</v>
      </c>
      <c r="DJ308" s="2" t="s">
        <v>40</v>
      </c>
      <c r="DK308" s="2" t="s">
        <v>3</v>
      </c>
      <c r="DL308" s="2" t="s">
        <v>3</v>
      </c>
      <c r="DM308" s="2" t="s">
        <v>3</v>
      </c>
      <c r="DN308" s="2">
        <v>0</v>
      </c>
      <c r="DO308" s="2">
        <v>0</v>
      </c>
      <c r="DP308" s="2">
        <v>1</v>
      </c>
      <c r="DQ308" s="2">
        <v>1</v>
      </c>
      <c r="DR308" s="2"/>
      <c r="DS308" s="2"/>
      <c r="DT308" s="2"/>
      <c r="DU308" s="2">
        <v>1005</v>
      </c>
      <c r="DV308" s="2" t="s">
        <v>241</v>
      </c>
      <c r="DW308" s="2" t="s">
        <v>241</v>
      </c>
      <c r="DX308" s="2">
        <v>100</v>
      </c>
      <c r="DY308" s="2"/>
      <c r="DZ308" s="2" t="s">
        <v>3</v>
      </c>
      <c r="EA308" s="2" t="s">
        <v>3</v>
      </c>
      <c r="EB308" s="2" t="s">
        <v>3</v>
      </c>
      <c r="EC308" s="2" t="s">
        <v>3</v>
      </c>
      <c r="ED308" s="2"/>
      <c r="EE308" s="2">
        <v>56793102</v>
      </c>
      <c r="EF308" s="2">
        <v>2</v>
      </c>
      <c r="EG308" s="2" t="s">
        <v>29</v>
      </c>
      <c r="EH308" s="2">
        <v>41</v>
      </c>
      <c r="EI308" s="2" t="s">
        <v>243</v>
      </c>
      <c r="EJ308" s="2">
        <v>1</v>
      </c>
      <c r="EK308" s="2">
        <v>47001</v>
      </c>
      <c r="EL308" s="2" t="s">
        <v>243</v>
      </c>
      <c r="EM308" s="2" t="s">
        <v>244</v>
      </c>
      <c r="EN308" s="2"/>
      <c r="EO308" s="2" t="s">
        <v>41</v>
      </c>
      <c r="EP308" s="2"/>
      <c r="EQ308" s="2">
        <v>132096</v>
      </c>
      <c r="ER308" s="2">
        <v>2296.1</v>
      </c>
      <c r="ES308" s="2">
        <v>1978.5</v>
      </c>
      <c r="ET308" s="2">
        <v>0</v>
      </c>
      <c r="EU308" s="2">
        <v>0</v>
      </c>
      <c r="EV308" s="2">
        <v>317.60000000000002</v>
      </c>
      <c r="EW308" s="2">
        <v>40</v>
      </c>
      <c r="EX308" s="2">
        <v>0</v>
      </c>
      <c r="EY308" s="2">
        <v>0</v>
      </c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>
        <v>0</v>
      </c>
      <c r="FR308" s="2">
        <v>0</v>
      </c>
      <c r="FS308" s="2">
        <v>0</v>
      </c>
      <c r="FT308" s="2"/>
      <c r="FU308" s="2"/>
      <c r="FV308" s="2"/>
      <c r="FW308" s="2"/>
      <c r="FX308" s="2">
        <v>103</v>
      </c>
      <c r="FY308" s="2">
        <v>72</v>
      </c>
      <c r="FZ308" s="2"/>
      <c r="GA308" s="2" t="s">
        <v>3</v>
      </c>
      <c r="GB308" s="2"/>
      <c r="GC308" s="2"/>
      <c r="GD308" s="2">
        <v>1</v>
      </c>
      <c r="GE308" s="2"/>
      <c r="GF308" s="2">
        <v>-777845027</v>
      </c>
      <c r="GG308" s="2">
        <v>2</v>
      </c>
      <c r="GH308" s="2">
        <v>1</v>
      </c>
      <c r="GI308" s="2">
        <v>-2</v>
      </c>
      <c r="GJ308" s="2">
        <v>0</v>
      </c>
      <c r="GK308" s="2">
        <v>0</v>
      </c>
      <c r="GL308" s="2">
        <f>ROUND(IF(AND(BH308=3,BI308=3,FS308&lt;&gt;0),P308,0),2)</f>
        <v>0</v>
      </c>
      <c r="GM308" s="2">
        <f>ROUND(O308+X308+Y308,2)+GX308</f>
        <v>5190.59</v>
      </c>
      <c r="GN308" s="2">
        <f t="shared" si="250"/>
        <v>5190.59</v>
      </c>
      <c r="GO308" s="2">
        <f t="shared" si="251"/>
        <v>0</v>
      </c>
      <c r="GP308" s="2">
        <f t="shared" si="252"/>
        <v>0</v>
      </c>
      <c r="GQ308" s="2"/>
      <c r="GR308" s="2">
        <v>0</v>
      </c>
      <c r="GS308" s="2">
        <v>3</v>
      </c>
      <c r="GT308" s="2">
        <v>0</v>
      </c>
      <c r="GU308" s="2" t="s">
        <v>3</v>
      </c>
      <c r="GV308" s="2">
        <f t="shared" si="253"/>
        <v>0</v>
      </c>
      <c r="GW308" s="2">
        <v>1</v>
      </c>
      <c r="GX308" s="2">
        <f>ROUND(HC308*I308,2)</f>
        <v>0</v>
      </c>
      <c r="GY308" s="2"/>
      <c r="GZ308" s="2"/>
      <c r="HA308" s="2">
        <v>0</v>
      </c>
      <c r="HB308" s="2">
        <v>0</v>
      </c>
      <c r="HC308" s="2">
        <f t="shared" si="254"/>
        <v>0</v>
      </c>
      <c r="HD308" s="2"/>
      <c r="HE308" s="2" t="s">
        <v>3</v>
      </c>
      <c r="HF308" s="2" t="s">
        <v>3</v>
      </c>
      <c r="HG308" s="2"/>
      <c r="HH308" s="2"/>
      <c r="HI308" s="2"/>
      <c r="HJ308" s="2"/>
      <c r="HK308" s="2"/>
      <c r="HL308" s="2"/>
      <c r="HM308" s="2" t="s">
        <v>3</v>
      </c>
      <c r="HN308" s="2" t="s">
        <v>245</v>
      </c>
      <c r="HO308" s="2" t="s">
        <v>246</v>
      </c>
      <c r="HP308" s="2" t="s">
        <v>243</v>
      </c>
      <c r="HQ308" s="2" t="s">
        <v>243</v>
      </c>
      <c r="HR308" s="2"/>
      <c r="HS308" s="2">
        <v>0</v>
      </c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>
        <v>0</v>
      </c>
      <c r="IL308" s="2"/>
      <c r="IM308" s="2"/>
      <c r="IN308" s="2"/>
      <c r="IO308" s="2"/>
      <c r="IP308" s="2"/>
      <c r="IQ308" s="2"/>
      <c r="IR308" s="2"/>
      <c r="IS308" s="2"/>
      <c r="IT308" s="2"/>
      <c r="IU308" s="2"/>
    </row>
    <row r="309" spans="1:255" x14ac:dyDescent="0.2">
      <c r="A309">
        <v>17</v>
      </c>
      <c r="B309">
        <v>1</v>
      </c>
      <c r="C309">
        <f>ROW(SmtRes!A428)</f>
        <v>428</v>
      </c>
      <c r="D309">
        <f>ROW(EtalonRes!A440)</f>
        <v>440</v>
      </c>
      <c r="E309" t="s">
        <v>3</v>
      </c>
      <c r="F309" t="s">
        <v>248</v>
      </c>
      <c r="G309" t="s">
        <v>249</v>
      </c>
      <c r="H309" t="s">
        <v>241</v>
      </c>
      <c r="I309">
        <f>ROUND(ROUND((686*0.25)/100,4),7)</f>
        <v>1.7150000000000001</v>
      </c>
      <c r="J309">
        <v>0</v>
      </c>
      <c r="K309">
        <f>ROUND(ROUND((686*0.25)/100,4),7)</f>
        <v>1.7150000000000001</v>
      </c>
      <c r="O309">
        <f>ROUND(CP309,0)</f>
        <v>61859</v>
      </c>
      <c r="P309">
        <f>ROUND(CQ309*I309,0)</f>
        <v>28570</v>
      </c>
      <c r="Q309">
        <f>ROUND(CR309*I309,0)</f>
        <v>0</v>
      </c>
      <c r="R309">
        <f>ROUND(CS309*I309,0)</f>
        <v>0</v>
      </c>
      <c r="S309">
        <f>ROUND(CT309*I309,0)</f>
        <v>33289</v>
      </c>
      <c r="T309">
        <f>ROUND(CU309*I309,0)</f>
        <v>0</v>
      </c>
      <c r="U309">
        <f t="shared" si="234"/>
        <v>82.32</v>
      </c>
      <c r="V309">
        <f t="shared" si="235"/>
        <v>0</v>
      </c>
      <c r="W309">
        <f>ROUND(CX309*I309,0)</f>
        <v>0</v>
      </c>
      <c r="X309">
        <f>ROUND(CY309,0)</f>
        <v>34288</v>
      </c>
      <c r="Y309">
        <f>ROUND(CZ309,0)</f>
        <v>23968</v>
      </c>
      <c r="AA309">
        <v>-1</v>
      </c>
      <c r="AB309">
        <f t="shared" si="236"/>
        <v>2359.62</v>
      </c>
      <c r="AC309">
        <f t="shared" si="237"/>
        <v>1978.5</v>
      </c>
      <c r="AD309">
        <f t="shared" si="255"/>
        <v>0</v>
      </c>
      <c r="AE309">
        <f t="shared" si="256"/>
        <v>0</v>
      </c>
      <c r="AF309">
        <f t="shared" si="256"/>
        <v>381.12</v>
      </c>
      <c r="AG309">
        <f t="shared" si="238"/>
        <v>0</v>
      </c>
      <c r="AH309">
        <f t="shared" si="257"/>
        <v>48</v>
      </c>
      <c r="AI309">
        <f t="shared" si="257"/>
        <v>0</v>
      </c>
      <c r="AJ309">
        <f t="shared" si="239"/>
        <v>0</v>
      </c>
      <c r="AK309">
        <v>2296.1</v>
      </c>
      <c r="AL309">
        <v>1978.5</v>
      </c>
      <c r="AM309">
        <v>0</v>
      </c>
      <c r="AN309">
        <v>0</v>
      </c>
      <c r="AO309">
        <v>317.60000000000002</v>
      </c>
      <c r="AP309">
        <v>0</v>
      </c>
      <c r="AQ309">
        <v>40</v>
      </c>
      <c r="AR309">
        <v>0</v>
      </c>
      <c r="AS309">
        <v>0</v>
      </c>
      <c r="AT309">
        <v>103</v>
      </c>
      <c r="AU309">
        <v>72</v>
      </c>
      <c r="AV309">
        <v>1</v>
      </c>
      <c r="AW309">
        <v>1</v>
      </c>
      <c r="AZ309">
        <v>1</v>
      </c>
      <c r="BA309">
        <v>50.93</v>
      </c>
      <c r="BB309">
        <v>1</v>
      </c>
      <c r="BC309">
        <v>8.42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1</v>
      </c>
      <c r="BJ309" t="s">
        <v>250</v>
      </c>
      <c r="BM309">
        <v>47001</v>
      </c>
      <c r="BN309">
        <v>0</v>
      </c>
      <c r="BO309" t="s">
        <v>248</v>
      </c>
      <c r="BP309">
        <v>1</v>
      </c>
      <c r="BQ309">
        <v>2</v>
      </c>
      <c r="BR309">
        <v>0</v>
      </c>
      <c r="BS309">
        <v>50.93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103</v>
      </c>
      <c r="CA309">
        <v>72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550</v>
      </c>
      <c r="CO309">
        <v>0</v>
      </c>
      <c r="CP309">
        <f t="shared" si="240"/>
        <v>61859</v>
      </c>
      <c r="CQ309">
        <f t="shared" si="241"/>
        <v>16658.97</v>
      </c>
      <c r="CR309">
        <f t="shared" si="258"/>
        <v>0</v>
      </c>
      <c r="CS309">
        <f t="shared" si="242"/>
        <v>0</v>
      </c>
      <c r="CT309">
        <f t="shared" si="243"/>
        <v>19410.441600000002</v>
      </c>
      <c r="CU309">
        <f t="shared" si="244"/>
        <v>0</v>
      </c>
      <c r="CV309">
        <f t="shared" si="245"/>
        <v>48</v>
      </c>
      <c r="CW309">
        <f t="shared" si="246"/>
        <v>0</v>
      </c>
      <c r="CX309">
        <f t="shared" si="247"/>
        <v>0</v>
      </c>
      <c r="CY309">
        <f t="shared" si="248"/>
        <v>34287.67</v>
      </c>
      <c r="CZ309">
        <f t="shared" si="249"/>
        <v>23968.080000000002</v>
      </c>
      <c r="DB309">
        <v>52</v>
      </c>
      <c r="DC309" t="s">
        <v>3</v>
      </c>
      <c r="DD309" t="s">
        <v>3</v>
      </c>
      <c r="DE309" t="s">
        <v>40</v>
      </c>
      <c r="DF309" t="s">
        <v>40</v>
      </c>
      <c r="DG309" t="s">
        <v>40</v>
      </c>
      <c r="DH309" t="s">
        <v>3</v>
      </c>
      <c r="DI309" t="s">
        <v>40</v>
      </c>
      <c r="DJ309" t="s">
        <v>40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1005</v>
      </c>
      <c r="DV309" t="s">
        <v>241</v>
      </c>
      <c r="DW309" t="s">
        <v>241</v>
      </c>
      <c r="DX309">
        <v>100</v>
      </c>
      <c r="DZ309" t="s">
        <v>3</v>
      </c>
      <c r="EA309" t="s">
        <v>3</v>
      </c>
      <c r="EB309" t="s">
        <v>3</v>
      </c>
      <c r="EC309" t="s">
        <v>3</v>
      </c>
      <c r="EE309">
        <v>56793102</v>
      </c>
      <c r="EF309">
        <v>2</v>
      </c>
      <c r="EG309" t="s">
        <v>29</v>
      </c>
      <c r="EH309">
        <v>41</v>
      </c>
      <c r="EI309" t="s">
        <v>243</v>
      </c>
      <c r="EJ309">
        <v>1</v>
      </c>
      <c r="EK309">
        <v>47001</v>
      </c>
      <c r="EL309" t="s">
        <v>243</v>
      </c>
      <c r="EM309" t="s">
        <v>244</v>
      </c>
      <c r="EO309" t="s">
        <v>41</v>
      </c>
      <c r="EQ309">
        <v>132096</v>
      </c>
      <c r="ER309">
        <v>2296.1</v>
      </c>
      <c r="ES309">
        <v>1978.5</v>
      </c>
      <c r="ET309">
        <v>0</v>
      </c>
      <c r="EU309">
        <v>0</v>
      </c>
      <c r="EV309">
        <v>317.60000000000002</v>
      </c>
      <c r="EW309">
        <v>40</v>
      </c>
      <c r="EX309">
        <v>0</v>
      </c>
      <c r="EY309">
        <v>0</v>
      </c>
      <c r="FQ309">
        <v>0</v>
      </c>
      <c r="FR309">
        <v>0</v>
      </c>
      <c r="FS309">
        <v>0</v>
      </c>
      <c r="FX309">
        <v>103</v>
      </c>
      <c r="FY309">
        <v>72</v>
      </c>
      <c r="GA309" t="s">
        <v>3</v>
      </c>
      <c r="GD309">
        <v>1</v>
      </c>
      <c r="GF309">
        <v>-777845027</v>
      </c>
      <c r="GG309">
        <v>2</v>
      </c>
      <c r="GH309">
        <v>1</v>
      </c>
      <c r="GI309">
        <v>2</v>
      </c>
      <c r="GJ309">
        <v>0</v>
      </c>
      <c r="GK309">
        <v>0</v>
      </c>
      <c r="GL309">
        <f>ROUND(IF(AND(BH309=3,BI309=3,FS309&lt;&gt;0),P309,0),0)</f>
        <v>0</v>
      </c>
      <c r="GM309">
        <f>ROUND(O309+X309+Y309,0)+GX309</f>
        <v>120115</v>
      </c>
      <c r="GN309">
        <f t="shared" si="250"/>
        <v>120115</v>
      </c>
      <c r="GO309">
        <f t="shared" si="251"/>
        <v>0</v>
      </c>
      <c r="GP309">
        <f t="shared" si="252"/>
        <v>0</v>
      </c>
      <c r="GR309">
        <v>0</v>
      </c>
      <c r="GS309">
        <v>3</v>
      </c>
      <c r="GT309">
        <v>0</v>
      </c>
      <c r="GU309" t="s">
        <v>3</v>
      </c>
      <c r="GV309">
        <f t="shared" si="253"/>
        <v>0</v>
      </c>
      <c r="GW309">
        <v>1</v>
      </c>
      <c r="GX309">
        <f>ROUND(HC309*I309,0)</f>
        <v>0</v>
      </c>
      <c r="HA309">
        <v>0</v>
      </c>
      <c r="HB309">
        <v>0</v>
      </c>
      <c r="HC309">
        <f t="shared" si="254"/>
        <v>0</v>
      </c>
      <c r="HE309" t="s">
        <v>3</v>
      </c>
      <c r="HF309" t="s">
        <v>3</v>
      </c>
      <c r="HM309" t="s">
        <v>3</v>
      </c>
      <c r="HN309" t="s">
        <v>245</v>
      </c>
      <c r="HO309" t="s">
        <v>246</v>
      </c>
      <c r="HP309" t="s">
        <v>243</v>
      </c>
      <c r="HQ309" t="s">
        <v>243</v>
      </c>
      <c r="HS309">
        <v>0</v>
      </c>
      <c r="IK309">
        <v>0</v>
      </c>
    </row>
    <row r="310" spans="1:255" x14ac:dyDescent="0.2">
      <c r="A310" s="2">
        <v>17</v>
      </c>
      <c r="B310" s="2">
        <v>1</v>
      </c>
      <c r="C310" s="2">
        <f>ROW(SmtRes!A433)</f>
        <v>433</v>
      </c>
      <c r="D310" s="2">
        <f>ROW(EtalonRes!A446)</f>
        <v>446</v>
      </c>
      <c r="E310" s="2" t="s">
        <v>251</v>
      </c>
      <c r="F310" s="2" t="s">
        <v>252</v>
      </c>
      <c r="G310" s="2" t="s">
        <v>253</v>
      </c>
      <c r="H310" s="2" t="s">
        <v>254</v>
      </c>
      <c r="I310" s="2">
        <f>ROUND(ROUND((686)/10000,4),7)</f>
        <v>6.8599999999999994E-2</v>
      </c>
      <c r="J310" s="2">
        <v>0</v>
      </c>
      <c r="K310" s="2">
        <f>ROUND(ROUND((686)/10000,4),7)</f>
        <v>6.8599999999999994E-2</v>
      </c>
      <c r="L310" s="2"/>
      <c r="M310" s="2"/>
      <c r="N310" s="2"/>
      <c r="O310" s="2">
        <f>ROUND(CP310,2)</f>
        <v>17.579999999999998</v>
      </c>
      <c r="P310" s="2">
        <f>ROUND(CQ310*I310,2)</f>
        <v>0</v>
      </c>
      <c r="Q310" s="2">
        <f>ROUND(CR310*I310,2)</f>
        <v>17.07</v>
      </c>
      <c r="R310" s="2">
        <f>ROUND(CS310*I310,2)</f>
        <v>1.62</v>
      </c>
      <c r="S310" s="2">
        <f>ROUND(CT310*I310,2)</f>
        <v>0.51</v>
      </c>
      <c r="T310" s="2">
        <f>ROUND(CU310*I310,2)</f>
        <v>0</v>
      </c>
      <c r="U310" s="2">
        <f t="shared" si="234"/>
        <v>5.3508E-2</v>
      </c>
      <c r="V310" s="2">
        <f t="shared" si="235"/>
        <v>0.12018719999999999</v>
      </c>
      <c r="W310" s="2">
        <f>ROUND(CX310*I310,2)</f>
        <v>0</v>
      </c>
      <c r="X310" s="2">
        <f>ROUND(CY310,2)</f>
        <v>2.19</v>
      </c>
      <c r="Y310" s="2">
        <f>ROUND(CZ310,2)</f>
        <v>1.53</v>
      </c>
      <c r="Z310" s="2"/>
      <c r="AA310" s="2">
        <v>64881942</v>
      </c>
      <c r="AB310" s="2">
        <f t="shared" si="236"/>
        <v>256.37</v>
      </c>
      <c r="AC310" s="2">
        <f t="shared" si="237"/>
        <v>0</v>
      </c>
      <c r="AD310" s="2">
        <f t="shared" si="255"/>
        <v>248.87</v>
      </c>
      <c r="AE310" s="2">
        <f t="shared" si="256"/>
        <v>23.65</v>
      </c>
      <c r="AF310" s="2">
        <f t="shared" si="256"/>
        <v>7.5</v>
      </c>
      <c r="AG310" s="2">
        <f t="shared" si="238"/>
        <v>0</v>
      </c>
      <c r="AH310" s="2">
        <f t="shared" si="257"/>
        <v>0.78</v>
      </c>
      <c r="AI310" s="2">
        <f t="shared" si="257"/>
        <v>1.752</v>
      </c>
      <c r="AJ310" s="2">
        <f t="shared" si="239"/>
        <v>0</v>
      </c>
      <c r="AK310" s="2">
        <v>213.64</v>
      </c>
      <c r="AL310" s="2">
        <v>0</v>
      </c>
      <c r="AM310" s="2">
        <v>207.39</v>
      </c>
      <c r="AN310" s="2">
        <v>19.71</v>
      </c>
      <c r="AO310" s="2">
        <v>6.25</v>
      </c>
      <c r="AP310" s="2">
        <v>0</v>
      </c>
      <c r="AQ310" s="2">
        <v>0.65</v>
      </c>
      <c r="AR310" s="2">
        <v>1.46</v>
      </c>
      <c r="AS310" s="2">
        <v>0</v>
      </c>
      <c r="AT310" s="2">
        <v>103</v>
      </c>
      <c r="AU310" s="2">
        <v>72</v>
      </c>
      <c r="AV310" s="2">
        <v>1</v>
      </c>
      <c r="AW310" s="2">
        <v>1</v>
      </c>
      <c r="AX310" s="2"/>
      <c r="AY310" s="2"/>
      <c r="AZ310" s="2">
        <v>1</v>
      </c>
      <c r="BA310" s="2">
        <v>1</v>
      </c>
      <c r="BB310" s="2">
        <v>1</v>
      </c>
      <c r="BC310" s="2">
        <v>1</v>
      </c>
      <c r="BD310" s="2" t="s">
        <v>3</v>
      </c>
      <c r="BE310" s="2" t="s">
        <v>3</v>
      </c>
      <c r="BF310" s="2" t="s">
        <v>3</v>
      </c>
      <c r="BG310" s="2" t="s">
        <v>3</v>
      </c>
      <c r="BH310" s="2">
        <v>0</v>
      </c>
      <c r="BI310" s="2">
        <v>1</v>
      </c>
      <c r="BJ310" s="2" t="s">
        <v>255</v>
      </c>
      <c r="BK310" s="2"/>
      <c r="BL310" s="2"/>
      <c r="BM310" s="2">
        <v>47001</v>
      </c>
      <c r="BN310" s="2">
        <v>0</v>
      </c>
      <c r="BO310" s="2" t="s">
        <v>3</v>
      </c>
      <c r="BP310" s="2">
        <v>0</v>
      </c>
      <c r="BQ310" s="2">
        <v>2</v>
      </c>
      <c r="BR310" s="2">
        <v>0</v>
      </c>
      <c r="BS310" s="2">
        <v>1</v>
      </c>
      <c r="BT310" s="2">
        <v>1</v>
      </c>
      <c r="BU310" s="2">
        <v>1</v>
      </c>
      <c r="BV310" s="2">
        <v>1</v>
      </c>
      <c r="BW310" s="2">
        <v>1</v>
      </c>
      <c r="BX310" s="2">
        <v>1</v>
      </c>
      <c r="BY310" s="2" t="s">
        <v>3</v>
      </c>
      <c r="BZ310" s="2">
        <v>103</v>
      </c>
      <c r="CA310" s="2">
        <v>72</v>
      </c>
      <c r="CB310" s="2" t="s">
        <v>3</v>
      </c>
      <c r="CC310" s="2"/>
      <c r="CD310" s="2"/>
      <c r="CE310" s="2">
        <v>0</v>
      </c>
      <c r="CF310" s="2">
        <v>0</v>
      </c>
      <c r="CG310" s="2">
        <v>0</v>
      </c>
      <c r="CH310" s="2"/>
      <c r="CI310" s="2"/>
      <c r="CJ310" s="2"/>
      <c r="CK310" s="2"/>
      <c r="CL310" s="2"/>
      <c r="CM310" s="2">
        <v>0</v>
      </c>
      <c r="CN310" s="2" t="s">
        <v>550</v>
      </c>
      <c r="CO310" s="2">
        <v>0</v>
      </c>
      <c r="CP310" s="2">
        <f t="shared" si="240"/>
        <v>17.580000000000002</v>
      </c>
      <c r="CQ310" s="2">
        <f t="shared" si="241"/>
        <v>0</v>
      </c>
      <c r="CR310" s="2">
        <f t="shared" si="258"/>
        <v>248.86599999999996</v>
      </c>
      <c r="CS310" s="2">
        <f t="shared" si="242"/>
        <v>23.65</v>
      </c>
      <c r="CT310" s="2">
        <f t="shared" si="243"/>
        <v>7.5</v>
      </c>
      <c r="CU310" s="2">
        <f t="shared" si="244"/>
        <v>0</v>
      </c>
      <c r="CV310" s="2">
        <f t="shared" si="245"/>
        <v>0.78</v>
      </c>
      <c r="CW310" s="2">
        <f t="shared" si="246"/>
        <v>1.752</v>
      </c>
      <c r="CX310" s="2">
        <f t="shared" si="247"/>
        <v>0</v>
      </c>
      <c r="CY310" s="2">
        <f t="shared" si="248"/>
        <v>2.1938999999999997</v>
      </c>
      <c r="CZ310" s="2">
        <f t="shared" si="249"/>
        <v>1.5335999999999999</v>
      </c>
      <c r="DA310" s="2"/>
      <c r="DB310" s="2">
        <v>53</v>
      </c>
      <c r="DC310" s="2" t="s">
        <v>3</v>
      </c>
      <c r="DD310" s="2" t="s">
        <v>3</v>
      </c>
      <c r="DE310" s="2" t="s">
        <v>40</v>
      </c>
      <c r="DF310" s="2" t="s">
        <v>40</v>
      </c>
      <c r="DG310" s="2" t="s">
        <v>40</v>
      </c>
      <c r="DH310" s="2" t="s">
        <v>3</v>
      </c>
      <c r="DI310" s="2" t="s">
        <v>40</v>
      </c>
      <c r="DJ310" s="2" t="s">
        <v>40</v>
      </c>
      <c r="DK310" s="2" t="s">
        <v>3</v>
      </c>
      <c r="DL310" s="2" t="s">
        <v>3</v>
      </c>
      <c r="DM310" s="2" t="s">
        <v>3</v>
      </c>
      <c r="DN310" s="2">
        <v>0</v>
      </c>
      <c r="DO310" s="2">
        <v>0</v>
      </c>
      <c r="DP310" s="2">
        <v>1</v>
      </c>
      <c r="DQ310" s="2">
        <v>1</v>
      </c>
      <c r="DR310" s="2"/>
      <c r="DS310" s="2"/>
      <c r="DT310" s="2"/>
      <c r="DU310" s="2">
        <v>1013</v>
      </c>
      <c r="DV310" s="2" t="s">
        <v>254</v>
      </c>
      <c r="DW310" s="2" t="s">
        <v>254</v>
      </c>
      <c r="DX310" s="2">
        <v>1</v>
      </c>
      <c r="DY310" s="2"/>
      <c r="DZ310" s="2" t="s">
        <v>3</v>
      </c>
      <c r="EA310" s="2" t="s">
        <v>3</v>
      </c>
      <c r="EB310" s="2" t="s">
        <v>3</v>
      </c>
      <c r="EC310" s="2" t="s">
        <v>3</v>
      </c>
      <c r="ED310" s="2"/>
      <c r="EE310" s="2">
        <v>56793102</v>
      </c>
      <c r="EF310" s="2">
        <v>2</v>
      </c>
      <c r="EG310" s="2" t="s">
        <v>29</v>
      </c>
      <c r="EH310" s="2">
        <v>41</v>
      </c>
      <c r="EI310" s="2" t="s">
        <v>243</v>
      </c>
      <c r="EJ310" s="2">
        <v>1</v>
      </c>
      <c r="EK310" s="2">
        <v>47001</v>
      </c>
      <c r="EL310" s="2" t="s">
        <v>243</v>
      </c>
      <c r="EM310" s="2" t="s">
        <v>244</v>
      </c>
      <c r="EN310" s="2"/>
      <c r="EO310" s="2" t="s">
        <v>41</v>
      </c>
      <c r="EP310" s="2"/>
      <c r="EQ310" s="2">
        <v>1441792</v>
      </c>
      <c r="ER310" s="2">
        <v>213.64</v>
      </c>
      <c r="ES310" s="2">
        <v>0</v>
      </c>
      <c r="ET310" s="2">
        <v>207.39</v>
      </c>
      <c r="EU310" s="2">
        <v>19.71</v>
      </c>
      <c r="EV310" s="2">
        <v>6.25</v>
      </c>
      <c r="EW310" s="2">
        <v>0.65</v>
      </c>
      <c r="EX310" s="2">
        <v>1.46</v>
      </c>
      <c r="EY310" s="2">
        <v>0</v>
      </c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>
        <v>0</v>
      </c>
      <c r="FR310" s="2">
        <v>0</v>
      </c>
      <c r="FS310" s="2">
        <v>0</v>
      </c>
      <c r="FT310" s="2"/>
      <c r="FU310" s="2"/>
      <c r="FV310" s="2"/>
      <c r="FW310" s="2"/>
      <c r="FX310" s="2">
        <v>103</v>
      </c>
      <c r="FY310" s="2">
        <v>72</v>
      </c>
      <c r="FZ310" s="2"/>
      <c r="GA310" s="2" t="s">
        <v>3</v>
      </c>
      <c r="GB310" s="2"/>
      <c r="GC310" s="2"/>
      <c r="GD310" s="2">
        <v>1</v>
      </c>
      <c r="GE310" s="2"/>
      <c r="GF310" s="2">
        <v>1527031466</v>
      </c>
      <c r="GG310" s="2">
        <v>2</v>
      </c>
      <c r="GH310" s="2">
        <v>1</v>
      </c>
      <c r="GI310" s="2">
        <v>-2</v>
      </c>
      <c r="GJ310" s="2">
        <v>0</v>
      </c>
      <c r="GK310" s="2">
        <v>0</v>
      </c>
      <c r="GL310" s="2">
        <f>ROUND(IF(AND(BH310=3,BI310=3,FS310&lt;&gt;0),P310,0),2)</f>
        <v>0</v>
      </c>
      <c r="GM310" s="2">
        <f>ROUND(O310+X310+Y310,2)+GX310</f>
        <v>21.3</v>
      </c>
      <c r="GN310" s="2">
        <f t="shared" si="250"/>
        <v>21.3</v>
      </c>
      <c r="GO310" s="2">
        <f t="shared" si="251"/>
        <v>0</v>
      </c>
      <c r="GP310" s="2">
        <f t="shared" si="252"/>
        <v>0</v>
      </c>
      <c r="GQ310" s="2"/>
      <c r="GR310" s="2">
        <v>0</v>
      </c>
      <c r="GS310" s="2">
        <v>3</v>
      </c>
      <c r="GT310" s="2">
        <v>0</v>
      </c>
      <c r="GU310" s="2" t="s">
        <v>3</v>
      </c>
      <c r="GV310" s="2">
        <f t="shared" si="253"/>
        <v>0</v>
      </c>
      <c r="GW310" s="2">
        <v>1</v>
      </c>
      <c r="GX310" s="2">
        <f>ROUND(HC310*I310,2)</f>
        <v>0</v>
      </c>
      <c r="GY310" s="2"/>
      <c r="GZ310" s="2"/>
      <c r="HA310" s="2">
        <v>0</v>
      </c>
      <c r="HB310" s="2">
        <v>0</v>
      </c>
      <c r="HC310" s="2">
        <f t="shared" si="254"/>
        <v>0</v>
      </c>
      <c r="HD310" s="2"/>
      <c r="HE310" s="2" t="s">
        <v>3</v>
      </c>
      <c r="HF310" s="2" t="s">
        <v>3</v>
      </c>
      <c r="HG310" s="2"/>
      <c r="HH310" s="2"/>
      <c r="HI310" s="2"/>
      <c r="HJ310" s="2"/>
      <c r="HK310" s="2"/>
      <c r="HL310" s="2"/>
      <c r="HM310" s="2" t="s">
        <v>3</v>
      </c>
      <c r="HN310" s="2" t="s">
        <v>245</v>
      </c>
      <c r="HO310" s="2" t="s">
        <v>246</v>
      </c>
      <c r="HP310" s="2" t="s">
        <v>243</v>
      </c>
      <c r="HQ310" s="2" t="s">
        <v>243</v>
      </c>
      <c r="HR310" s="2"/>
      <c r="HS310" s="2">
        <v>0</v>
      </c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>
        <v>0</v>
      </c>
      <c r="IL310" s="2"/>
      <c r="IM310" s="2"/>
      <c r="IN310" s="2"/>
      <c r="IO310" s="2"/>
      <c r="IP310" s="2"/>
      <c r="IQ310" s="2"/>
      <c r="IR310" s="2"/>
      <c r="IS310" s="2"/>
      <c r="IT310" s="2"/>
      <c r="IU310" s="2"/>
    </row>
    <row r="311" spans="1:255" x14ac:dyDescent="0.2">
      <c r="A311">
        <v>17</v>
      </c>
      <c r="B311">
        <v>1</v>
      </c>
      <c r="C311">
        <f>ROW(SmtRes!A438)</f>
        <v>438</v>
      </c>
      <c r="D311">
        <f>ROW(EtalonRes!A452)</f>
        <v>452</v>
      </c>
      <c r="E311" t="s">
        <v>251</v>
      </c>
      <c r="F311" t="s">
        <v>252</v>
      </c>
      <c r="G311" t="s">
        <v>253</v>
      </c>
      <c r="H311" t="s">
        <v>254</v>
      </c>
      <c r="I311">
        <f>ROUND(ROUND((686)/10000,4),7)</f>
        <v>6.8599999999999994E-2</v>
      </c>
      <c r="J311">
        <v>0</v>
      </c>
      <c r="K311">
        <f>ROUND(ROUND((686)/10000,4),7)</f>
        <v>6.8599999999999994E-2</v>
      </c>
      <c r="O311">
        <f>ROUND(CP311,0)</f>
        <v>204</v>
      </c>
      <c r="P311">
        <f>ROUND(CQ311*I311,0)</f>
        <v>0</v>
      </c>
      <c r="Q311">
        <f>ROUND(CR311*I311,0)</f>
        <v>178</v>
      </c>
      <c r="R311">
        <f>ROUND(CS311*I311,0)</f>
        <v>83</v>
      </c>
      <c r="S311">
        <f>ROUND(CT311*I311,0)</f>
        <v>26</v>
      </c>
      <c r="T311">
        <f>ROUND(CU311*I311,0)</f>
        <v>0</v>
      </c>
      <c r="U311">
        <f t="shared" si="234"/>
        <v>5.3508E-2</v>
      </c>
      <c r="V311">
        <f t="shared" si="235"/>
        <v>0.12018719999999999</v>
      </c>
      <c r="W311">
        <f>ROUND(CX311*I311,0)</f>
        <v>0</v>
      </c>
      <c r="X311">
        <f>ROUND(CY311,0)</f>
        <v>112</v>
      </c>
      <c r="Y311">
        <f>ROUND(CZ311,0)</f>
        <v>78</v>
      </c>
      <c r="AA311">
        <v>64881939</v>
      </c>
      <c r="AB311">
        <f t="shared" si="236"/>
        <v>256.37</v>
      </c>
      <c r="AC311">
        <f t="shared" si="237"/>
        <v>0</v>
      </c>
      <c r="AD311">
        <f t="shared" si="255"/>
        <v>248.87</v>
      </c>
      <c r="AE311">
        <f t="shared" si="256"/>
        <v>23.65</v>
      </c>
      <c r="AF311">
        <f t="shared" si="256"/>
        <v>7.5</v>
      </c>
      <c r="AG311">
        <f t="shared" si="238"/>
        <v>0</v>
      </c>
      <c r="AH311">
        <f t="shared" si="257"/>
        <v>0.78</v>
      </c>
      <c r="AI311">
        <f t="shared" si="257"/>
        <v>1.752</v>
      </c>
      <c r="AJ311">
        <f t="shared" si="239"/>
        <v>0</v>
      </c>
      <c r="AK311">
        <v>213.64</v>
      </c>
      <c r="AL311">
        <v>0</v>
      </c>
      <c r="AM311">
        <v>207.39</v>
      </c>
      <c r="AN311">
        <v>19.71</v>
      </c>
      <c r="AO311">
        <v>6.25</v>
      </c>
      <c r="AP311">
        <v>0</v>
      </c>
      <c r="AQ311">
        <v>0.65</v>
      </c>
      <c r="AR311">
        <v>1.46</v>
      </c>
      <c r="AS311">
        <v>0</v>
      </c>
      <c r="AT311">
        <v>103</v>
      </c>
      <c r="AU311">
        <v>72</v>
      </c>
      <c r="AV311">
        <v>1</v>
      </c>
      <c r="AW311">
        <v>1</v>
      </c>
      <c r="AZ311">
        <v>1</v>
      </c>
      <c r="BA311">
        <v>50.93</v>
      </c>
      <c r="BB311">
        <v>10.42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1</v>
      </c>
      <c r="BJ311" t="s">
        <v>255</v>
      </c>
      <c r="BM311">
        <v>47001</v>
      </c>
      <c r="BN311">
        <v>0</v>
      </c>
      <c r="BO311" t="s">
        <v>252</v>
      </c>
      <c r="BP311">
        <v>1</v>
      </c>
      <c r="BQ311">
        <v>2</v>
      </c>
      <c r="BR311">
        <v>0</v>
      </c>
      <c r="BS311">
        <v>50.93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103</v>
      </c>
      <c r="CA311">
        <v>72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550</v>
      </c>
      <c r="CO311">
        <v>0</v>
      </c>
      <c r="CP311">
        <f t="shared" si="240"/>
        <v>204</v>
      </c>
      <c r="CQ311">
        <f t="shared" si="241"/>
        <v>0</v>
      </c>
      <c r="CR311">
        <f t="shared" si="258"/>
        <v>2593.1026999999995</v>
      </c>
      <c r="CS311">
        <f t="shared" si="242"/>
        <v>1204.4945</v>
      </c>
      <c r="CT311">
        <f t="shared" si="243"/>
        <v>381.97500000000002</v>
      </c>
      <c r="CU311">
        <f t="shared" si="244"/>
        <v>0</v>
      </c>
      <c r="CV311">
        <f t="shared" si="245"/>
        <v>0.78</v>
      </c>
      <c r="CW311">
        <f t="shared" si="246"/>
        <v>1.752</v>
      </c>
      <c r="CX311">
        <f t="shared" si="247"/>
        <v>0</v>
      </c>
      <c r="CY311">
        <f t="shared" si="248"/>
        <v>112.27</v>
      </c>
      <c r="CZ311">
        <f t="shared" si="249"/>
        <v>78.48</v>
      </c>
      <c r="DB311">
        <v>54</v>
      </c>
      <c r="DC311" t="s">
        <v>3</v>
      </c>
      <c r="DD311" t="s">
        <v>3</v>
      </c>
      <c r="DE311" t="s">
        <v>40</v>
      </c>
      <c r="DF311" t="s">
        <v>40</v>
      </c>
      <c r="DG311" t="s">
        <v>40</v>
      </c>
      <c r="DH311" t="s">
        <v>3</v>
      </c>
      <c r="DI311" t="s">
        <v>40</v>
      </c>
      <c r="DJ311" t="s">
        <v>40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1013</v>
      </c>
      <c r="DV311" t="s">
        <v>254</v>
      </c>
      <c r="DW311" t="s">
        <v>254</v>
      </c>
      <c r="DX311">
        <v>1</v>
      </c>
      <c r="DZ311" t="s">
        <v>3</v>
      </c>
      <c r="EA311" t="s">
        <v>3</v>
      </c>
      <c r="EB311" t="s">
        <v>3</v>
      </c>
      <c r="EC311" t="s">
        <v>3</v>
      </c>
      <c r="EE311">
        <v>56793102</v>
      </c>
      <c r="EF311">
        <v>2</v>
      </c>
      <c r="EG311" t="s">
        <v>29</v>
      </c>
      <c r="EH311">
        <v>41</v>
      </c>
      <c r="EI311" t="s">
        <v>243</v>
      </c>
      <c r="EJ311">
        <v>1</v>
      </c>
      <c r="EK311">
        <v>47001</v>
      </c>
      <c r="EL311" t="s">
        <v>243</v>
      </c>
      <c r="EM311" t="s">
        <v>244</v>
      </c>
      <c r="EO311" t="s">
        <v>41</v>
      </c>
      <c r="EQ311">
        <v>1441792</v>
      </c>
      <c r="ER311">
        <v>213.64</v>
      </c>
      <c r="ES311">
        <v>0</v>
      </c>
      <c r="ET311">
        <v>207.39</v>
      </c>
      <c r="EU311">
        <v>19.71</v>
      </c>
      <c r="EV311">
        <v>6.25</v>
      </c>
      <c r="EW311">
        <v>0.65</v>
      </c>
      <c r="EX311">
        <v>1.46</v>
      </c>
      <c r="EY311">
        <v>0</v>
      </c>
      <c r="FQ311">
        <v>0</v>
      </c>
      <c r="FR311">
        <v>0</v>
      </c>
      <c r="FS311">
        <v>0</v>
      </c>
      <c r="FX311">
        <v>103</v>
      </c>
      <c r="FY311">
        <v>72</v>
      </c>
      <c r="GA311" t="s">
        <v>3</v>
      </c>
      <c r="GD311">
        <v>1</v>
      </c>
      <c r="GF311">
        <v>1527031466</v>
      </c>
      <c r="GG311">
        <v>2</v>
      </c>
      <c r="GH311">
        <v>1</v>
      </c>
      <c r="GI311">
        <v>2</v>
      </c>
      <c r="GJ311">
        <v>0</v>
      </c>
      <c r="GK311">
        <v>0</v>
      </c>
      <c r="GL311">
        <f>ROUND(IF(AND(BH311=3,BI311=3,FS311&lt;&gt;0),P311,0),0)</f>
        <v>0</v>
      </c>
      <c r="GM311">
        <f>ROUND(O311+X311+Y311,0)+GX311</f>
        <v>394</v>
      </c>
      <c r="GN311">
        <f t="shared" si="250"/>
        <v>394</v>
      </c>
      <c r="GO311">
        <f t="shared" si="251"/>
        <v>0</v>
      </c>
      <c r="GP311">
        <f t="shared" si="252"/>
        <v>0</v>
      </c>
      <c r="GR311">
        <v>0</v>
      </c>
      <c r="GS311">
        <v>3</v>
      </c>
      <c r="GT311">
        <v>0</v>
      </c>
      <c r="GU311" t="s">
        <v>3</v>
      </c>
      <c r="GV311">
        <f t="shared" si="253"/>
        <v>0</v>
      </c>
      <c r="GW311">
        <v>1</v>
      </c>
      <c r="GX311">
        <f>ROUND(HC311*I311,0)</f>
        <v>0</v>
      </c>
      <c r="HA311">
        <v>0</v>
      </c>
      <c r="HB311">
        <v>0</v>
      </c>
      <c r="HC311">
        <f t="shared" si="254"/>
        <v>0</v>
      </c>
      <c r="HE311" t="s">
        <v>3</v>
      </c>
      <c r="HF311" t="s">
        <v>3</v>
      </c>
      <c r="HM311" t="s">
        <v>3</v>
      </c>
      <c r="HN311" t="s">
        <v>245</v>
      </c>
      <c r="HO311" t="s">
        <v>246</v>
      </c>
      <c r="HP311" t="s">
        <v>243</v>
      </c>
      <c r="HQ311" t="s">
        <v>243</v>
      </c>
      <c r="HS311">
        <v>0</v>
      </c>
      <c r="IK311">
        <v>0</v>
      </c>
    </row>
    <row r="312" spans="1:255" x14ac:dyDescent="0.2">
      <c r="A312" s="2">
        <v>17</v>
      </c>
      <c r="B312" s="2">
        <v>1</v>
      </c>
      <c r="C312" s="2"/>
      <c r="D312" s="2"/>
      <c r="E312" s="2" t="s">
        <v>256</v>
      </c>
      <c r="F312" s="2" t="s">
        <v>257</v>
      </c>
      <c r="G312" s="2" t="s">
        <v>258</v>
      </c>
      <c r="H312" s="2" t="s">
        <v>259</v>
      </c>
      <c r="I312" s="2">
        <f>ROUND(ROUND(0.04*686,4),7)</f>
        <v>27.44</v>
      </c>
      <c r="J312" s="2">
        <v>0</v>
      </c>
      <c r="K312" s="2">
        <f>ROUND(ROUND(0.04*686,4),7)</f>
        <v>27.44</v>
      </c>
      <c r="L312" s="2"/>
      <c r="M312" s="2"/>
      <c r="N312" s="2"/>
      <c r="O312" s="2">
        <f>ROUND(CP312,2)</f>
        <v>4203.8100000000004</v>
      </c>
      <c r="P312" s="2">
        <f>ROUND(CQ312*I312,2)</f>
        <v>4203.8100000000004</v>
      </c>
      <c r="Q312" s="2">
        <f>ROUND(CR312*I312,2)</f>
        <v>0</v>
      </c>
      <c r="R312" s="2">
        <f>ROUND(CS312*I312,2)</f>
        <v>0</v>
      </c>
      <c r="S312" s="2">
        <f>ROUND(CT312*I312,2)</f>
        <v>0</v>
      </c>
      <c r="T312" s="2">
        <f>ROUND(CU312*I312,2)</f>
        <v>0</v>
      </c>
      <c r="U312" s="2">
        <f t="shared" si="234"/>
        <v>0</v>
      </c>
      <c r="V312" s="2">
        <f t="shared" si="235"/>
        <v>0</v>
      </c>
      <c r="W312" s="2">
        <f>ROUND(CX312*I312,2)</f>
        <v>1.1000000000000001</v>
      </c>
      <c r="X312" s="2">
        <f>ROUND(CY312,2)</f>
        <v>0</v>
      </c>
      <c r="Y312" s="2">
        <f>ROUND(CZ312,2)</f>
        <v>0</v>
      </c>
      <c r="Z312" s="2"/>
      <c r="AA312" s="2">
        <v>64881942</v>
      </c>
      <c r="AB312" s="2">
        <f t="shared" si="236"/>
        <v>153.19999999999999</v>
      </c>
      <c r="AC312" s="2">
        <f t="shared" si="237"/>
        <v>153.19999999999999</v>
      </c>
      <c r="AD312" s="2">
        <f>ROUND((((ET312)-(EU312))+AE312),2)</f>
        <v>0</v>
      </c>
      <c r="AE312" s="2">
        <f>ROUND((EU312),2)</f>
        <v>0</v>
      </c>
      <c r="AF312" s="2">
        <f>ROUND((EV312),2)</f>
        <v>0</v>
      </c>
      <c r="AG312" s="2">
        <f t="shared" si="238"/>
        <v>0</v>
      </c>
      <c r="AH312" s="2">
        <f>(EW312)</f>
        <v>0</v>
      </c>
      <c r="AI312" s="2">
        <f>(EX312)</f>
        <v>0</v>
      </c>
      <c r="AJ312" s="2">
        <f t="shared" si="239"/>
        <v>0.04</v>
      </c>
      <c r="AK312" s="2">
        <v>153.19999999999999</v>
      </c>
      <c r="AL312" s="2">
        <v>153.19999999999999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0.04</v>
      </c>
      <c r="AT312" s="2">
        <v>0</v>
      </c>
      <c r="AU312" s="2">
        <v>0</v>
      </c>
      <c r="AV312" s="2">
        <v>1</v>
      </c>
      <c r="AW312" s="2">
        <v>1</v>
      </c>
      <c r="AX312" s="2"/>
      <c r="AY312" s="2"/>
      <c r="AZ312" s="2">
        <v>1</v>
      </c>
      <c r="BA312" s="2">
        <v>1</v>
      </c>
      <c r="BB312" s="2">
        <v>1</v>
      </c>
      <c r="BC312" s="2">
        <v>1</v>
      </c>
      <c r="BD312" s="2" t="s">
        <v>3</v>
      </c>
      <c r="BE312" s="2" t="s">
        <v>3</v>
      </c>
      <c r="BF312" s="2" t="s">
        <v>3</v>
      </c>
      <c r="BG312" s="2" t="s">
        <v>3</v>
      </c>
      <c r="BH312" s="2">
        <v>3</v>
      </c>
      <c r="BI312" s="2">
        <v>1</v>
      </c>
      <c r="BJ312" s="2" t="s">
        <v>260</v>
      </c>
      <c r="BK312" s="2"/>
      <c r="BL312" s="2"/>
      <c r="BM312" s="2">
        <v>500001</v>
      </c>
      <c r="BN312" s="2">
        <v>0</v>
      </c>
      <c r="BO312" s="2" t="s">
        <v>3</v>
      </c>
      <c r="BP312" s="2">
        <v>0</v>
      </c>
      <c r="BQ312" s="2">
        <v>8</v>
      </c>
      <c r="BR312" s="2">
        <v>0</v>
      </c>
      <c r="BS312" s="2">
        <v>1</v>
      </c>
      <c r="BT312" s="2">
        <v>1</v>
      </c>
      <c r="BU312" s="2">
        <v>1</v>
      </c>
      <c r="BV312" s="2">
        <v>1</v>
      </c>
      <c r="BW312" s="2">
        <v>1</v>
      </c>
      <c r="BX312" s="2">
        <v>1</v>
      </c>
      <c r="BY312" s="2" t="s">
        <v>3</v>
      </c>
      <c r="BZ312" s="2">
        <v>0</v>
      </c>
      <c r="CA312" s="2">
        <v>0</v>
      </c>
      <c r="CB312" s="2" t="s">
        <v>3</v>
      </c>
      <c r="CC312" s="2"/>
      <c r="CD312" s="2"/>
      <c r="CE312" s="2">
        <v>0</v>
      </c>
      <c r="CF312" s="2">
        <v>0</v>
      </c>
      <c r="CG312" s="2">
        <v>0</v>
      </c>
      <c r="CH312" s="2"/>
      <c r="CI312" s="2"/>
      <c r="CJ312" s="2"/>
      <c r="CK312" s="2"/>
      <c r="CL312" s="2"/>
      <c r="CM312" s="2">
        <v>0</v>
      </c>
      <c r="CN312" s="2" t="s">
        <v>3</v>
      </c>
      <c r="CO312" s="2">
        <v>0</v>
      </c>
      <c r="CP312" s="2">
        <f t="shared" si="240"/>
        <v>4203.8100000000004</v>
      </c>
      <c r="CQ312" s="2">
        <f t="shared" si="241"/>
        <v>153.19999999999999</v>
      </c>
      <c r="CR312" s="2">
        <f>(((ET312)*BB312-(EU312)*BS312)+AE312*BS312)</f>
        <v>0</v>
      </c>
      <c r="CS312" s="2">
        <f t="shared" si="242"/>
        <v>0</v>
      </c>
      <c r="CT312" s="2">
        <f t="shared" si="243"/>
        <v>0</v>
      </c>
      <c r="CU312" s="2">
        <f t="shared" si="244"/>
        <v>0</v>
      </c>
      <c r="CV312" s="2">
        <f t="shared" si="245"/>
        <v>0</v>
      </c>
      <c r="CW312" s="2">
        <f t="shared" si="246"/>
        <v>0</v>
      </c>
      <c r="CX312" s="2">
        <f t="shared" si="247"/>
        <v>0.04</v>
      </c>
      <c r="CY312" s="2">
        <f>0</f>
        <v>0</v>
      </c>
      <c r="CZ312" s="2">
        <f>0</f>
        <v>0</v>
      </c>
      <c r="DA312" s="2"/>
      <c r="DB312" s="2"/>
      <c r="DC312" s="2" t="s">
        <v>3</v>
      </c>
      <c r="DD312" s="2" t="s">
        <v>3</v>
      </c>
      <c r="DE312" s="2" t="s">
        <v>3</v>
      </c>
      <c r="DF312" s="2" t="s">
        <v>3</v>
      </c>
      <c r="DG312" s="2" t="s">
        <v>3</v>
      </c>
      <c r="DH312" s="2" t="s">
        <v>3</v>
      </c>
      <c r="DI312" s="2" t="s">
        <v>3</v>
      </c>
      <c r="DJ312" s="2" t="s">
        <v>3</v>
      </c>
      <c r="DK312" s="2" t="s">
        <v>3</v>
      </c>
      <c r="DL312" s="2" t="s">
        <v>3</v>
      </c>
      <c r="DM312" s="2" t="s">
        <v>3</v>
      </c>
      <c r="DN312" s="2">
        <v>0</v>
      </c>
      <c r="DO312" s="2">
        <v>0</v>
      </c>
      <c r="DP312" s="2">
        <v>1</v>
      </c>
      <c r="DQ312" s="2">
        <v>1</v>
      </c>
      <c r="DR312" s="2"/>
      <c r="DS312" s="2"/>
      <c r="DT312" s="2"/>
      <c r="DU312" s="2">
        <v>1009</v>
      </c>
      <c r="DV312" s="2" t="s">
        <v>259</v>
      </c>
      <c r="DW312" s="2" t="s">
        <v>259</v>
      </c>
      <c r="DX312" s="2">
        <v>1</v>
      </c>
      <c r="DY312" s="2"/>
      <c r="DZ312" s="2" t="s">
        <v>3</v>
      </c>
      <c r="EA312" s="2" t="s">
        <v>3</v>
      </c>
      <c r="EB312" s="2" t="s">
        <v>3</v>
      </c>
      <c r="EC312" s="2" t="s">
        <v>3</v>
      </c>
      <c r="ED312" s="2"/>
      <c r="EE312" s="2">
        <v>56793266</v>
      </c>
      <c r="EF312" s="2">
        <v>8</v>
      </c>
      <c r="EG312" s="2" t="s">
        <v>115</v>
      </c>
      <c r="EH312" s="2">
        <v>0</v>
      </c>
      <c r="EI312" s="2" t="s">
        <v>3</v>
      </c>
      <c r="EJ312" s="2">
        <v>1</v>
      </c>
      <c r="EK312" s="2">
        <v>500001</v>
      </c>
      <c r="EL312" s="2" t="s">
        <v>116</v>
      </c>
      <c r="EM312" s="2" t="s">
        <v>117</v>
      </c>
      <c r="EN312" s="2"/>
      <c r="EO312" s="2" t="s">
        <v>3</v>
      </c>
      <c r="EP312" s="2"/>
      <c r="EQ312" s="2">
        <v>1441792</v>
      </c>
      <c r="ER312" s="2">
        <v>153.19999999999999</v>
      </c>
      <c r="ES312" s="2">
        <v>153.19999999999999</v>
      </c>
      <c r="ET312" s="2">
        <v>0</v>
      </c>
      <c r="EU312" s="2">
        <v>0</v>
      </c>
      <c r="EV312" s="2">
        <v>0</v>
      </c>
      <c r="EW312" s="2">
        <v>0</v>
      </c>
      <c r="EX312" s="2">
        <v>0</v>
      </c>
      <c r="EY312" s="2">
        <v>0</v>
      </c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>
        <v>0</v>
      </c>
      <c r="FR312" s="2">
        <v>0</v>
      </c>
      <c r="FS312" s="2">
        <v>0</v>
      </c>
      <c r="FT312" s="2"/>
      <c r="FU312" s="2"/>
      <c r="FV312" s="2"/>
      <c r="FW312" s="2"/>
      <c r="FX312" s="2">
        <v>0</v>
      </c>
      <c r="FY312" s="2">
        <v>0</v>
      </c>
      <c r="FZ312" s="2"/>
      <c r="GA312" s="2" t="s">
        <v>3</v>
      </c>
      <c r="GB312" s="2"/>
      <c r="GC312" s="2"/>
      <c r="GD312" s="2">
        <v>1</v>
      </c>
      <c r="GE312" s="2"/>
      <c r="GF312" s="2">
        <v>-1029131374</v>
      </c>
      <c r="GG312" s="2">
        <v>2</v>
      </c>
      <c r="GH312" s="2">
        <v>1</v>
      </c>
      <c r="GI312" s="2">
        <v>-2</v>
      </c>
      <c r="GJ312" s="2">
        <v>0</v>
      </c>
      <c r="GK312" s="2">
        <v>0</v>
      </c>
      <c r="GL312" s="2">
        <f>ROUND(IF(AND(BH312=3,BI312=3,FS312&lt;&gt;0),P312,0),2)</f>
        <v>0</v>
      </c>
      <c r="GM312" s="2">
        <f>ROUND(O312+X312+Y312,2)+GX312</f>
        <v>4203.8100000000004</v>
      </c>
      <c r="GN312" s="2">
        <f t="shared" si="250"/>
        <v>4203.8100000000004</v>
      </c>
      <c r="GO312" s="2">
        <f t="shared" si="251"/>
        <v>0</v>
      </c>
      <c r="GP312" s="2">
        <f t="shared" si="252"/>
        <v>0</v>
      </c>
      <c r="GQ312" s="2"/>
      <c r="GR312" s="2">
        <v>0</v>
      </c>
      <c r="GS312" s="2">
        <v>3</v>
      </c>
      <c r="GT312" s="2">
        <v>0</v>
      </c>
      <c r="GU312" s="2" t="s">
        <v>3</v>
      </c>
      <c r="GV312" s="2">
        <f t="shared" si="253"/>
        <v>0</v>
      </c>
      <c r="GW312" s="2">
        <v>1</v>
      </c>
      <c r="GX312" s="2">
        <f>ROUND(HC312*I312,2)</f>
        <v>0</v>
      </c>
      <c r="GY312" s="2"/>
      <c r="GZ312" s="2"/>
      <c r="HA312" s="2">
        <v>0</v>
      </c>
      <c r="HB312" s="2">
        <v>0</v>
      </c>
      <c r="HC312" s="2">
        <f t="shared" si="254"/>
        <v>0</v>
      </c>
      <c r="HD312" s="2"/>
      <c r="HE312" s="2" t="s">
        <v>3</v>
      </c>
      <c r="HF312" s="2" t="s">
        <v>3</v>
      </c>
      <c r="HG312" s="2"/>
      <c r="HH312" s="2"/>
      <c r="HI312" s="2"/>
      <c r="HJ312" s="2"/>
      <c r="HK312" s="2"/>
      <c r="HL312" s="2"/>
      <c r="HM312" s="2" t="s">
        <v>3</v>
      </c>
      <c r="HN312" s="2" t="s">
        <v>3</v>
      </c>
      <c r="HO312" s="2" t="s">
        <v>3</v>
      </c>
      <c r="HP312" s="2" t="s">
        <v>3</v>
      </c>
      <c r="HQ312" s="2" t="s">
        <v>3</v>
      </c>
      <c r="HR312" s="2"/>
      <c r="HS312" s="2">
        <v>0</v>
      </c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>
        <v>0</v>
      </c>
      <c r="IL312" s="2"/>
      <c r="IM312" s="2"/>
      <c r="IN312" s="2"/>
      <c r="IO312" s="2"/>
      <c r="IP312" s="2"/>
      <c r="IQ312" s="2"/>
      <c r="IR312" s="2"/>
      <c r="IS312" s="2"/>
      <c r="IT312" s="2"/>
      <c r="IU312" s="2"/>
    </row>
    <row r="313" spans="1:255" x14ac:dyDescent="0.2">
      <c r="A313">
        <v>17</v>
      </c>
      <c r="B313">
        <v>1</v>
      </c>
      <c r="E313" t="s">
        <v>256</v>
      </c>
      <c r="F313" t="s">
        <v>257</v>
      </c>
      <c r="G313" t="s">
        <v>258</v>
      </c>
      <c r="H313" t="s">
        <v>259</v>
      </c>
      <c r="I313">
        <f>ROUND(ROUND(0.04*686,4),7)</f>
        <v>27.44</v>
      </c>
      <c r="J313">
        <v>0</v>
      </c>
      <c r="K313">
        <f>ROUND(ROUND(0.04*686,4),7)</f>
        <v>27.44</v>
      </c>
      <c r="O313">
        <f>ROUND(CP313,0)</f>
        <v>4246</v>
      </c>
      <c r="P313">
        <f>ROUND(CQ313*I313,0)</f>
        <v>4246</v>
      </c>
      <c r="Q313">
        <f>ROUND(CR313*I313,0)</f>
        <v>0</v>
      </c>
      <c r="R313">
        <f>ROUND(CS313*I313,0)</f>
        <v>0</v>
      </c>
      <c r="S313">
        <f>ROUND(CT313*I313,0)</f>
        <v>0</v>
      </c>
      <c r="T313">
        <f>ROUND(CU313*I313,0)</f>
        <v>0</v>
      </c>
      <c r="U313">
        <f t="shared" si="234"/>
        <v>0</v>
      </c>
      <c r="V313">
        <f t="shared" si="235"/>
        <v>0</v>
      </c>
      <c r="W313">
        <f>ROUND(CX313*I313,0)</f>
        <v>1</v>
      </c>
      <c r="X313">
        <f>ROUND(CY313,0)</f>
        <v>0</v>
      </c>
      <c r="Y313">
        <f>ROUND(CZ313,0)</f>
        <v>0</v>
      </c>
      <c r="AA313">
        <v>64881939</v>
      </c>
      <c r="AB313">
        <f t="shared" si="236"/>
        <v>153.19999999999999</v>
      </c>
      <c r="AC313">
        <f t="shared" si="237"/>
        <v>153.19999999999999</v>
      </c>
      <c r="AD313">
        <f>ROUND((((ET313)-(EU313))+AE313),2)</f>
        <v>0</v>
      </c>
      <c r="AE313">
        <f>ROUND((EU313),2)</f>
        <v>0</v>
      </c>
      <c r="AF313">
        <f>ROUND((EV313),2)</f>
        <v>0</v>
      </c>
      <c r="AG313">
        <f t="shared" si="238"/>
        <v>0</v>
      </c>
      <c r="AH313">
        <f>(EW313)</f>
        <v>0</v>
      </c>
      <c r="AI313">
        <f>(EX313)</f>
        <v>0</v>
      </c>
      <c r="AJ313">
        <f t="shared" si="239"/>
        <v>0.04</v>
      </c>
      <c r="AK313">
        <v>153.19999999999999</v>
      </c>
      <c r="AL313">
        <v>153.19999999999999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0.04</v>
      </c>
      <c r="AT313">
        <v>0</v>
      </c>
      <c r="AU313">
        <v>0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1.01</v>
      </c>
      <c r="BD313" t="s">
        <v>3</v>
      </c>
      <c r="BE313" t="s">
        <v>3</v>
      </c>
      <c r="BF313" t="s">
        <v>3</v>
      </c>
      <c r="BG313" t="s">
        <v>3</v>
      </c>
      <c r="BH313">
        <v>3</v>
      </c>
      <c r="BI313">
        <v>1</v>
      </c>
      <c r="BJ313" t="s">
        <v>260</v>
      </c>
      <c r="BM313">
        <v>500001</v>
      </c>
      <c r="BN313">
        <v>0</v>
      </c>
      <c r="BO313" t="s">
        <v>257</v>
      </c>
      <c r="BP313">
        <v>1</v>
      </c>
      <c r="BQ313">
        <v>8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0</v>
      </c>
      <c r="CA313">
        <v>0</v>
      </c>
      <c r="CB313" t="s">
        <v>3</v>
      </c>
      <c r="CE313">
        <v>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 t="shared" si="240"/>
        <v>4246</v>
      </c>
      <c r="CQ313">
        <f t="shared" si="241"/>
        <v>154.732</v>
      </c>
      <c r="CR313">
        <f>(((ET313)*BB313-(EU313)*BS313)+AE313*BS313)</f>
        <v>0</v>
      </c>
      <c r="CS313">
        <f t="shared" si="242"/>
        <v>0</v>
      </c>
      <c r="CT313">
        <f t="shared" si="243"/>
        <v>0</v>
      </c>
      <c r="CU313">
        <f t="shared" si="244"/>
        <v>0</v>
      </c>
      <c r="CV313">
        <f t="shared" si="245"/>
        <v>0</v>
      </c>
      <c r="CW313">
        <f t="shared" si="246"/>
        <v>0</v>
      </c>
      <c r="CX313">
        <f t="shared" si="247"/>
        <v>0.04</v>
      </c>
      <c r="CY313">
        <f>0</f>
        <v>0</v>
      </c>
      <c r="CZ313">
        <f>0</f>
        <v>0</v>
      </c>
      <c r="DC313" t="s">
        <v>3</v>
      </c>
      <c r="DD313" t="s">
        <v>3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1009</v>
      </c>
      <c r="DV313" t="s">
        <v>259</v>
      </c>
      <c r="DW313" t="s">
        <v>259</v>
      </c>
      <c r="DX313">
        <v>1</v>
      </c>
      <c r="DZ313" t="s">
        <v>3</v>
      </c>
      <c r="EA313" t="s">
        <v>3</v>
      </c>
      <c r="EB313" t="s">
        <v>3</v>
      </c>
      <c r="EC313" t="s">
        <v>3</v>
      </c>
      <c r="EE313">
        <v>56793266</v>
      </c>
      <c r="EF313">
        <v>8</v>
      </c>
      <c r="EG313" t="s">
        <v>115</v>
      </c>
      <c r="EH313">
        <v>0</v>
      </c>
      <c r="EI313" t="s">
        <v>3</v>
      </c>
      <c r="EJ313">
        <v>1</v>
      </c>
      <c r="EK313">
        <v>500001</v>
      </c>
      <c r="EL313" t="s">
        <v>116</v>
      </c>
      <c r="EM313" t="s">
        <v>117</v>
      </c>
      <c r="EO313" t="s">
        <v>3</v>
      </c>
      <c r="EQ313">
        <v>1441792</v>
      </c>
      <c r="ER313">
        <v>153.19999999999999</v>
      </c>
      <c r="ES313">
        <v>153.19999999999999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FQ313">
        <v>0</v>
      </c>
      <c r="FR313">
        <v>0</v>
      </c>
      <c r="FS313">
        <v>0</v>
      </c>
      <c r="FX313">
        <v>0</v>
      </c>
      <c r="FY313">
        <v>0</v>
      </c>
      <c r="GA313" t="s">
        <v>3</v>
      </c>
      <c r="GD313">
        <v>1</v>
      </c>
      <c r="GF313">
        <v>-1029131374</v>
      </c>
      <c r="GG313">
        <v>2</v>
      </c>
      <c r="GH313">
        <v>1</v>
      </c>
      <c r="GI313">
        <v>2</v>
      </c>
      <c r="GJ313">
        <v>0</v>
      </c>
      <c r="GK313">
        <v>0</v>
      </c>
      <c r="GL313">
        <f>ROUND(IF(AND(BH313=3,BI313=3,FS313&lt;&gt;0),P313,0),0)</f>
        <v>0</v>
      </c>
      <c r="GM313">
        <f>ROUND(O313+X313+Y313,0)+GX313</f>
        <v>4246</v>
      </c>
      <c r="GN313">
        <f t="shared" si="250"/>
        <v>4246</v>
      </c>
      <c r="GO313">
        <f t="shared" si="251"/>
        <v>0</v>
      </c>
      <c r="GP313">
        <f t="shared" si="252"/>
        <v>0</v>
      </c>
      <c r="GR313">
        <v>0</v>
      </c>
      <c r="GS313">
        <v>3</v>
      </c>
      <c r="GT313">
        <v>0</v>
      </c>
      <c r="GU313" t="s">
        <v>3</v>
      </c>
      <c r="GV313">
        <f t="shared" si="253"/>
        <v>0</v>
      </c>
      <c r="GW313">
        <v>1</v>
      </c>
      <c r="GX313">
        <f>ROUND(HC313*I313,0)</f>
        <v>0</v>
      </c>
      <c r="HA313">
        <v>0</v>
      </c>
      <c r="HB313">
        <v>0</v>
      </c>
      <c r="HC313">
        <f t="shared" si="254"/>
        <v>0</v>
      </c>
      <c r="HE313" t="s">
        <v>3</v>
      </c>
      <c r="HF313" t="s">
        <v>3</v>
      </c>
      <c r="HM313" t="s">
        <v>3</v>
      </c>
      <c r="HN313" t="s">
        <v>3</v>
      </c>
      <c r="HO313" t="s">
        <v>3</v>
      </c>
      <c r="HP313" t="s">
        <v>3</v>
      </c>
      <c r="HQ313" t="s">
        <v>3</v>
      </c>
      <c r="HS313">
        <v>0</v>
      </c>
      <c r="IK313">
        <v>0</v>
      </c>
    </row>
    <row r="314" spans="1:255" x14ac:dyDescent="0.2">
      <c r="A314" s="2">
        <v>17</v>
      </c>
      <c r="B314" s="2">
        <v>1</v>
      </c>
      <c r="C314" s="2">
        <f>ROW(SmtRes!A443)</f>
        <v>443</v>
      </c>
      <c r="D314" s="2">
        <f>ROW(EtalonRes!A458)</f>
        <v>458</v>
      </c>
      <c r="E314" s="2" t="s">
        <v>3</v>
      </c>
      <c r="F314" s="2" t="s">
        <v>261</v>
      </c>
      <c r="G314" s="2" t="s">
        <v>262</v>
      </c>
      <c r="H314" s="2" t="s">
        <v>263</v>
      </c>
      <c r="I314" s="2">
        <f>ROUND(ROUND((0.05/1000*686)/10,4),7)</f>
        <v>3.3999999999999998E-3</v>
      </c>
      <c r="J314" s="2">
        <v>0</v>
      </c>
      <c r="K314" s="2">
        <f>ROUND(ROUND((0.05/1000*686)/10,4),7)</f>
        <v>3.3999999999999998E-3</v>
      </c>
      <c r="L314" s="2"/>
      <c r="M314" s="2"/>
      <c r="N314" s="2"/>
      <c r="O314" s="2">
        <f>ROUND(CP314,2)</f>
        <v>1.17</v>
      </c>
      <c r="P314" s="2">
        <f>ROUND(CQ314*I314,2)</f>
        <v>0</v>
      </c>
      <c r="Q314" s="2">
        <f>ROUND(CR314*I314,2)</f>
        <v>0.86</v>
      </c>
      <c r="R314" s="2">
        <f>ROUND(CS314*I314,2)</f>
        <v>0.15</v>
      </c>
      <c r="S314" s="2">
        <f>ROUND(CT314*I314,2)</f>
        <v>0.31</v>
      </c>
      <c r="T314" s="2">
        <f>ROUND(CU314*I314,2)</f>
        <v>0</v>
      </c>
      <c r="U314" s="2">
        <f t="shared" si="234"/>
        <v>3.6638400000000002E-2</v>
      </c>
      <c r="V314" s="2">
        <f t="shared" si="235"/>
        <v>1.08936E-2</v>
      </c>
      <c r="W314" s="2">
        <f>ROUND(CX314*I314,2)</f>
        <v>0</v>
      </c>
      <c r="X314" s="2">
        <f>ROUND(CY314,2)</f>
        <v>0.47</v>
      </c>
      <c r="Y314" s="2">
        <f>ROUND(CZ314,2)</f>
        <v>0.33</v>
      </c>
      <c r="Z314" s="2"/>
      <c r="AA314" s="2">
        <v>-1</v>
      </c>
      <c r="AB314" s="2">
        <f t="shared" si="236"/>
        <v>345.5</v>
      </c>
      <c r="AC314" s="2">
        <f t="shared" si="237"/>
        <v>0</v>
      </c>
      <c r="AD314" s="2">
        <f>ROUND(((((ET314*ROUND((0.2+1),7)))-((EU314*ROUND((0.2+1),7))))+AE314),2)</f>
        <v>253.58</v>
      </c>
      <c r="AE314" s="2">
        <f t="shared" ref="AE314:AF317" si="259">ROUND(((EU314*ROUND((0.2+1),7))),2)</f>
        <v>42.74</v>
      </c>
      <c r="AF314" s="2">
        <f t="shared" si="259"/>
        <v>91.92</v>
      </c>
      <c r="AG314" s="2">
        <f t="shared" si="238"/>
        <v>0</v>
      </c>
      <c r="AH314" s="2">
        <f t="shared" ref="AH314:AI317" si="260">((EW314*ROUND((0.2+1),7)))</f>
        <v>10.776</v>
      </c>
      <c r="AI314" s="2">
        <f t="shared" si="260"/>
        <v>3.2039999999999997</v>
      </c>
      <c r="AJ314" s="2">
        <f t="shared" si="239"/>
        <v>0</v>
      </c>
      <c r="AK314" s="2">
        <v>287.92</v>
      </c>
      <c r="AL314" s="2">
        <v>0</v>
      </c>
      <c r="AM314" s="2">
        <v>211.32</v>
      </c>
      <c r="AN314" s="2">
        <v>35.619999999999997</v>
      </c>
      <c r="AO314" s="2">
        <v>76.599999999999994</v>
      </c>
      <c r="AP314" s="2">
        <v>0</v>
      </c>
      <c r="AQ314" s="2">
        <v>8.98</v>
      </c>
      <c r="AR314" s="2">
        <v>2.67</v>
      </c>
      <c r="AS314" s="2">
        <v>0</v>
      </c>
      <c r="AT314" s="2">
        <v>103</v>
      </c>
      <c r="AU314" s="2">
        <v>72</v>
      </c>
      <c r="AV314" s="2">
        <v>1</v>
      </c>
      <c r="AW314" s="2">
        <v>1</v>
      </c>
      <c r="AX314" s="2"/>
      <c r="AY314" s="2"/>
      <c r="AZ314" s="2">
        <v>1</v>
      </c>
      <c r="BA314" s="2">
        <v>1</v>
      </c>
      <c r="BB314" s="2">
        <v>1</v>
      </c>
      <c r="BC314" s="2">
        <v>1</v>
      </c>
      <c r="BD314" s="2" t="s">
        <v>3</v>
      </c>
      <c r="BE314" s="2" t="s">
        <v>3</v>
      </c>
      <c r="BF314" s="2" t="s">
        <v>3</v>
      </c>
      <c r="BG314" s="2" t="s">
        <v>3</v>
      </c>
      <c r="BH314" s="2">
        <v>0</v>
      </c>
      <c r="BI314" s="2">
        <v>1</v>
      </c>
      <c r="BJ314" s="2" t="s">
        <v>264</v>
      </c>
      <c r="BK314" s="2"/>
      <c r="BL314" s="2"/>
      <c r="BM314" s="2">
        <v>47001</v>
      </c>
      <c r="BN314" s="2">
        <v>0</v>
      </c>
      <c r="BO314" s="2" t="s">
        <v>3</v>
      </c>
      <c r="BP314" s="2">
        <v>0</v>
      </c>
      <c r="BQ314" s="2">
        <v>2</v>
      </c>
      <c r="BR314" s="2">
        <v>0</v>
      </c>
      <c r="BS314" s="2">
        <v>1</v>
      </c>
      <c r="BT314" s="2">
        <v>1</v>
      </c>
      <c r="BU314" s="2">
        <v>1</v>
      </c>
      <c r="BV314" s="2">
        <v>1</v>
      </c>
      <c r="BW314" s="2">
        <v>1</v>
      </c>
      <c r="BX314" s="2">
        <v>1</v>
      </c>
      <c r="BY314" s="2" t="s">
        <v>3</v>
      </c>
      <c r="BZ314" s="2">
        <v>103</v>
      </c>
      <c r="CA314" s="2">
        <v>72</v>
      </c>
      <c r="CB314" s="2" t="s">
        <v>3</v>
      </c>
      <c r="CC314" s="2"/>
      <c r="CD314" s="2"/>
      <c r="CE314" s="2">
        <v>0</v>
      </c>
      <c r="CF314" s="2">
        <v>0</v>
      </c>
      <c r="CG314" s="2">
        <v>0</v>
      </c>
      <c r="CH314" s="2"/>
      <c r="CI314" s="2"/>
      <c r="CJ314" s="2"/>
      <c r="CK314" s="2"/>
      <c r="CL314" s="2"/>
      <c r="CM314" s="2">
        <v>0</v>
      </c>
      <c r="CN314" s="2" t="s">
        <v>550</v>
      </c>
      <c r="CO314" s="2">
        <v>0</v>
      </c>
      <c r="CP314" s="2">
        <f t="shared" si="240"/>
        <v>1.17</v>
      </c>
      <c r="CQ314" s="2">
        <f t="shared" si="241"/>
        <v>0</v>
      </c>
      <c r="CR314" s="2">
        <f>((((ET314*ROUND((0.2+1),7)))*BB314-((EU314*ROUND((0.2+1),7)))*BS314)+AE314*BS314)</f>
        <v>253.57999999999998</v>
      </c>
      <c r="CS314" s="2">
        <f t="shared" si="242"/>
        <v>42.74</v>
      </c>
      <c r="CT314" s="2">
        <f t="shared" si="243"/>
        <v>91.92</v>
      </c>
      <c r="CU314" s="2">
        <f t="shared" si="244"/>
        <v>0</v>
      </c>
      <c r="CV314" s="2">
        <f t="shared" si="245"/>
        <v>10.776</v>
      </c>
      <c r="CW314" s="2">
        <f t="shared" si="246"/>
        <v>3.2039999999999997</v>
      </c>
      <c r="CX314" s="2">
        <f t="shared" si="247"/>
        <v>0</v>
      </c>
      <c r="CY314" s="2">
        <f>(((S314+R314)*AT314)/100)</f>
        <v>0.47379999999999994</v>
      </c>
      <c r="CZ314" s="2">
        <f>(((S314+R314)*AU314)/100)</f>
        <v>0.33119999999999999</v>
      </c>
      <c r="DA314" s="2"/>
      <c r="DB314" s="2">
        <v>55</v>
      </c>
      <c r="DC314" s="2" t="s">
        <v>3</v>
      </c>
      <c r="DD314" s="2" t="s">
        <v>3</v>
      </c>
      <c r="DE314" s="2" t="s">
        <v>40</v>
      </c>
      <c r="DF314" s="2" t="s">
        <v>40</v>
      </c>
      <c r="DG314" s="2" t="s">
        <v>40</v>
      </c>
      <c r="DH314" s="2" t="s">
        <v>3</v>
      </c>
      <c r="DI314" s="2" t="s">
        <v>40</v>
      </c>
      <c r="DJ314" s="2" t="s">
        <v>40</v>
      </c>
      <c r="DK314" s="2" t="s">
        <v>3</v>
      </c>
      <c r="DL314" s="2" t="s">
        <v>3</v>
      </c>
      <c r="DM314" s="2" t="s">
        <v>3</v>
      </c>
      <c r="DN314" s="2">
        <v>0</v>
      </c>
      <c r="DO314" s="2">
        <v>0</v>
      </c>
      <c r="DP314" s="2">
        <v>1</v>
      </c>
      <c r="DQ314" s="2">
        <v>1</v>
      </c>
      <c r="DR314" s="2"/>
      <c r="DS314" s="2"/>
      <c r="DT314" s="2"/>
      <c r="DU314" s="2">
        <v>1013</v>
      </c>
      <c r="DV314" s="2" t="s">
        <v>263</v>
      </c>
      <c r="DW314" s="2" t="s">
        <v>263</v>
      </c>
      <c r="DX314" s="2">
        <v>1</v>
      </c>
      <c r="DY314" s="2"/>
      <c r="DZ314" s="2" t="s">
        <v>3</v>
      </c>
      <c r="EA314" s="2" t="s">
        <v>3</v>
      </c>
      <c r="EB314" s="2" t="s">
        <v>3</v>
      </c>
      <c r="EC314" s="2" t="s">
        <v>3</v>
      </c>
      <c r="ED314" s="2"/>
      <c r="EE314" s="2">
        <v>56793102</v>
      </c>
      <c r="EF314" s="2">
        <v>2</v>
      </c>
      <c r="EG314" s="2" t="s">
        <v>29</v>
      </c>
      <c r="EH314" s="2">
        <v>41</v>
      </c>
      <c r="EI314" s="2" t="s">
        <v>243</v>
      </c>
      <c r="EJ314" s="2">
        <v>1</v>
      </c>
      <c r="EK314" s="2">
        <v>47001</v>
      </c>
      <c r="EL314" s="2" t="s">
        <v>243</v>
      </c>
      <c r="EM314" s="2" t="s">
        <v>244</v>
      </c>
      <c r="EN314" s="2"/>
      <c r="EO314" s="2" t="s">
        <v>41</v>
      </c>
      <c r="EP314" s="2"/>
      <c r="EQ314" s="2">
        <v>1442816</v>
      </c>
      <c r="ER314" s="2">
        <v>287.92</v>
      </c>
      <c r="ES314" s="2">
        <v>0</v>
      </c>
      <c r="ET314" s="2">
        <v>211.32</v>
      </c>
      <c r="EU314" s="2">
        <v>35.619999999999997</v>
      </c>
      <c r="EV314" s="2">
        <v>76.599999999999994</v>
      </c>
      <c r="EW314" s="2">
        <v>8.98</v>
      </c>
      <c r="EX314" s="2">
        <v>2.67</v>
      </c>
      <c r="EY314" s="2">
        <v>0</v>
      </c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>
        <v>0</v>
      </c>
      <c r="FR314" s="2">
        <v>0</v>
      </c>
      <c r="FS314" s="2">
        <v>0</v>
      </c>
      <c r="FT314" s="2"/>
      <c r="FU314" s="2"/>
      <c r="FV314" s="2"/>
      <c r="FW314" s="2"/>
      <c r="FX314" s="2">
        <v>103</v>
      </c>
      <c r="FY314" s="2">
        <v>72</v>
      </c>
      <c r="FZ314" s="2"/>
      <c r="GA314" s="2" t="s">
        <v>3</v>
      </c>
      <c r="GB314" s="2"/>
      <c r="GC314" s="2"/>
      <c r="GD314" s="2">
        <v>1</v>
      </c>
      <c r="GE314" s="2"/>
      <c r="GF314" s="2">
        <v>-1355157747</v>
      </c>
      <c r="GG314" s="2">
        <v>2</v>
      </c>
      <c r="GH314" s="2">
        <v>1</v>
      </c>
      <c r="GI314" s="2">
        <v>-2</v>
      </c>
      <c r="GJ314" s="2">
        <v>0</v>
      </c>
      <c r="GK314" s="2">
        <v>0</v>
      </c>
      <c r="GL314" s="2">
        <f>ROUND(IF(AND(BH314=3,BI314=3,FS314&lt;&gt;0),P314,0),2)</f>
        <v>0</v>
      </c>
      <c r="GM314" s="2">
        <f>ROUND(O314+X314+Y314,2)+GX314</f>
        <v>1.97</v>
      </c>
      <c r="GN314" s="2">
        <f t="shared" si="250"/>
        <v>1.97</v>
      </c>
      <c r="GO314" s="2">
        <f t="shared" si="251"/>
        <v>0</v>
      </c>
      <c r="GP314" s="2">
        <f t="shared" si="252"/>
        <v>0</v>
      </c>
      <c r="GQ314" s="2"/>
      <c r="GR314" s="2">
        <v>0</v>
      </c>
      <c r="GS314" s="2">
        <v>3</v>
      </c>
      <c r="GT314" s="2">
        <v>0</v>
      </c>
      <c r="GU314" s="2" t="s">
        <v>3</v>
      </c>
      <c r="GV314" s="2">
        <f t="shared" si="253"/>
        <v>0</v>
      </c>
      <c r="GW314" s="2">
        <v>1</v>
      </c>
      <c r="GX314" s="2">
        <f>ROUND(HC314*I314,2)</f>
        <v>0</v>
      </c>
      <c r="GY314" s="2"/>
      <c r="GZ314" s="2"/>
      <c r="HA314" s="2">
        <v>0</v>
      </c>
      <c r="HB314" s="2">
        <v>0</v>
      </c>
      <c r="HC314" s="2">
        <f t="shared" si="254"/>
        <v>0</v>
      </c>
      <c r="HD314" s="2"/>
      <c r="HE314" s="2" t="s">
        <v>3</v>
      </c>
      <c r="HF314" s="2" t="s">
        <v>3</v>
      </c>
      <c r="HG314" s="2"/>
      <c r="HH314" s="2"/>
      <c r="HI314" s="2"/>
      <c r="HJ314" s="2"/>
      <c r="HK314" s="2"/>
      <c r="HL314" s="2"/>
      <c r="HM314" s="2" t="s">
        <v>3</v>
      </c>
      <c r="HN314" s="2" t="s">
        <v>245</v>
      </c>
      <c r="HO314" s="2" t="s">
        <v>246</v>
      </c>
      <c r="HP314" s="2" t="s">
        <v>243</v>
      </c>
      <c r="HQ314" s="2" t="s">
        <v>243</v>
      </c>
      <c r="HR314" s="2"/>
      <c r="HS314" s="2">
        <v>0</v>
      </c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>
        <v>0</v>
      </c>
      <c r="IL314" s="2"/>
      <c r="IM314" s="2"/>
      <c r="IN314" s="2"/>
      <c r="IO314" s="2"/>
      <c r="IP314" s="2"/>
      <c r="IQ314" s="2"/>
      <c r="IR314" s="2"/>
      <c r="IS314" s="2"/>
      <c r="IT314" s="2"/>
      <c r="IU314" s="2"/>
    </row>
    <row r="315" spans="1:255" x14ac:dyDescent="0.2">
      <c r="A315">
        <v>17</v>
      </c>
      <c r="B315">
        <v>1</v>
      </c>
      <c r="C315">
        <f>ROW(SmtRes!A448)</f>
        <v>448</v>
      </c>
      <c r="D315">
        <f>ROW(EtalonRes!A464)</f>
        <v>464</v>
      </c>
      <c r="E315" t="s">
        <v>3</v>
      </c>
      <c r="F315" t="s">
        <v>261</v>
      </c>
      <c r="G315" t="s">
        <v>262</v>
      </c>
      <c r="H315" t="s">
        <v>263</v>
      </c>
      <c r="I315">
        <f>ROUND(ROUND((0.05/1000*686)/10,4),7)</f>
        <v>3.3999999999999998E-3</v>
      </c>
      <c r="J315">
        <v>0</v>
      </c>
      <c r="K315">
        <f>ROUND(ROUND((0.05/1000*686)/10,4),7)</f>
        <v>3.3999999999999998E-3</v>
      </c>
      <c r="O315">
        <f>ROUND(CP315,0)</f>
        <v>29</v>
      </c>
      <c r="P315">
        <f>ROUND(CQ315*I315,0)</f>
        <v>0</v>
      </c>
      <c r="Q315">
        <f>ROUND(CR315*I315,0)</f>
        <v>13</v>
      </c>
      <c r="R315">
        <f>ROUND(CS315*I315,0)</f>
        <v>7</v>
      </c>
      <c r="S315">
        <f>ROUND(CT315*I315,0)</f>
        <v>16</v>
      </c>
      <c r="T315">
        <f>ROUND(CU315*I315,0)</f>
        <v>0</v>
      </c>
      <c r="U315">
        <f t="shared" si="234"/>
        <v>3.6638400000000002E-2</v>
      </c>
      <c r="V315">
        <f t="shared" si="235"/>
        <v>1.08936E-2</v>
      </c>
      <c r="W315">
        <f>ROUND(CX315*I315,0)</f>
        <v>0</v>
      </c>
      <c r="X315">
        <f>ROUND(CY315,0)</f>
        <v>24</v>
      </c>
      <c r="Y315">
        <f>ROUND(CZ315,0)</f>
        <v>17</v>
      </c>
      <c r="AA315">
        <v>-1</v>
      </c>
      <c r="AB315">
        <f t="shared" si="236"/>
        <v>345.5</v>
      </c>
      <c r="AC315">
        <f t="shared" si="237"/>
        <v>0</v>
      </c>
      <c r="AD315">
        <f>ROUND(((((ET315*ROUND((0.2+1),7)))-((EU315*ROUND((0.2+1),7))))+AE315),2)</f>
        <v>253.58</v>
      </c>
      <c r="AE315">
        <f t="shared" si="259"/>
        <v>42.74</v>
      </c>
      <c r="AF315">
        <f t="shared" si="259"/>
        <v>91.92</v>
      </c>
      <c r="AG315">
        <f t="shared" si="238"/>
        <v>0</v>
      </c>
      <c r="AH315">
        <f t="shared" si="260"/>
        <v>10.776</v>
      </c>
      <c r="AI315">
        <f t="shared" si="260"/>
        <v>3.2039999999999997</v>
      </c>
      <c r="AJ315">
        <f t="shared" si="239"/>
        <v>0</v>
      </c>
      <c r="AK315">
        <v>287.92</v>
      </c>
      <c r="AL315">
        <v>0</v>
      </c>
      <c r="AM315">
        <v>211.32</v>
      </c>
      <c r="AN315">
        <v>35.619999999999997</v>
      </c>
      <c r="AO315">
        <v>76.599999999999994</v>
      </c>
      <c r="AP315">
        <v>0</v>
      </c>
      <c r="AQ315">
        <v>8.98</v>
      </c>
      <c r="AR315">
        <v>2.67</v>
      </c>
      <c r="AS315">
        <v>0</v>
      </c>
      <c r="AT315">
        <v>103</v>
      </c>
      <c r="AU315">
        <v>72</v>
      </c>
      <c r="AV315">
        <v>1</v>
      </c>
      <c r="AW315">
        <v>1</v>
      </c>
      <c r="AZ315">
        <v>1</v>
      </c>
      <c r="BA315">
        <v>50.93</v>
      </c>
      <c r="BB315">
        <v>15.24</v>
      </c>
      <c r="BC315">
        <v>1</v>
      </c>
      <c r="BD315" t="s">
        <v>3</v>
      </c>
      <c r="BE315" t="s">
        <v>3</v>
      </c>
      <c r="BF315" t="s">
        <v>3</v>
      </c>
      <c r="BG315" t="s">
        <v>3</v>
      </c>
      <c r="BH315">
        <v>0</v>
      </c>
      <c r="BI315">
        <v>1</v>
      </c>
      <c r="BJ315" t="s">
        <v>264</v>
      </c>
      <c r="BM315">
        <v>47001</v>
      </c>
      <c r="BN315">
        <v>0</v>
      </c>
      <c r="BO315" t="s">
        <v>261</v>
      </c>
      <c r="BP315">
        <v>1</v>
      </c>
      <c r="BQ315">
        <v>2</v>
      </c>
      <c r="BR315">
        <v>0</v>
      </c>
      <c r="BS315">
        <v>50.93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103</v>
      </c>
      <c r="CA315">
        <v>72</v>
      </c>
      <c r="CB315" t="s">
        <v>3</v>
      </c>
      <c r="CE315">
        <v>0</v>
      </c>
      <c r="CF315">
        <v>0</v>
      </c>
      <c r="CG315">
        <v>0</v>
      </c>
      <c r="CM315">
        <v>0</v>
      </c>
      <c r="CN315" t="s">
        <v>550</v>
      </c>
      <c r="CO315">
        <v>0</v>
      </c>
      <c r="CP315">
        <f t="shared" si="240"/>
        <v>29</v>
      </c>
      <c r="CQ315">
        <f t="shared" si="241"/>
        <v>0</v>
      </c>
      <c r="CR315">
        <f>((((ET315*ROUND((0.2+1),7)))*BB315-((EU315*ROUND((0.2+1),7)))*BS315)+AE315*BS315)</f>
        <v>3864.41644</v>
      </c>
      <c r="CS315">
        <f t="shared" si="242"/>
        <v>2176.7482</v>
      </c>
      <c r="CT315">
        <f t="shared" si="243"/>
        <v>4681.4856</v>
      </c>
      <c r="CU315">
        <f t="shared" si="244"/>
        <v>0</v>
      </c>
      <c r="CV315">
        <f t="shared" si="245"/>
        <v>10.776</v>
      </c>
      <c r="CW315">
        <f t="shared" si="246"/>
        <v>3.2039999999999997</v>
      </c>
      <c r="CX315">
        <f t="shared" si="247"/>
        <v>0</v>
      </c>
      <c r="CY315">
        <f>(((S315+R315)*AT315)/100)</f>
        <v>23.69</v>
      </c>
      <c r="CZ315">
        <f>(((S315+R315)*AU315)/100)</f>
        <v>16.559999999999999</v>
      </c>
      <c r="DB315">
        <v>56</v>
      </c>
      <c r="DC315" t="s">
        <v>3</v>
      </c>
      <c r="DD315" t="s">
        <v>3</v>
      </c>
      <c r="DE315" t="s">
        <v>40</v>
      </c>
      <c r="DF315" t="s">
        <v>40</v>
      </c>
      <c r="DG315" t="s">
        <v>40</v>
      </c>
      <c r="DH315" t="s">
        <v>3</v>
      </c>
      <c r="DI315" t="s">
        <v>40</v>
      </c>
      <c r="DJ315" t="s">
        <v>40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1013</v>
      </c>
      <c r="DV315" t="s">
        <v>263</v>
      </c>
      <c r="DW315" t="s">
        <v>263</v>
      </c>
      <c r="DX315">
        <v>1</v>
      </c>
      <c r="DZ315" t="s">
        <v>3</v>
      </c>
      <c r="EA315" t="s">
        <v>3</v>
      </c>
      <c r="EB315" t="s">
        <v>3</v>
      </c>
      <c r="EC315" t="s">
        <v>3</v>
      </c>
      <c r="EE315">
        <v>56793102</v>
      </c>
      <c r="EF315">
        <v>2</v>
      </c>
      <c r="EG315" t="s">
        <v>29</v>
      </c>
      <c r="EH315">
        <v>41</v>
      </c>
      <c r="EI315" t="s">
        <v>243</v>
      </c>
      <c r="EJ315">
        <v>1</v>
      </c>
      <c r="EK315">
        <v>47001</v>
      </c>
      <c r="EL315" t="s">
        <v>243</v>
      </c>
      <c r="EM315" t="s">
        <v>244</v>
      </c>
      <c r="EO315" t="s">
        <v>41</v>
      </c>
      <c r="EQ315">
        <v>1442816</v>
      </c>
      <c r="ER315">
        <v>287.92</v>
      </c>
      <c r="ES315">
        <v>0</v>
      </c>
      <c r="ET315">
        <v>211.32</v>
      </c>
      <c r="EU315">
        <v>35.619999999999997</v>
      </c>
      <c r="EV315">
        <v>76.599999999999994</v>
      </c>
      <c r="EW315">
        <v>8.98</v>
      </c>
      <c r="EX315">
        <v>2.67</v>
      </c>
      <c r="EY315">
        <v>0</v>
      </c>
      <c r="FQ315">
        <v>0</v>
      </c>
      <c r="FR315">
        <v>0</v>
      </c>
      <c r="FS315">
        <v>0</v>
      </c>
      <c r="FX315">
        <v>103</v>
      </c>
      <c r="FY315">
        <v>72</v>
      </c>
      <c r="GA315" t="s">
        <v>3</v>
      </c>
      <c r="GD315">
        <v>1</v>
      </c>
      <c r="GF315">
        <v>-1355157747</v>
      </c>
      <c r="GG315">
        <v>2</v>
      </c>
      <c r="GH315">
        <v>1</v>
      </c>
      <c r="GI315">
        <v>2</v>
      </c>
      <c r="GJ315">
        <v>0</v>
      </c>
      <c r="GK315">
        <v>0</v>
      </c>
      <c r="GL315">
        <f>ROUND(IF(AND(BH315=3,BI315=3,FS315&lt;&gt;0),P315,0),0)</f>
        <v>0</v>
      </c>
      <c r="GM315">
        <f>ROUND(O315+X315+Y315,0)+GX315</f>
        <v>70</v>
      </c>
      <c r="GN315">
        <f t="shared" si="250"/>
        <v>70</v>
      </c>
      <c r="GO315">
        <f t="shared" si="251"/>
        <v>0</v>
      </c>
      <c r="GP315">
        <f t="shared" si="252"/>
        <v>0</v>
      </c>
      <c r="GR315">
        <v>0</v>
      </c>
      <c r="GS315">
        <v>3</v>
      </c>
      <c r="GT315">
        <v>0</v>
      </c>
      <c r="GU315" t="s">
        <v>3</v>
      </c>
      <c r="GV315">
        <f t="shared" si="253"/>
        <v>0</v>
      </c>
      <c r="GW315">
        <v>1</v>
      </c>
      <c r="GX315">
        <f>ROUND(HC315*I315,0)</f>
        <v>0</v>
      </c>
      <c r="HA315">
        <v>0</v>
      </c>
      <c r="HB315">
        <v>0</v>
      </c>
      <c r="HC315">
        <f t="shared" si="254"/>
        <v>0</v>
      </c>
      <c r="HE315" t="s">
        <v>3</v>
      </c>
      <c r="HF315" t="s">
        <v>3</v>
      </c>
      <c r="HM315" t="s">
        <v>3</v>
      </c>
      <c r="HN315" t="s">
        <v>245</v>
      </c>
      <c r="HO315" t="s">
        <v>246</v>
      </c>
      <c r="HP315" t="s">
        <v>243</v>
      </c>
      <c r="HQ315" t="s">
        <v>243</v>
      </c>
      <c r="HS315">
        <v>0</v>
      </c>
      <c r="IK315">
        <v>0</v>
      </c>
    </row>
    <row r="316" spans="1:255" x14ac:dyDescent="0.2">
      <c r="A316" s="2">
        <v>17</v>
      </c>
      <c r="B316" s="2">
        <v>1</v>
      </c>
      <c r="C316" s="2">
        <f>ROW(SmtRes!A452)</f>
        <v>452</v>
      </c>
      <c r="D316" s="2">
        <f>ROW(EtalonRes!A469)</f>
        <v>469</v>
      </c>
      <c r="E316" s="2" t="s">
        <v>3</v>
      </c>
      <c r="F316" s="2" t="s">
        <v>265</v>
      </c>
      <c r="G316" s="2" t="s">
        <v>266</v>
      </c>
      <c r="H316" s="2" t="s">
        <v>267</v>
      </c>
      <c r="I316" s="2">
        <f>ROUND(ROUND((2740)/100,4),7)</f>
        <v>27.4</v>
      </c>
      <c r="J316" s="2">
        <v>0</v>
      </c>
      <c r="K316" s="2">
        <f>ROUND(ROUND((2740)/100,4),7)</f>
        <v>27.4</v>
      </c>
      <c r="L316" s="2"/>
      <c r="M316" s="2"/>
      <c r="N316" s="2"/>
      <c r="O316" s="2">
        <f>ROUND(CP316,2)</f>
        <v>20953.439999999999</v>
      </c>
      <c r="P316" s="2">
        <f>ROUND(CQ316*I316,2)</f>
        <v>668.56</v>
      </c>
      <c r="Q316" s="2">
        <f>ROUND(CR316*I316,2)</f>
        <v>9910.14</v>
      </c>
      <c r="R316" s="2">
        <f>ROUND(CS316*I316,2)</f>
        <v>1045.04</v>
      </c>
      <c r="S316" s="2">
        <f>ROUND(CT316*I316,2)</f>
        <v>10374.74</v>
      </c>
      <c r="T316" s="2">
        <f>ROUND(CU316*I316,2)</f>
        <v>0</v>
      </c>
      <c r="U316" s="2">
        <f t="shared" si="234"/>
        <v>1269.8255999999999</v>
      </c>
      <c r="V316" s="2">
        <f t="shared" si="235"/>
        <v>90.091200000000001</v>
      </c>
      <c r="W316" s="2">
        <f>ROUND(CX316*I316,2)</f>
        <v>0</v>
      </c>
      <c r="X316" s="2">
        <f>ROUND(CY316,2)</f>
        <v>11762.37</v>
      </c>
      <c r="Y316" s="2">
        <f>ROUND(CZ316,2)</f>
        <v>8222.24</v>
      </c>
      <c r="Z316" s="2"/>
      <c r="AA316" s="2">
        <v>-1</v>
      </c>
      <c r="AB316" s="2">
        <f t="shared" si="236"/>
        <v>764.72</v>
      </c>
      <c r="AC316" s="2">
        <f t="shared" si="237"/>
        <v>24.4</v>
      </c>
      <c r="AD316" s="2">
        <f>ROUND(((((ET316*ROUND((0.2+1),7)))-((EU316*ROUND((0.2+1),7))))+AE316),2)</f>
        <v>361.68</v>
      </c>
      <c r="AE316" s="2">
        <f t="shared" si="259"/>
        <v>38.14</v>
      </c>
      <c r="AF316" s="2">
        <f t="shared" si="259"/>
        <v>378.64</v>
      </c>
      <c r="AG316" s="2">
        <f t="shared" si="238"/>
        <v>0</v>
      </c>
      <c r="AH316" s="2">
        <f t="shared" si="260"/>
        <v>46.343999999999994</v>
      </c>
      <c r="AI316" s="2">
        <f t="shared" si="260"/>
        <v>3.2880000000000003</v>
      </c>
      <c r="AJ316" s="2">
        <f t="shared" si="239"/>
        <v>0</v>
      </c>
      <c r="AK316" s="2">
        <v>641.33000000000004</v>
      </c>
      <c r="AL316" s="2">
        <v>24.4</v>
      </c>
      <c r="AM316" s="2">
        <v>301.39999999999998</v>
      </c>
      <c r="AN316" s="2">
        <v>31.78</v>
      </c>
      <c r="AO316" s="2">
        <v>315.52999999999997</v>
      </c>
      <c r="AP316" s="2">
        <v>0</v>
      </c>
      <c r="AQ316" s="2">
        <v>38.619999999999997</v>
      </c>
      <c r="AR316" s="2">
        <v>2.74</v>
      </c>
      <c r="AS316" s="2">
        <v>0</v>
      </c>
      <c r="AT316" s="2">
        <v>103</v>
      </c>
      <c r="AU316" s="2">
        <v>72</v>
      </c>
      <c r="AV316" s="2">
        <v>1</v>
      </c>
      <c r="AW316" s="2">
        <v>1</v>
      </c>
      <c r="AX316" s="2"/>
      <c r="AY316" s="2"/>
      <c r="AZ316" s="2">
        <v>1</v>
      </c>
      <c r="BA316" s="2">
        <v>1</v>
      </c>
      <c r="BB316" s="2">
        <v>1</v>
      </c>
      <c r="BC316" s="2">
        <v>1</v>
      </c>
      <c r="BD316" s="2" t="s">
        <v>3</v>
      </c>
      <c r="BE316" s="2" t="s">
        <v>3</v>
      </c>
      <c r="BF316" s="2" t="s">
        <v>3</v>
      </c>
      <c r="BG316" s="2" t="s">
        <v>3</v>
      </c>
      <c r="BH316" s="2">
        <v>0</v>
      </c>
      <c r="BI316" s="2">
        <v>1</v>
      </c>
      <c r="BJ316" s="2" t="s">
        <v>268</v>
      </c>
      <c r="BK316" s="2"/>
      <c r="BL316" s="2"/>
      <c r="BM316" s="2">
        <v>47001</v>
      </c>
      <c r="BN316" s="2">
        <v>0</v>
      </c>
      <c r="BO316" s="2" t="s">
        <v>3</v>
      </c>
      <c r="BP316" s="2">
        <v>0</v>
      </c>
      <c r="BQ316" s="2">
        <v>2</v>
      </c>
      <c r="BR316" s="2">
        <v>0</v>
      </c>
      <c r="BS316" s="2">
        <v>1</v>
      </c>
      <c r="BT316" s="2">
        <v>1</v>
      </c>
      <c r="BU316" s="2">
        <v>1</v>
      </c>
      <c r="BV316" s="2">
        <v>1</v>
      </c>
      <c r="BW316" s="2">
        <v>1</v>
      </c>
      <c r="BX316" s="2">
        <v>1</v>
      </c>
      <c r="BY316" s="2" t="s">
        <v>3</v>
      </c>
      <c r="BZ316" s="2">
        <v>103</v>
      </c>
      <c r="CA316" s="2">
        <v>72</v>
      </c>
      <c r="CB316" s="2" t="s">
        <v>3</v>
      </c>
      <c r="CC316" s="2"/>
      <c r="CD316" s="2"/>
      <c r="CE316" s="2">
        <v>0</v>
      </c>
      <c r="CF316" s="2">
        <v>0</v>
      </c>
      <c r="CG316" s="2">
        <v>0</v>
      </c>
      <c r="CH316" s="2"/>
      <c r="CI316" s="2"/>
      <c r="CJ316" s="2"/>
      <c r="CK316" s="2"/>
      <c r="CL316" s="2"/>
      <c r="CM316" s="2">
        <v>0</v>
      </c>
      <c r="CN316" s="2" t="s">
        <v>550</v>
      </c>
      <c r="CO316" s="2">
        <v>0</v>
      </c>
      <c r="CP316" s="2">
        <f t="shared" si="240"/>
        <v>20953.439999999999</v>
      </c>
      <c r="CQ316" s="2">
        <f t="shared" si="241"/>
        <v>24.4</v>
      </c>
      <c r="CR316" s="2">
        <f>((((ET316*ROUND((0.2+1),7)))*BB316-((EU316*ROUND((0.2+1),7)))*BS316)+AE316*BS316)</f>
        <v>361.68399999999991</v>
      </c>
      <c r="CS316" s="2">
        <f t="shared" si="242"/>
        <v>38.14</v>
      </c>
      <c r="CT316" s="2">
        <f t="shared" si="243"/>
        <v>378.64</v>
      </c>
      <c r="CU316" s="2">
        <f t="shared" si="244"/>
        <v>0</v>
      </c>
      <c r="CV316" s="2">
        <f t="shared" si="245"/>
        <v>46.343999999999994</v>
      </c>
      <c r="CW316" s="2">
        <f t="shared" si="246"/>
        <v>3.2880000000000003</v>
      </c>
      <c r="CX316" s="2">
        <f t="shared" si="247"/>
        <v>0</v>
      </c>
      <c r="CY316" s="2">
        <f>(((S316+R316)*AT316)/100)</f>
        <v>11762.373399999999</v>
      </c>
      <c r="CZ316" s="2">
        <f>(((S316+R316)*AU316)/100)</f>
        <v>8222.2415999999994</v>
      </c>
      <c r="DA316" s="2"/>
      <c r="DB316" s="2">
        <v>57</v>
      </c>
      <c r="DC316" s="2" t="s">
        <v>3</v>
      </c>
      <c r="DD316" s="2" t="s">
        <v>3</v>
      </c>
      <c r="DE316" s="2" t="s">
        <v>40</v>
      </c>
      <c r="DF316" s="2" t="s">
        <v>40</v>
      </c>
      <c r="DG316" s="2" t="s">
        <v>40</v>
      </c>
      <c r="DH316" s="2" t="s">
        <v>3</v>
      </c>
      <c r="DI316" s="2" t="s">
        <v>40</v>
      </c>
      <c r="DJ316" s="2" t="s">
        <v>40</v>
      </c>
      <c r="DK316" s="2" t="s">
        <v>3</v>
      </c>
      <c r="DL316" s="2" t="s">
        <v>3</v>
      </c>
      <c r="DM316" s="2" t="s">
        <v>3</v>
      </c>
      <c r="DN316" s="2">
        <v>0</v>
      </c>
      <c r="DO316" s="2">
        <v>0</v>
      </c>
      <c r="DP316" s="2">
        <v>1</v>
      </c>
      <c r="DQ316" s="2">
        <v>1</v>
      </c>
      <c r="DR316" s="2"/>
      <c r="DS316" s="2"/>
      <c r="DT316" s="2"/>
      <c r="DU316" s="2">
        <v>1013</v>
      </c>
      <c r="DV316" s="2" t="s">
        <v>267</v>
      </c>
      <c r="DW316" s="2" t="s">
        <v>267</v>
      </c>
      <c r="DX316" s="2">
        <v>1</v>
      </c>
      <c r="DY316" s="2"/>
      <c r="DZ316" s="2" t="s">
        <v>3</v>
      </c>
      <c r="EA316" s="2" t="s">
        <v>3</v>
      </c>
      <c r="EB316" s="2" t="s">
        <v>3</v>
      </c>
      <c r="EC316" s="2" t="s">
        <v>3</v>
      </c>
      <c r="ED316" s="2"/>
      <c r="EE316" s="2">
        <v>56793102</v>
      </c>
      <c r="EF316" s="2">
        <v>2</v>
      </c>
      <c r="EG316" s="2" t="s">
        <v>29</v>
      </c>
      <c r="EH316" s="2">
        <v>41</v>
      </c>
      <c r="EI316" s="2" t="s">
        <v>243</v>
      </c>
      <c r="EJ316" s="2">
        <v>1</v>
      </c>
      <c r="EK316" s="2">
        <v>47001</v>
      </c>
      <c r="EL316" s="2" t="s">
        <v>243</v>
      </c>
      <c r="EM316" s="2" t="s">
        <v>244</v>
      </c>
      <c r="EN316" s="2"/>
      <c r="EO316" s="2" t="s">
        <v>41</v>
      </c>
      <c r="EP316" s="2"/>
      <c r="EQ316" s="2">
        <v>132096</v>
      </c>
      <c r="ER316" s="2">
        <v>641.33000000000004</v>
      </c>
      <c r="ES316" s="2">
        <v>24.4</v>
      </c>
      <c r="ET316" s="2">
        <v>301.39999999999998</v>
      </c>
      <c r="EU316" s="2">
        <v>31.78</v>
      </c>
      <c r="EV316" s="2">
        <v>315.52999999999997</v>
      </c>
      <c r="EW316" s="2">
        <v>38.619999999999997</v>
      </c>
      <c r="EX316" s="2">
        <v>2.74</v>
      </c>
      <c r="EY316" s="2">
        <v>0</v>
      </c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>
        <v>0</v>
      </c>
      <c r="FR316" s="2">
        <v>0</v>
      </c>
      <c r="FS316" s="2">
        <v>0</v>
      </c>
      <c r="FT316" s="2"/>
      <c r="FU316" s="2"/>
      <c r="FV316" s="2"/>
      <c r="FW316" s="2"/>
      <c r="FX316" s="2">
        <v>103</v>
      </c>
      <c r="FY316" s="2">
        <v>72</v>
      </c>
      <c r="FZ316" s="2"/>
      <c r="GA316" s="2" t="s">
        <v>3</v>
      </c>
      <c r="GB316" s="2"/>
      <c r="GC316" s="2"/>
      <c r="GD316" s="2">
        <v>1</v>
      </c>
      <c r="GE316" s="2"/>
      <c r="GF316" s="2">
        <v>534387053</v>
      </c>
      <c r="GG316" s="2">
        <v>2</v>
      </c>
      <c r="GH316" s="2">
        <v>1</v>
      </c>
      <c r="GI316" s="2">
        <v>-2</v>
      </c>
      <c r="GJ316" s="2">
        <v>0</v>
      </c>
      <c r="GK316" s="2">
        <v>0</v>
      </c>
      <c r="GL316" s="2">
        <f>ROUND(IF(AND(BH316=3,BI316=3,FS316&lt;&gt;0),P316,0),2)</f>
        <v>0</v>
      </c>
      <c r="GM316" s="2">
        <f>ROUND(O316+X316+Y316,2)+GX316</f>
        <v>40938.050000000003</v>
      </c>
      <c r="GN316" s="2">
        <f t="shared" si="250"/>
        <v>40938.050000000003</v>
      </c>
      <c r="GO316" s="2">
        <f t="shared" si="251"/>
        <v>0</v>
      </c>
      <c r="GP316" s="2">
        <f t="shared" si="252"/>
        <v>0</v>
      </c>
      <c r="GQ316" s="2"/>
      <c r="GR316" s="2">
        <v>0</v>
      </c>
      <c r="GS316" s="2">
        <v>3</v>
      </c>
      <c r="GT316" s="2">
        <v>0</v>
      </c>
      <c r="GU316" s="2" t="s">
        <v>3</v>
      </c>
      <c r="GV316" s="2">
        <f t="shared" si="253"/>
        <v>0</v>
      </c>
      <c r="GW316" s="2">
        <v>1</v>
      </c>
      <c r="GX316" s="2">
        <f>ROUND(HC316*I316,2)</f>
        <v>0</v>
      </c>
      <c r="GY316" s="2"/>
      <c r="GZ316" s="2"/>
      <c r="HA316" s="2">
        <v>0</v>
      </c>
      <c r="HB316" s="2">
        <v>0</v>
      </c>
      <c r="HC316" s="2">
        <f t="shared" si="254"/>
        <v>0</v>
      </c>
      <c r="HD316" s="2"/>
      <c r="HE316" s="2" t="s">
        <v>3</v>
      </c>
      <c r="HF316" s="2" t="s">
        <v>3</v>
      </c>
      <c r="HG316" s="2"/>
      <c r="HH316" s="2"/>
      <c r="HI316" s="2"/>
      <c r="HJ316" s="2"/>
      <c r="HK316" s="2"/>
      <c r="HL316" s="2"/>
      <c r="HM316" s="2" t="s">
        <v>3</v>
      </c>
      <c r="HN316" s="2" t="s">
        <v>245</v>
      </c>
      <c r="HO316" s="2" t="s">
        <v>246</v>
      </c>
      <c r="HP316" s="2" t="s">
        <v>243</v>
      </c>
      <c r="HQ316" s="2" t="s">
        <v>243</v>
      </c>
      <c r="HR316" s="2"/>
      <c r="HS316" s="2">
        <v>0</v>
      </c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>
        <v>0</v>
      </c>
      <c r="IL316" s="2"/>
      <c r="IM316" s="2"/>
      <c r="IN316" s="2"/>
      <c r="IO316" s="2"/>
      <c r="IP316" s="2"/>
      <c r="IQ316" s="2"/>
      <c r="IR316" s="2"/>
      <c r="IS316" s="2"/>
      <c r="IT316" s="2"/>
      <c r="IU316" s="2"/>
    </row>
    <row r="317" spans="1:255" x14ac:dyDescent="0.2">
      <c r="A317">
        <v>17</v>
      </c>
      <c r="B317">
        <v>1</v>
      </c>
      <c r="C317">
        <f>ROW(SmtRes!A456)</f>
        <v>456</v>
      </c>
      <c r="D317">
        <f>ROW(EtalonRes!A474)</f>
        <v>474</v>
      </c>
      <c r="E317" t="s">
        <v>3</v>
      </c>
      <c r="F317" t="s">
        <v>265</v>
      </c>
      <c r="G317" t="s">
        <v>266</v>
      </c>
      <c r="H317" t="s">
        <v>267</v>
      </c>
      <c r="I317">
        <f>ROUND(ROUND((2740)/100,4),7)</f>
        <v>27.4</v>
      </c>
      <c r="J317">
        <v>0</v>
      </c>
      <c r="K317">
        <f>ROUND(ROUND((2740)/100,4),7)</f>
        <v>27.4</v>
      </c>
      <c r="O317">
        <f>ROUND(CP317,0)</f>
        <v>646765</v>
      </c>
      <c r="P317">
        <f>ROUND(CQ317*I317,0)</f>
        <v>8571</v>
      </c>
      <c r="Q317">
        <f>ROUND(CR317*I317,0)</f>
        <v>109809</v>
      </c>
      <c r="R317">
        <f>ROUND(CS317*I317,0)</f>
        <v>53224</v>
      </c>
      <c r="S317">
        <f>ROUND(CT317*I317,0)</f>
        <v>528385</v>
      </c>
      <c r="T317">
        <f>ROUND(CU317*I317,0)</f>
        <v>0</v>
      </c>
      <c r="U317">
        <f t="shared" si="234"/>
        <v>1269.8255999999999</v>
      </c>
      <c r="V317">
        <f t="shared" si="235"/>
        <v>90.091200000000001</v>
      </c>
      <c r="W317">
        <f>ROUND(CX317*I317,0)</f>
        <v>0</v>
      </c>
      <c r="X317">
        <f>ROUND(CY317,0)</f>
        <v>599057</v>
      </c>
      <c r="Y317">
        <f>ROUND(CZ317,0)</f>
        <v>418758</v>
      </c>
      <c r="AA317">
        <v>-1</v>
      </c>
      <c r="AB317">
        <f t="shared" si="236"/>
        <v>764.72</v>
      </c>
      <c r="AC317">
        <f t="shared" si="237"/>
        <v>24.4</v>
      </c>
      <c r="AD317">
        <f>ROUND(((((ET317*ROUND((0.2+1),7)))-((EU317*ROUND((0.2+1),7))))+AE317),2)</f>
        <v>361.68</v>
      </c>
      <c r="AE317">
        <f t="shared" si="259"/>
        <v>38.14</v>
      </c>
      <c r="AF317">
        <f t="shared" si="259"/>
        <v>378.64</v>
      </c>
      <c r="AG317">
        <f t="shared" si="238"/>
        <v>0</v>
      </c>
      <c r="AH317">
        <f t="shared" si="260"/>
        <v>46.343999999999994</v>
      </c>
      <c r="AI317">
        <f t="shared" si="260"/>
        <v>3.2880000000000003</v>
      </c>
      <c r="AJ317">
        <f t="shared" si="239"/>
        <v>0</v>
      </c>
      <c r="AK317">
        <v>641.33000000000004</v>
      </c>
      <c r="AL317">
        <v>24.4</v>
      </c>
      <c r="AM317">
        <v>301.39999999999998</v>
      </c>
      <c r="AN317">
        <v>31.78</v>
      </c>
      <c r="AO317">
        <v>315.52999999999997</v>
      </c>
      <c r="AP317">
        <v>0</v>
      </c>
      <c r="AQ317">
        <v>38.619999999999997</v>
      </c>
      <c r="AR317">
        <v>2.74</v>
      </c>
      <c r="AS317">
        <v>0</v>
      </c>
      <c r="AT317">
        <v>103</v>
      </c>
      <c r="AU317">
        <v>72</v>
      </c>
      <c r="AV317">
        <v>1</v>
      </c>
      <c r="AW317">
        <v>1</v>
      </c>
      <c r="AZ317">
        <v>1</v>
      </c>
      <c r="BA317">
        <v>50.93</v>
      </c>
      <c r="BB317">
        <v>11.08</v>
      </c>
      <c r="BC317">
        <v>12.82</v>
      </c>
      <c r="BD317" t="s">
        <v>3</v>
      </c>
      <c r="BE317" t="s">
        <v>3</v>
      </c>
      <c r="BF317" t="s">
        <v>3</v>
      </c>
      <c r="BG317" t="s">
        <v>3</v>
      </c>
      <c r="BH317">
        <v>0</v>
      </c>
      <c r="BI317">
        <v>1</v>
      </c>
      <c r="BJ317" t="s">
        <v>268</v>
      </c>
      <c r="BM317">
        <v>47001</v>
      </c>
      <c r="BN317">
        <v>0</v>
      </c>
      <c r="BO317" t="s">
        <v>265</v>
      </c>
      <c r="BP317">
        <v>1</v>
      </c>
      <c r="BQ317">
        <v>2</v>
      </c>
      <c r="BR317">
        <v>0</v>
      </c>
      <c r="BS317">
        <v>50.93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3</v>
      </c>
      <c r="BZ317">
        <v>103</v>
      </c>
      <c r="CA317">
        <v>72</v>
      </c>
      <c r="CB317" t="s">
        <v>3</v>
      </c>
      <c r="CE317">
        <v>0</v>
      </c>
      <c r="CF317">
        <v>0</v>
      </c>
      <c r="CG317">
        <v>0</v>
      </c>
      <c r="CM317">
        <v>0</v>
      </c>
      <c r="CN317" t="s">
        <v>550</v>
      </c>
      <c r="CO317">
        <v>0</v>
      </c>
      <c r="CP317">
        <f t="shared" si="240"/>
        <v>646765</v>
      </c>
      <c r="CQ317">
        <f t="shared" si="241"/>
        <v>312.80799999999999</v>
      </c>
      <c r="CR317">
        <f>((((ET317*ROUND((0.2+1),7)))*BB317-((EU317*ROUND((0.2+1),7)))*BS317)+AE317*BS317)</f>
        <v>4007.6181199999992</v>
      </c>
      <c r="CS317">
        <f t="shared" si="242"/>
        <v>1942.4702</v>
      </c>
      <c r="CT317">
        <f t="shared" si="243"/>
        <v>19284.135200000001</v>
      </c>
      <c r="CU317">
        <f t="shared" si="244"/>
        <v>0</v>
      </c>
      <c r="CV317">
        <f t="shared" si="245"/>
        <v>46.343999999999994</v>
      </c>
      <c r="CW317">
        <f t="shared" si="246"/>
        <v>3.2880000000000003</v>
      </c>
      <c r="CX317">
        <f t="shared" si="247"/>
        <v>0</v>
      </c>
      <c r="CY317">
        <f>(((S317+R317)*AT317)/100)</f>
        <v>599057.27</v>
      </c>
      <c r="CZ317">
        <f>(((S317+R317)*AU317)/100)</f>
        <v>418758.48</v>
      </c>
      <c r="DB317">
        <v>58</v>
      </c>
      <c r="DC317" t="s">
        <v>3</v>
      </c>
      <c r="DD317" t="s">
        <v>3</v>
      </c>
      <c r="DE317" t="s">
        <v>40</v>
      </c>
      <c r="DF317" t="s">
        <v>40</v>
      </c>
      <c r="DG317" t="s">
        <v>40</v>
      </c>
      <c r="DH317" t="s">
        <v>3</v>
      </c>
      <c r="DI317" t="s">
        <v>40</v>
      </c>
      <c r="DJ317" t="s">
        <v>40</v>
      </c>
      <c r="DK317" t="s">
        <v>3</v>
      </c>
      <c r="DL317" t="s">
        <v>3</v>
      </c>
      <c r="DM317" t="s">
        <v>3</v>
      </c>
      <c r="DN317">
        <v>0</v>
      </c>
      <c r="DO317">
        <v>0</v>
      </c>
      <c r="DP317">
        <v>1</v>
      </c>
      <c r="DQ317">
        <v>1</v>
      </c>
      <c r="DU317">
        <v>1013</v>
      </c>
      <c r="DV317" t="s">
        <v>267</v>
      </c>
      <c r="DW317" t="s">
        <v>267</v>
      </c>
      <c r="DX317">
        <v>1</v>
      </c>
      <c r="DZ317" t="s">
        <v>3</v>
      </c>
      <c r="EA317" t="s">
        <v>3</v>
      </c>
      <c r="EB317" t="s">
        <v>3</v>
      </c>
      <c r="EC317" t="s">
        <v>3</v>
      </c>
      <c r="EE317">
        <v>56793102</v>
      </c>
      <c r="EF317">
        <v>2</v>
      </c>
      <c r="EG317" t="s">
        <v>29</v>
      </c>
      <c r="EH317">
        <v>41</v>
      </c>
      <c r="EI317" t="s">
        <v>243</v>
      </c>
      <c r="EJ317">
        <v>1</v>
      </c>
      <c r="EK317">
        <v>47001</v>
      </c>
      <c r="EL317" t="s">
        <v>243</v>
      </c>
      <c r="EM317" t="s">
        <v>244</v>
      </c>
      <c r="EO317" t="s">
        <v>41</v>
      </c>
      <c r="EQ317">
        <v>132096</v>
      </c>
      <c r="ER317">
        <v>641.33000000000004</v>
      </c>
      <c r="ES317">
        <v>24.4</v>
      </c>
      <c r="ET317">
        <v>301.39999999999998</v>
      </c>
      <c r="EU317">
        <v>31.78</v>
      </c>
      <c r="EV317">
        <v>315.52999999999997</v>
      </c>
      <c r="EW317">
        <v>38.619999999999997</v>
      </c>
      <c r="EX317">
        <v>2.74</v>
      </c>
      <c r="EY317">
        <v>0</v>
      </c>
      <c r="FQ317">
        <v>0</v>
      </c>
      <c r="FR317">
        <v>0</v>
      </c>
      <c r="FS317">
        <v>0</v>
      </c>
      <c r="FX317">
        <v>103</v>
      </c>
      <c r="FY317">
        <v>72</v>
      </c>
      <c r="GA317" t="s">
        <v>3</v>
      </c>
      <c r="GD317">
        <v>1</v>
      </c>
      <c r="GF317">
        <v>534387053</v>
      </c>
      <c r="GG317">
        <v>2</v>
      </c>
      <c r="GH317">
        <v>1</v>
      </c>
      <c r="GI317">
        <v>2</v>
      </c>
      <c r="GJ317">
        <v>0</v>
      </c>
      <c r="GK317">
        <v>0</v>
      </c>
      <c r="GL317">
        <f>ROUND(IF(AND(BH317=3,BI317=3,FS317&lt;&gt;0),P317,0),0)</f>
        <v>0</v>
      </c>
      <c r="GM317">
        <f>ROUND(O317+X317+Y317,0)+GX317</f>
        <v>1664580</v>
      </c>
      <c r="GN317">
        <f t="shared" si="250"/>
        <v>1664580</v>
      </c>
      <c r="GO317">
        <f t="shared" si="251"/>
        <v>0</v>
      </c>
      <c r="GP317">
        <f t="shared" si="252"/>
        <v>0</v>
      </c>
      <c r="GR317">
        <v>0</v>
      </c>
      <c r="GS317">
        <v>3</v>
      </c>
      <c r="GT317">
        <v>0</v>
      </c>
      <c r="GU317" t="s">
        <v>3</v>
      </c>
      <c r="GV317">
        <f t="shared" si="253"/>
        <v>0</v>
      </c>
      <c r="GW317">
        <v>1</v>
      </c>
      <c r="GX317">
        <f>ROUND(HC317*I317,0)</f>
        <v>0</v>
      </c>
      <c r="HA317">
        <v>0</v>
      </c>
      <c r="HB317">
        <v>0</v>
      </c>
      <c r="HC317">
        <f t="shared" si="254"/>
        <v>0</v>
      </c>
      <c r="HE317" t="s">
        <v>3</v>
      </c>
      <c r="HF317" t="s">
        <v>3</v>
      </c>
      <c r="HM317" t="s">
        <v>3</v>
      </c>
      <c r="HN317" t="s">
        <v>245</v>
      </c>
      <c r="HO317" t="s">
        <v>246</v>
      </c>
      <c r="HP317" t="s">
        <v>243</v>
      </c>
      <c r="HQ317" t="s">
        <v>243</v>
      </c>
      <c r="HS317">
        <v>0</v>
      </c>
      <c r="IK317">
        <v>0</v>
      </c>
    </row>
    <row r="318" spans="1:255" x14ac:dyDescent="0.2">
      <c r="A318" s="2">
        <v>17</v>
      </c>
      <c r="B318" s="2">
        <v>1</v>
      </c>
      <c r="C318" s="2"/>
      <c r="D318" s="2"/>
      <c r="E318" s="2" t="s">
        <v>3</v>
      </c>
      <c r="F318" s="2" t="s">
        <v>269</v>
      </c>
      <c r="G318" s="2" t="s">
        <v>270</v>
      </c>
      <c r="H318" s="2" t="s">
        <v>197</v>
      </c>
      <c r="I318" s="2">
        <f>ROUND(ROUND(0.05*686/1000,4),7)</f>
        <v>3.4299999999999997E-2</v>
      </c>
      <c r="J318" s="2">
        <v>0</v>
      </c>
      <c r="K318" s="2">
        <f>ROUND(ROUND(0.05*686/1000,4),7)</f>
        <v>3.4299999999999997E-2</v>
      </c>
      <c r="L318" s="2"/>
      <c r="M318" s="2"/>
      <c r="N318" s="2"/>
      <c r="O318" s="2">
        <f>ROUND(CP318,2)</f>
        <v>50.76</v>
      </c>
      <c r="P318" s="2">
        <f>ROUND(CQ318*I318,2)</f>
        <v>50.76</v>
      </c>
      <c r="Q318" s="2">
        <f>ROUND(CR318*I318,2)</f>
        <v>0</v>
      </c>
      <c r="R318" s="2">
        <f>ROUND(CS318*I318,2)</f>
        <v>0</v>
      </c>
      <c r="S318" s="2">
        <f>ROUND(CT318*I318,2)</f>
        <v>0</v>
      </c>
      <c r="T318" s="2">
        <f>ROUND(CU318*I318,2)</f>
        <v>0</v>
      </c>
      <c r="U318" s="2">
        <f t="shared" si="234"/>
        <v>0</v>
      </c>
      <c r="V318" s="2">
        <f t="shared" si="235"/>
        <v>0</v>
      </c>
      <c r="W318" s="2">
        <f>ROUND(CX318*I318,2)</f>
        <v>1.3</v>
      </c>
      <c r="X318" s="2">
        <f>ROUND(CY318,2)</f>
        <v>0</v>
      </c>
      <c r="Y318" s="2">
        <f>ROUND(CZ318,2)</f>
        <v>0</v>
      </c>
      <c r="Z318" s="2"/>
      <c r="AA318" s="2">
        <v>-1</v>
      </c>
      <c r="AB318" s="2">
        <f t="shared" si="236"/>
        <v>1480</v>
      </c>
      <c r="AC318" s="2">
        <f t="shared" si="237"/>
        <v>1480</v>
      </c>
      <c r="AD318" s="2">
        <f>ROUND((((ET318)-(EU318))+AE318),2)</f>
        <v>0</v>
      </c>
      <c r="AE318" s="2">
        <f>ROUND((EU318),2)</f>
        <v>0</v>
      </c>
      <c r="AF318" s="2">
        <f>ROUND((EV318),2)</f>
        <v>0</v>
      </c>
      <c r="AG318" s="2">
        <f t="shared" si="238"/>
        <v>0</v>
      </c>
      <c r="AH318" s="2">
        <f>(EW318)</f>
        <v>0</v>
      </c>
      <c r="AI318" s="2">
        <f>(EX318)</f>
        <v>0</v>
      </c>
      <c r="AJ318" s="2">
        <f t="shared" si="239"/>
        <v>37.93</v>
      </c>
      <c r="AK318" s="2">
        <v>1480</v>
      </c>
      <c r="AL318" s="2">
        <v>1480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37.93</v>
      </c>
      <c r="AT318" s="2">
        <v>0</v>
      </c>
      <c r="AU318" s="2">
        <v>0</v>
      </c>
      <c r="AV318" s="2">
        <v>1</v>
      </c>
      <c r="AW318" s="2">
        <v>1</v>
      </c>
      <c r="AX318" s="2"/>
      <c r="AY318" s="2"/>
      <c r="AZ318" s="2">
        <v>1</v>
      </c>
      <c r="BA318" s="2">
        <v>1</v>
      </c>
      <c r="BB318" s="2">
        <v>1</v>
      </c>
      <c r="BC318" s="2">
        <v>1</v>
      </c>
      <c r="BD318" s="2" t="s">
        <v>3</v>
      </c>
      <c r="BE318" s="2" t="s">
        <v>3</v>
      </c>
      <c r="BF318" s="2" t="s">
        <v>3</v>
      </c>
      <c r="BG318" s="2" t="s">
        <v>3</v>
      </c>
      <c r="BH318" s="2">
        <v>3</v>
      </c>
      <c r="BI318" s="2">
        <v>1</v>
      </c>
      <c r="BJ318" s="2" t="s">
        <v>271</v>
      </c>
      <c r="BK318" s="2"/>
      <c r="BL318" s="2"/>
      <c r="BM318" s="2">
        <v>500001</v>
      </c>
      <c r="BN318" s="2">
        <v>0</v>
      </c>
      <c r="BO318" s="2" t="s">
        <v>3</v>
      </c>
      <c r="BP318" s="2">
        <v>0</v>
      </c>
      <c r="BQ318" s="2">
        <v>8</v>
      </c>
      <c r="BR318" s="2">
        <v>0</v>
      </c>
      <c r="BS318" s="2">
        <v>1</v>
      </c>
      <c r="BT318" s="2">
        <v>1</v>
      </c>
      <c r="BU318" s="2">
        <v>1</v>
      </c>
      <c r="BV318" s="2">
        <v>1</v>
      </c>
      <c r="BW318" s="2">
        <v>1</v>
      </c>
      <c r="BX318" s="2">
        <v>1</v>
      </c>
      <c r="BY318" s="2" t="s">
        <v>3</v>
      </c>
      <c r="BZ318" s="2">
        <v>0</v>
      </c>
      <c r="CA318" s="2">
        <v>0</v>
      </c>
      <c r="CB318" s="2" t="s">
        <v>3</v>
      </c>
      <c r="CC318" s="2"/>
      <c r="CD318" s="2"/>
      <c r="CE318" s="2">
        <v>0</v>
      </c>
      <c r="CF318" s="2">
        <v>0</v>
      </c>
      <c r="CG318" s="2">
        <v>0</v>
      </c>
      <c r="CH318" s="2"/>
      <c r="CI318" s="2"/>
      <c r="CJ318" s="2"/>
      <c r="CK318" s="2"/>
      <c r="CL318" s="2"/>
      <c r="CM318" s="2">
        <v>0</v>
      </c>
      <c r="CN318" s="2" t="s">
        <v>3</v>
      </c>
      <c r="CO318" s="2">
        <v>0</v>
      </c>
      <c r="CP318" s="2">
        <f t="shared" si="240"/>
        <v>50.76</v>
      </c>
      <c r="CQ318" s="2">
        <f t="shared" si="241"/>
        <v>1480</v>
      </c>
      <c r="CR318" s="2">
        <f>(((ET318)*BB318-(EU318)*BS318)+AE318*BS318)</f>
        <v>0</v>
      </c>
      <c r="CS318" s="2">
        <f t="shared" si="242"/>
        <v>0</v>
      </c>
      <c r="CT318" s="2">
        <f t="shared" si="243"/>
        <v>0</v>
      </c>
      <c r="CU318" s="2">
        <f t="shared" si="244"/>
        <v>0</v>
      </c>
      <c r="CV318" s="2">
        <f t="shared" si="245"/>
        <v>0</v>
      </c>
      <c r="CW318" s="2">
        <f t="shared" si="246"/>
        <v>0</v>
      </c>
      <c r="CX318" s="2">
        <f t="shared" si="247"/>
        <v>37.93</v>
      </c>
      <c r="CY318" s="2">
        <f>0</f>
        <v>0</v>
      </c>
      <c r="CZ318" s="2">
        <f>0</f>
        <v>0</v>
      </c>
      <c r="DA318" s="2"/>
      <c r="DB318" s="2"/>
      <c r="DC318" s="2" t="s">
        <v>3</v>
      </c>
      <c r="DD318" s="2" t="s">
        <v>3</v>
      </c>
      <c r="DE318" s="2" t="s">
        <v>3</v>
      </c>
      <c r="DF318" s="2" t="s">
        <v>3</v>
      </c>
      <c r="DG318" s="2" t="s">
        <v>3</v>
      </c>
      <c r="DH318" s="2" t="s">
        <v>3</v>
      </c>
      <c r="DI318" s="2" t="s">
        <v>3</v>
      </c>
      <c r="DJ318" s="2" t="s">
        <v>3</v>
      </c>
      <c r="DK318" s="2" t="s">
        <v>3</v>
      </c>
      <c r="DL318" s="2" t="s">
        <v>3</v>
      </c>
      <c r="DM318" s="2" t="s">
        <v>3</v>
      </c>
      <c r="DN318" s="2">
        <v>0</v>
      </c>
      <c r="DO318" s="2">
        <v>0</v>
      </c>
      <c r="DP318" s="2">
        <v>1</v>
      </c>
      <c r="DQ318" s="2">
        <v>1</v>
      </c>
      <c r="DR318" s="2"/>
      <c r="DS318" s="2"/>
      <c r="DT318" s="2"/>
      <c r="DU318" s="2">
        <v>1009</v>
      </c>
      <c r="DV318" s="2" t="s">
        <v>197</v>
      </c>
      <c r="DW318" s="2" t="s">
        <v>197</v>
      </c>
      <c r="DX318" s="2">
        <v>1000</v>
      </c>
      <c r="DY318" s="2"/>
      <c r="DZ318" s="2" t="s">
        <v>3</v>
      </c>
      <c r="EA318" s="2" t="s">
        <v>3</v>
      </c>
      <c r="EB318" s="2" t="s">
        <v>3</v>
      </c>
      <c r="EC318" s="2" t="s">
        <v>3</v>
      </c>
      <c r="ED318" s="2"/>
      <c r="EE318" s="2">
        <v>56793266</v>
      </c>
      <c r="EF318" s="2">
        <v>8</v>
      </c>
      <c r="EG318" s="2" t="s">
        <v>115</v>
      </c>
      <c r="EH318" s="2">
        <v>0</v>
      </c>
      <c r="EI318" s="2" t="s">
        <v>3</v>
      </c>
      <c r="EJ318" s="2">
        <v>1</v>
      </c>
      <c r="EK318" s="2">
        <v>500001</v>
      </c>
      <c r="EL318" s="2" t="s">
        <v>116</v>
      </c>
      <c r="EM318" s="2" t="s">
        <v>117</v>
      </c>
      <c r="EN318" s="2"/>
      <c r="EO318" s="2" t="s">
        <v>3</v>
      </c>
      <c r="EP318" s="2"/>
      <c r="EQ318" s="2">
        <v>1442816</v>
      </c>
      <c r="ER318" s="2">
        <v>1480</v>
      </c>
      <c r="ES318" s="2">
        <v>1480</v>
      </c>
      <c r="ET318" s="2">
        <v>0</v>
      </c>
      <c r="EU318" s="2">
        <v>0</v>
      </c>
      <c r="EV318" s="2">
        <v>0</v>
      </c>
      <c r="EW318" s="2">
        <v>0</v>
      </c>
      <c r="EX318" s="2">
        <v>0</v>
      </c>
      <c r="EY318" s="2">
        <v>0</v>
      </c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>
        <v>0</v>
      </c>
      <c r="FR318" s="2">
        <v>0</v>
      </c>
      <c r="FS318" s="2">
        <v>0</v>
      </c>
      <c r="FT318" s="2"/>
      <c r="FU318" s="2"/>
      <c r="FV318" s="2"/>
      <c r="FW318" s="2"/>
      <c r="FX318" s="2">
        <v>0</v>
      </c>
      <c r="FY318" s="2">
        <v>0</v>
      </c>
      <c r="FZ318" s="2"/>
      <c r="GA318" s="2" t="s">
        <v>3</v>
      </c>
      <c r="GB318" s="2"/>
      <c r="GC318" s="2"/>
      <c r="GD318" s="2">
        <v>1</v>
      </c>
      <c r="GE318" s="2"/>
      <c r="GF318" s="2">
        <v>1953585956</v>
      </c>
      <c r="GG318" s="2">
        <v>2</v>
      </c>
      <c r="GH318" s="2">
        <v>1</v>
      </c>
      <c r="GI318" s="2">
        <v>-2</v>
      </c>
      <c r="GJ318" s="2">
        <v>0</v>
      </c>
      <c r="GK318" s="2">
        <v>0</v>
      </c>
      <c r="GL318" s="2">
        <f>ROUND(IF(AND(BH318=3,BI318=3,FS318&lt;&gt;0),P318,0),2)</f>
        <v>0</v>
      </c>
      <c r="GM318" s="2">
        <f>ROUND(O318+X318+Y318,2)+GX318</f>
        <v>50.76</v>
      </c>
      <c r="GN318" s="2">
        <f t="shared" si="250"/>
        <v>50.76</v>
      </c>
      <c r="GO318" s="2">
        <f t="shared" si="251"/>
        <v>0</v>
      </c>
      <c r="GP318" s="2">
        <f t="shared" si="252"/>
        <v>0</v>
      </c>
      <c r="GQ318" s="2"/>
      <c r="GR318" s="2">
        <v>0</v>
      </c>
      <c r="GS318" s="2">
        <v>3</v>
      </c>
      <c r="GT318" s="2">
        <v>0</v>
      </c>
      <c r="GU318" s="2" t="s">
        <v>3</v>
      </c>
      <c r="GV318" s="2">
        <f t="shared" si="253"/>
        <v>0</v>
      </c>
      <c r="GW318" s="2">
        <v>1</v>
      </c>
      <c r="GX318" s="2">
        <f>ROUND(HC318*I318,2)</f>
        <v>0</v>
      </c>
      <c r="GY318" s="2"/>
      <c r="GZ318" s="2"/>
      <c r="HA318" s="2">
        <v>0</v>
      </c>
      <c r="HB318" s="2">
        <v>0</v>
      </c>
      <c r="HC318" s="2">
        <f t="shared" si="254"/>
        <v>0</v>
      </c>
      <c r="HD318" s="2"/>
      <c r="HE318" s="2" t="s">
        <v>3</v>
      </c>
      <c r="HF318" s="2" t="s">
        <v>3</v>
      </c>
      <c r="HG318" s="2"/>
      <c r="HH318" s="2"/>
      <c r="HI318" s="2"/>
      <c r="HJ318" s="2"/>
      <c r="HK318" s="2"/>
      <c r="HL318" s="2"/>
      <c r="HM318" s="2" t="s">
        <v>3</v>
      </c>
      <c r="HN318" s="2" t="s">
        <v>3</v>
      </c>
      <c r="HO318" s="2" t="s">
        <v>3</v>
      </c>
      <c r="HP318" s="2" t="s">
        <v>3</v>
      </c>
      <c r="HQ318" s="2" t="s">
        <v>3</v>
      </c>
      <c r="HR318" s="2"/>
      <c r="HS318" s="2">
        <v>0</v>
      </c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>
        <v>0</v>
      </c>
      <c r="IL318" s="2"/>
      <c r="IM318" s="2"/>
      <c r="IN318" s="2"/>
      <c r="IO318" s="2"/>
      <c r="IP318" s="2"/>
      <c r="IQ318" s="2"/>
      <c r="IR318" s="2"/>
      <c r="IS318" s="2"/>
      <c r="IT318" s="2"/>
      <c r="IU318" s="2"/>
    </row>
    <row r="319" spans="1:255" x14ac:dyDescent="0.2">
      <c r="A319">
        <v>17</v>
      </c>
      <c r="B319">
        <v>1</v>
      </c>
      <c r="E319" t="s">
        <v>3</v>
      </c>
      <c r="F319" t="s">
        <v>269</v>
      </c>
      <c r="G319" t="s">
        <v>270</v>
      </c>
      <c r="H319" t="s">
        <v>197</v>
      </c>
      <c r="I319">
        <f>ROUND(ROUND(0.05*686/1000,4),7)</f>
        <v>3.4299999999999997E-2</v>
      </c>
      <c r="J319">
        <v>0</v>
      </c>
      <c r="K319">
        <f>ROUND(ROUND(0.05*686/1000,4),7)</f>
        <v>3.4299999999999997E-2</v>
      </c>
      <c r="O319">
        <f>ROUND(CP319,0)</f>
        <v>298</v>
      </c>
      <c r="P319">
        <f>ROUND(CQ319*I319,0)</f>
        <v>298</v>
      </c>
      <c r="Q319">
        <f>ROUND(CR319*I319,0)</f>
        <v>0</v>
      </c>
      <c r="R319">
        <f>ROUND(CS319*I319,0)</f>
        <v>0</v>
      </c>
      <c r="S319">
        <f>ROUND(CT319*I319,0)</f>
        <v>0</v>
      </c>
      <c r="T319">
        <f>ROUND(CU319*I319,0)</f>
        <v>0</v>
      </c>
      <c r="U319">
        <f t="shared" si="234"/>
        <v>0</v>
      </c>
      <c r="V319">
        <f t="shared" si="235"/>
        <v>0</v>
      </c>
      <c r="W319">
        <f>ROUND(CX319*I319,0)</f>
        <v>1</v>
      </c>
      <c r="X319">
        <f>ROUND(CY319,0)</f>
        <v>0</v>
      </c>
      <c r="Y319">
        <f>ROUND(CZ319,0)</f>
        <v>0</v>
      </c>
      <c r="AA319">
        <v>-1</v>
      </c>
      <c r="AB319">
        <f t="shared" si="236"/>
        <v>1480</v>
      </c>
      <c r="AC319">
        <f t="shared" si="237"/>
        <v>1480</v>
      </c>
      <c r="AD319">
        <f>ROUND((((ET319)-(EU319))+AE319),2)</f>
        <v>0</v>
      </c>
      <c r="AE319">
        <f>ROUND((EU319),2)</f>
        <v>0</v>
      </c>
      <c r="AF319">
        <f>ROUND((EV319),2)</f>
        <v>0</v>
      </c>
      <c r="AG319">
        <f t="shared" si="238"/>
        <v>0</v>
      </c>
      <c r="AH319">
        <f>(EW319)</f>
        <v>0</v>
      </c>
      <c r="AI319">
        <f>(EX319)</f>
        <v>0</v>
      </c>
      <c r="AJ319">
        <f t="shared" si="239"/>
        <v>37.93</v>
      </c>
      <c r="AK319">
        <v>1480</v>
      </c>
      <c r="AL319">
        <v>1480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37.93</v>
      </c>
      <c r="AT319">
        <v>0</v>
      </c>
      <c r="AU319">
        <v>0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5.88</v>
      </c>
      <c r="BD319" t="s">
        <v>3</v>
      </c>
      <c r="BE319" t="s">
        <v>3</v>
      </c>
      <c r="BF319" t="s">
        <v>3</v>
      </c>
      <c r="BG319" t="s">
        <v>3</v>
      </c>
      <c r="BH319">
        <v>3</v>
      </c>
      <c r="BI319">
        <v>1</v>
      </c>
      <c r="BJ319" t="s">
        <v>271</v>
      </c>
      <c r="BM319">
        <v>500001</v>
      </c>
      <c r="BN319">
        <v>0</v>
      </c>
      <c r="BO319" t="s">
        <v>269</v>
      </c>
      <c r="BP319">
        <v>1</v>
      </c>
      <c r="BQ319">
        <v>8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0</v>
      </c>
      <c r="CA319">
        <v>0</v>
      </c>
      <c r="CB319" t="s">
        <v>3</v>
      </c>
      <c r="CE319">
        <v>0</v>
      </c>
      <c r="CF319">
        <v>0</v>
      </c>
      <c r="CG319">
        <v>0</v>
      </c>
      <c r="CM319">
        <v>0</v>
      </c>
      <c r="CN319" t="s">
        <v>3</v>
      </c>
      <c r="CO319">
        <v>0</v>
      </c>
      <c r="CP319">
        <f t="shared" si="240"/>
        <v>298</v>
      </c>
      <c r="CQ319">
        <f t="shared" si="241"/>
        <v>8702.4</v>
      </c>
      <c r="CR319">
        <f>(((ET319)*BB319-(EU319)*BS319)+AE319*BS319)</f>
        <v>0</v>
      </c>
      <c r="CS319">
        <f t="shared" si="242"/>
        <v>0</v>
      </c>
      <c r="CT319">
        <f t="shared" si="243"/>
        <v>0</v>
      </c>
      <c r="CU319">
        <f t="shared" si="244"/>
        <v>0</v>
      </c>
      <c r="CV319">
        <f t="shared" si="245"/>
        <v>0</v>
      </c>
      <c r="CW319">
        <f t="shared" si="246"/>
        <v>0</v>
      </c>
      <c r="CX319">
        <f t="shared" si="247"/>
        <v>37.93</v>
      </c>
      <c r="CY319">
        <f>0</f>
        <v>0</v>
      </c>
      <c r="CZ319">
        <f>0</f>
        <v>0</v>
      </c>
      <c r="DC319" t="s">
        <v>3</v>
      </c>
      <c r="DD319" t="s">
        <v>3</v>
      </c>
      <c r="DE319" t="s">
        <v>3</v>
      </c>
      <c r="DF319" t="s">
        <v>3</v>
      </c>
      <c r="DG319" t="s">
        <v>3</v>
      </c>
      <c r="DH319" t="s">
        <v>3</v>
      </c>
      <c r="DI319" t="s">
        <v>3</v>
      </c>
      <c r="DJ319" t="s">
        <v>3</v>
      </c>
      <c r="DK319" t="s">
        <v>3</v>
      </c>
      <c r="DL319" t="s">
        <v>3</v>
      </c>
      <c r="DM319" t="s">
        <v>3</v>
      </c>
      <c r="DN319">
        <v>0</v>
      </c>
      <c r="DO319">
        <v>0</v>
      </c>
      <c r="DP319">
        <v>1</v>
      </c>
      <c r="DQ319">
        <v>1</v>
      </c>
      <c r="DU319">
        <v>1009</v>
      </c>
      <c r="DV319" t="s">
        <v>197</v>
      </c>
      <c r="DW319" t="s">
        <v>197</v>
      </c>
      <c r="DX319">
        <v>1000</v>
      </c>
      <c r="DZ319" t="s">
        <v>3</v>
      </c>
      <c r="EA319" t="s">
        <v>3</v>
      </c>
      <c r="EB319" t="s">
        <v>3</v>
      </c>
      <c r="EC319" t="s">
        <v>3</v>
      </c>
      <c r="EE319">
        <v>56793266</v>
      </c>
      <c r="EF319">
        <v>8</v>
      </c>
      <c r="EG319" t="s">
        <v>115</v>
      </c>
      <c r="EH319">
        <v>0</v>
      </c>
      <c r="EI319" t="s">
        <v>3</v>
      </c>
      <c r="EJ319">
        <v>1</v>
      </c>
      <c r="EK319">
        <v>500001</v>
      </c>
      <c r="EL319" t="s">
        <v>116</v>
      </c>
      <c r="EM319" t="s">
        <v>117</v>
      </c>
      <c r="EO319" t="s">
        <v>3</v>
      </c>
      <c r="EQ319">
        <v>1442816</v>
      </c>
      <c r="ER319">
        <v>1480</v>
      </c>
      <c r="ES319">
        <v>1480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FQ319">
        <v>0</v>
      </c>
      <c r="FR319">
        <v>0</v>
      </c>
      <c r="FS319">
        <v>0</v>
      </c>
      <c r="FX319">
        <v>0</v>
      </c>
      <c r="FY319">
        <v>0</v>
      </c>
      <c r="GA319" t="s">
        <v>3</v>
      </c>
      <c r="GD319">
        <v>1</v>
      </c>
      <c r="GF319">
        <v>1953585956</v>
      </c>
      <c r="GG319">
        <v>2</v>
      </c>
      <c r="GH319">
        <v>1</v>
      </c>
      <c r="GI319">
        <v>2</v>
      </c>
      <c r="GJ319">
        <v>0</v>
      </c>
      <c r="GK319">
        <v>0</v>
      </c>
      <c r="GL319">
        <f>ROUND(IF(AND(BH319=3,BI319=3,FS319&lt;&gt;0),P319,0),0)</f>
        <v>0</v>
      </c>
      <c r="GM319">
        <f>ROUND(O319+X319+Y319,0)+GX319</f>
        <v>298</v>
      </c>
      <c r="GN319">
        <f t="shared" si="250"/>
        <v>298</v>
      </c>
      <c r="GO319">
        <f t="shared" si="251"/>
        <v>0</v>
      </c>
      <c r="GP319">
        <f t="shared" si="252"/>
        <v>0</v>
      </c>
      <c r="GR319">
        <v>0</v>
      </c>
      <c r="GS319">
        <v>3</v>
      </c>
      <c r="GT319">
        <v>0</v>
      </c>
      <c r="GU319" t="s">
        <v>3</v>
      </c>
      <c r="GV319">
        <f t="shared" si="253"/>
        <v>0</v>
      </c>
      <c r="GW319">
        <v>1</v>
      </c>
      <c r="GX319">
        <f>ROUND(HC319*I319,0)</f>
        <v>0</v>
      </c>
      <c r="HA319">
        <v>0</v>
      </c>
      <c r="HB319">
        <v>0</v>
      </c>
      <c r="HC319">
        <f t="shared" si="254"/>
        <v>0</v>
      </c>
      <c r="HE319" t="s">
        <v>3</v>
      </c>
      <c r="HF319" t="s">
        <v>3</v>
      </c>
      <c r="HM319" t="s">
        <v>3</v>
      </c>
      <c r="HN319" t="s">
        <v>3</v>
      </c>
      <c r="HO319" t="s">
        <v>3</v>
      </c>
      <c r="HP319" t="s">
        <v>3</v>
      </c>
      <c r="HQ319" t="s">
        <v>3</v>
      </c>
      <c r="HS319">
        <v>0</v>
      </c>
      <c r="IK319">
        <v>0</v>
      </c>
    </row>
    <row r="321" spans="1:206" x14ac:dyDescent="0.2">
      <c r="A321" s="3">
        <v>51</v>
      </c>
      <c r="B321" s="3">
        <f>B300</f>
        <v>1</v>
      </c>
      <c r="C321" s="3">
        <f>A300</f>
        <v>4</v>
      </c>
      <c r="D321" s="3">
        <f>ROW(A300)</f>
        <v>300</v>
      </c>
      <c r="E321" s="3"/>
      <c r="F321" s="3" t="str">
        <f>IF(F300&lt;&gt;"",F300,"")</f>
        <v>7</v>
      </c>
      <c r="G321" s="3" t="str">
        <f>IF(G300&lt;&gt;"",G300,"")</f>
        <v>Газон.    248017–2021-ИЛО1-ПЗУ-02 п.8/ 248017-2021- ООС2.1 -БПО-ПЗ лист 3 Удобрения 0,05кг/м2/ семена 0,04кг/м2</v>
      </c>
      <c r="H321" s="3">
        <v>0</v>
      </c>
      <c r="I321" s="3"/>
      <c r="J321" s="3"/>
      <c r="K321" s="3"/>
      <c r="L321" s="3"/>
      <c r="M321" s="3"/>
      <c r="N321" s="3"/>
      <c r="O321" s="3">
        <f t="shared" ref="O321:T321" si="261">ROUND(AB321,0)</f>
        <v>4739</v>
      </c>
      <c r="P321" s="3">
        <f t="shared" si="261"/>
        <v>4204</v>
      </c>
      <c r="Q321" s="3">
        <f t="shared" si="261"/>
        <v>198</v>
      </c>
      <c r="R321" s="3">
        <f t="shared" si="261"/>
        <v>23</v>
      </c>
      <c r="S321" s="3">
        <f t="shared" si="261"/>
        <v>337</v>
      </c>
      <c r="T321" s="3">
        <f t="shared" si="261"/>
        <v>0</v>
      </c>
      <c r="U321" s="3">
        <f>AH321</f>
        <v>43.847748000000003</v>
      </c>
      <c r="V321" s="3">
        <f>AI321</f>
        <v>1.8489072</v>
      </c>
      <c r="W321" s="3">
        <f>ROUND(AJ321,0)</f>
        <v>1</v>
      </c>
      <c r="X321" s="3">
        <f>ROUND(AK321,0)</f>
        <v>370</v>
      </c>
      <c r="Y321" s="3">
        <f>ROUND(AL321,0)</f>
        <v>259</v>
      </c>
      <c r="Z321" s="3"/>
      <c r="AA321" s="3"/>
      <c r="AB321" s="3">
        <f>ROUND(SUMIF(AA304:AA319,"=64881942",O304:O319),0)</f>
        <v>4739</v>
      </c>
      <c r="AC321" s="3">
        <f>ROUND(SUMIF(AA304:AA319,"=64881942",P304:P319),0)</f>
        <v>4204</v>
      </c>
      <c r="AD321" s="3">
        <f>ROUND(SUMIF(AA304:AA319,"=64881942",Q304:Q319),0)</f>
        <v>198</v>
      </c>
      <c r="AE321" s="3">
        <f>ROUND(SUMIF(AA304:AA319,"=64881942",R304:R319),0)</f>
        <v>23</v>
      </c>
      <c r="AF321" s="3">
        <f>ROUND(SUMIF(AA304:AA319,"=64881942",S304:S319),0)</f>
        <v>337</v>
      </c>
      <c r="AG321" s="3">
        <f>ROUND(SUMIF(AA304:AA319,"=64881942",T304:T319),0)</f>
        <v>0</v>
      </c>
      <c r="AH321" s="3">
        <f>SUMIF(AA304:AA319,"=64881942",U304:U319)</f>
        <v>43.847748000000003</v>
      </c>
      <c r="AI321" s="3">
        <f>SUMIF(AA304:AA319,"=64881942",V304:V319)</f>
        <v>1.8489072</v>
      </c>
      <c r="AJ321" s="3">
        <f>ROUND(SUMIF(AA304:AA319,"=64881942",W304:W319),0)</f>
        <v>1</v>
      </c>
      <c r="AK321" s="3">
        <f>ROUND(SUMIF(AA304:AA319,"=64881942",X304:X319),0)</f>
        <v>370</v>
      </c>
      <c r="AL321" s="3">
        <f>ROUND(SUMIF(AA304:AA319,"=64881942",Y304:Y319),0)</f>
        <v>259</v>
      </c>
      <c r="AM321" s="3"/>
      <c r="AN321" s="3"/>
      <c r="AO321" s="3">
        <f t="shared" ref="AO321:BD321" si="262">ROUND(BX321,0)</f>
        <v>0</v>
      </c>
      <c r="AP321" s="3">
        <f t="shared" si="262"/>
        <v>0</v>
      </c>
      <c r="AQ321" s="3">
        <f t="shared" si="262"/>
        <v>0</v>
      </c>
      <c r="AR321" s="3">
        <f t="shared" si="262"/>
        <v>5368</v>
      </c>
      <c r="AS321" s="3">
        <f t="shared" si="262"/>
        <v>5368</v>
      </c>
      <c r="AT321" s="3">
        <f t="shared" si="262"/>
        <v>0</v>
      </c>
      <c r="AU321" s="3">
        <f t="shared" si="262"/>
        <v>0</v>
      </c>
      <c r="AV321" s="3">
        <f t="shared" si="262"/>
        <v>4204</v>
      </c>
      <c r="AW321" s="3">
        <f t="shared" si="262"/>
        <v>4204</v>
      </c>
      <c r="AX321" s="3">
        <f t="shared" si="262"/>
        <v>0</v>
      </c>
      <c r="AY321" s="3">
        <f t="shared" si="262"/>
        <v>4204</v>
      </c>
      <c r="AZ321" s="3">
        <f t="shared" si="262"/>
        <v>0</v>
      </c>
      <c r="BA321" s="3">
        <f t="shared" si="262"/>
        <v>0</v>
      </c>
      <c r="BB321" s="3">
        <f t="shared" si="262"/>
        <v>0</v>
      </c>
      <c r="BC321" s="3">
        <f t="shared" si="262"/>
        <v>0</v>
      </c>
      <c r="BD321" s="3">
        <f t="shared" si="262"/>
        <v>0</v>
      </c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>
        <f>ROUND(SUMIF(AA304:AA319,"=64881942",FQ304:FQ319),0)</f>
        <v>0</v>
      </c>
      <c r="BY321" s="3">
        <f>ROUND(SUMIF(AA304:AA319,"=64881942",FR304:FR319),0)</f>
        <v>0</v>
      </c>
      <c r="BZ321" s="3">
        <f>ROUND(SUMIF(AA304:AA319,"=64881942",GL304:GL319),0)</f>
        <v>0</v>
      </c>
      <c r="CA321" s="3">
        <f>ROUND(SUMIF(AA304:AA319,"=64881942",GM304:GM319),0)</f>
        <v>5368</v>
      </c>
      <c r="CB321" s="3">
        <f>ROUND(SUMIF(AA304:AA319,"=64881942",GN304:GN319),0)</f>
        <v>5368</v>
      </c>
      <c r="CC321" s="3">
        <f>ROUND(SUMIF(AA304:AA319,"=64881942",GO304:GO319),0)</f>
        <v>0</v>
      </c>
      <c r="CD321" s="3">
        <f>ROUND(SUMIF(AA304:AA319,"=64881942",GP304:GP319),0)</f>
        <v>0</v>
      </c>
      <c r="CE321" s="3">
        <f>AC321-BX321</f>
        <v>4204</v>
      </c>
      <c r="CF321" s="3">
        <f>AC321-BY321</f>
        <v>4204</v>
      </c>
      <c r="CG321" s="3">
        <f>BX321-BZ321</f>
        <v>0</v>
      </c>
      <c r="CH321" s="3">
        <f>AC321-BX321-BY321+BZ321</f>
        <v>4204</v>
      </c>
      <c r="CI321" s="3">
        <f>BY321-BZ321</f>
        <v>0</v>
      </c>
      <c r="CJ321" s="3">
        <f>ROUND(SUMIF(AA304:AA319,"=64881942",GX304:GX319),0)</f>
        <v>0</v>
      </c>
      <c r="CK321" s="3">
        <f>ROUND(SUMIF(AA304:AA319,"=64881942",GY304:GY319),0)</f>
        <v>0</v>
      </c>
      <c r="CL321" s="3">
        <f>ROUND(SUMIF(AA304:AA319,"=64881942",GZ304:GZ319),0)</f>
        <v>0</v>
      </c>
      <c r="CM321" s="3">
        <f>ROUND(SUMIF(AA304:AA319,"=64881942",HD304:HD319),0)</f>
        <v>0</v>
      </c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4">
        <f t="shared" ref="DG321:DL321" si="263">ROUND(DT321,0)</f>
        <v>23713</v>
      </c>
      <c r="DH321" s="4">
        <f t="shared" si="263"/>
        <v>4246</v>
      </c>
      <c r="DI321" s="4">
        <f t="shared" si="263"/>
        <v>2311</v>
      </c>
      <c r="DJ321" s="4">
        <f t="shared" si="263"/>
        <v>1159</v>
      </c>
      <c r="DK321" s="4">
        <f t="shared" si="263"/>
        <v>17156</v>
      </c>
      <c r="DL321" s="4">
        <f t="shared" si="263"/>
        <v>0</v>
      </c>
      <c r="DM321" s="4">
        <f>DZ321</f>
        <v>43.847748000000003</v>
      </c>
      <c r="DN321" s="4">
        <f>EA321</f>
        <v>1.8489072</v>
      </c>
      <c r="DO321" s="4">
        <f>ROUND(EB321,0)</f>
        <v>1</v>
      </c>
      <c r="DP321" s="4">
        <f>ROUND(EC321,0)</f>
        <v>18864</v>
      </c>
      <c r="DQ321" s="4">
        <f>ROUND(ED321,0)</f>
        <v>13186</v>
      </c>
      <c r="DR321" s="4"/>
      <c r="DS321" s="4"/>
      <c r="DT321" s="4">
        <f>ROUND(SUMIF(AA304:AA319,"=64881939",O304:O319),0)</f>
        <v>23713</v>
      </c>
      <c r="DU321" s="4">
        <f>ROUND(SUMIF(AA304:AA319,"=64881939",P304:P319),0)</f>
        <v>4246</v>
      </c>
      <c r="DV321" s="4">
        <f>ROUND(SUMIF(AA304:AA319,"=64881939",Q304:Q319),0)</f>
        <v>2311</v>
      </c>
      <c r="DW321" s="4">
        <f>ROUND(SUMIF(AA304:AA319,"=64881939",R304:R319),0)</f>
        <v>1159</v>
      </c>
      <c r="DX321" s="4">
        <f>ROUND(SUMIF(AA304:AA319,"=64881939",S304:S319),0)</f>
        <v>17156</v>
      </c>
      <c r="DY321" s="4">
        <f>ROUND(SUMIF(AA304:AA319,"=64881939",T304:T319),0)</f>
        <v>0</v>
      </c>
      <c r="DZ321" s="4">
        <f>SUMIF(AA304:AA319,"=64881939",U304:U319)</f>
        <v>43.847748000000003</v>
      </c>
      <c r="EA321" s="4">
        <f>SUMIF(AA304:AA319,"=64881939",V304:V319)</f>
        <v>1.8489072</v>
      </c>
      <c r="EB321" s="4">
        <f>ROUND(SUMIF(AA304:AA319,"=64881939",W304:W319),0)</f>
        <v>1</v>
      </c>
      <c r="EC321" s="4">
        <f>ROUND(SUMIF(AA304:AA319,"=64881939",X304:X319),0)</f>
        <v>18864</v>
      </c>
      <c r="ED321" s="4">
        <f>ROUND(SUMIF(AA304:AA319,"=64881939",Y304:Y319),0)</f>
        <v>13186</v>
      </c>
      <c r="EE321" s="4"/>
      <c r="EF321" s="4"/>
      <c r="EG321" s="4">
        <f t="shared" ref="EG321:EV321" si="264">ROUND(FP321,0)</f>
        <v>0</v>
      </c>
      <c r="EH321" s="4">
        <f t="shared" si="264"/>
        <v>0</v>
      </c>
      <c r="EI321" s="4">
        <f t="shared" si="264"/>
        <v>0</v>
      </c>
      <c r="EJ321" s="4">
        <f t="shared" si="264"/>
        <v>55763</v>
      </c>
      <c r="EK321" s="4">
        <f t="shared" si="264"/>
        <v>55763</v>
      </c>
      <c r="EL321" s="4">
        <f t="shared" si="264"/>
        <v>0</v>
      </c>
      <c r="EM321" s="4">
        <f t="shared" si="264"/>
        <v>0</v>
      </c>
      <c r="EN321" s="4">
        <f t="shared" si="264"/>
        <v>4246</v>
      </c>
      <c r="EO321" s="4">
        <f t="shared" si="264"/>
        <v>4246</v>
      </c>
      <c r="EP321" s="4">
        <f t="shared" si="264"/>
        <v>0</v>
      </c>
      <c r="EQ321" s="4">
        <f t="shared" si="264"/>
        <v>4246</v>
      </c>
      <c r="ER321" s="4">
        <f t="shared" si="264"/>
        <v>0</v>
      </c>
      <c r="ES321" s="4">
        <f t="shared" si="264"/>
        <v>0</v>
      </c>
      <c r="ET321" s="4">
        <f t="shared" si="264"/>
        <v>0</v>
      </c>
      <c r="EU321" s="4">
        <f t="shared" si="264"/>
        <v>0</v>
      </c>
      <c r="EV321" s="4">
        <f t="shared" si="264"/>
        <v>0</v>
      </c>
      <c r="EW321" s="4"/>
      <c r="EX321" s="4"/>
      <c r="EY321" s="4"/>
      <c r="EZ321" s="4"/>
      <c r="FA321" s="4"/>
      <c r="FB321" s="4"/>
      <c r="FC321" s="4"/>
      <c r="FD321" s="4"/>
      <c r="FE321" s="4"/>
      <c r="FF321" s="4"/>
      <c r="FG321" s="4"/>
      <c r="FH321" s="4"/>
      <c r="FI321" s="4"/>
      <c r="FJ321" s="4"/>
      <c r="FK321" s="4"/>
      <c r="FL321" s="4"/>
      <c r="FM321" s="4"/>
      <c r="FN321" s="4"/>
      <c r="FO321" s="4"/>
      <c r="FP321" s="4">
        <f>ROUND(SUMIF(AA304:AA319,"=64881939",FQ304:FQ319),0)</f>
        <v>0</v>
      </c>
      <c r="FQ321" s="4">
        <f>ROUND(SUMIF(AA304:AA319,"=64881939",FR304:FR319),0)</f>
        <v>0</v>
      </c>
      <c r="FR321" s="4">
        <f>ROUND(SUMIF(AA304:AA319,"=64881939",GL304:GL319),0)</f>
        <v>0</v>
      </c>
      <c r="FS321" s="4">
        <f>ROUND(SUMIF(AA304:AA319,"=64881939",GM304:GM319),0)</f>
        <v>55763</v>
      </c>
      <c r="FT321" s="4">
        <f>ROUND(SUMIF(AA304:AA319,"=64881939",GN304:GN319),0)</f>
        <v>55763</v>
      </c>
      <c r="FU321" s="4">
        <f>ROUND(SUMIF(AA304:AA319,"=64881939",GO304:GO319),0)</f>
        <v>0</v>
      </c>
      <c r="FV321" s="4">
        <f>ROUND(SUMIF(AA304:AA319,"=64881939",GP304:GP319),0)</f>
        <v>0</v>
      </c>
      <c r="FW321" s="4">
        <f>DU321-FP321</f>
        <v>4246</v>
      </c>
      <c r="FX321" s="4">
        <f>DU321-FQ321</f>
        <v>4246</v>
      </c>
      <c r="FY321" s="4">
        <f>FP321-FR321</f>
        <v>0</v>
      </c>
      <c r="FZ321" s="4">
        <f>DU321-FP321-FQ321+FR321</f>
        <v>4246</v>
      </c>
      <c r="GA321" s="4">
        <f>FQ321-FR321</f>
        <v>0</v>
      </c>
      <c r="GB321" s="4">
        <f>ROUND(SUMIF(AA304:AA319,"=64881939",GX304:GX319),0)</f>
        <v>0</v>
      </c>
      <c r="GC321" s="4">
        <f>ROUND(SUMIF(AA304:AA319,"=64881939",GY304:GY319),0)</f>
        <v>0</v>
      </c>
      <c r="GD321" s="4">
        <f>ROUND(SUMIF(AA304:AA319,"=64881939",GZ304:GZ319),0)</f>
        <v>0</v>
      </c>
      <c r="GE321" s="4">
        <f>ROUND(SUMIF(AA304:AA319,"=64881939",HD304:HD319),0)</f>
        <v>0</v>
      </c>
      <c r="GF321" s="4"/>
      <c r="GG321" s="4"/>
      <c r="GH321" s="4"/>
      <c r="GI321" s="4"/>
      <c r="GJ321" s="4"/>
      <c r="GK321" s="4"/>
      <c r="GL321" s="4"/>
      <c r="GM321" s="4"/>
      <c r="GN321" s="4"/>
      <c r="GO321" s="4"/>
      <c r="GP321" s="4"/>
      <c r="GQ321" s="4"/>
      <c r="GR321" s="4"/>
      <c r="GS321" s="4"/>
      <c r="GT321" s="4"/>
      <c r="GU321" s="4"/>
      <c r="GV321" s="4"/>
      <c r="GW321" s="4"/>
      <c r="GX321" s="4">
        <v>0</v>
      </c>
    </row>
    <row r="323" spans="1:206" x14ac:dyDescent="0.2">
      <c r="A323" s="5">
        <v>50</v>
      </c>
      <c r="B323" s="5">
        <v>0</v>
      </c>
      <c r="C323" s="5">
        <v>0</v>
      </c>
      <c r="D323" s="5">
        <v>1</v>
      </c>
      <c r="E323" s="5">
        <v>201</v>
      </c>
      <c r="F323" s="5">
        <f>ROUND(Source!O321,O323)</f>
        <v>4739</v>
      </c>
      <c r="G323" s="5" t="s">
        <v>55</v>
      </c>
      <c r="H323" s="5" t="s">
        <v>56</v>
      </c>
      <c r="I323" s="5"/>
      <c r="J323" s="5"/>
      <c r="K323" s="5">
        <v>201</v>
      </c>
      <c r="L323" s="5">
        <v>1</v>
      </c>
      <c r="M323" s="5">
        <v>3</v>
      </c>
      <c r="N323" s="5" t="s">
        <v>3</v>
      </c>
      <c r="O323" s="5">
        <v>0</v>
      </c>
      <c r="P323" s="5">
        <f>ROUND(Source!DG321,O323)</f>
        <v>23713</v>
      </c>
      <c r="Q323" s="5"/>
      <c r="R323" s="5"/>
      <c r="S323" s="5"/>
      <c r="T323" s="5"/>
      <c r="U323" s="5"/>
      <c r="V323" s="5"/>
      <c r="W323" s="5">
        <v>4221.3900000000003</v>
      </c>
      <c r="X323" s="5">
        <v>1</v>
      </c>
      <c r="Y323" s="5">
        <v>4221.3900000000003</v>
      </c>
      <c r="Z323" s="5">
        <v>4450</v>
      </c>
      <c r="AA323" s="5">
        <v>1</v>
      </c>
      <c r="AB323" s="5">
        <v>4450</v>
      </c>
    </row>
    <row r="324" spans="1:206" x14ac:dyDescent="0.2">
      <c r="A324" s="5">
        <v>50</v>
      </c>
      <c r="B324" s="5">
        <v>0</v>
      </c>
      <c r="C324" s="5">
        <v>0</v>
      </c>
      <c r="D324" s="5">
        <v>1</v>
      </c>
      <c r="E324" s="5">
        <v>202</v>
      </c>
      <c r="F324" s="5">
        <f>ROUND(Source!P321,O324)</f>
        <v>4204</v>
      </c>
      <c r="G324" s="5" t="s">
        <v>57</v>
      </c>
      <c r="H324" s="5" t="s">
        <v>58</v>
      </c>
      <c r="I324" s="5"/>
      <c r="J324" s="5"/>
      <c r="K324" s="5">
        <v>202</v>
      </c>
      <c r="L324" s="5">
        <v>2</v>
      </c>
      <c r="M324" s="5">
        <v>3</v>
      </c>
      <c r="N324" s="5" t="s">
        <v>3</v>
      </c>
      <c r="O324" s="5">
        <v>0</v>
      </c>
      <c r="P324" s="5">
        <f>ROUND(Source!DH321,O324)</f>
        <v>4246</v>
      </c>
      <c r="Q324" s="5"/>
      <c r="R324" s="5"/>
      <c r="S324" s="5"/>
      <c r="T324" s="5"/>
      <c r="U324" s="5"/>
      <c r="V324" s="5"/>
      <c r="W324" s="5">
        <v>4203.8100000000004</v>
      </c>
      <c r="X324" s="5">
        <v>1</v>
      </c>
      <c r="Y324" s="5">
        <v>4203.8100000000004</v>
      </c>
      <c r="Z324" s="5">
        <v>4246</v>
      </c>
      <c r="AA324" s="5">
        <v>1</v>
      </c>
      <c r="AB324" s="5">
        <v>4246</v>
      </c>
    </row>
    <row r="325" spans="1:206" x14ac:dyDescent="0.2">
      <c r="A325" s="5">
        <v>50</v>
      </c>
      <c r="B325" s="5">
        <v>0</v>
      </c>
      <c r="C325" s="5">
        <v>0</v>
      </c>
      <c r="D325" s="5">
        <v>1</v>
      </c>
      <c r="E325" s="5">
        <v>222</v>
      </c>
      <c r="F325" s="5">
        <f>ROUND(Source!AO321,O325)</f>
        <v>0</v>
      </c>
      <c r="G325" s="5" t="s">
        <v>59</v>
      </c>
      <c r="H325" s="5" t="s">
        <v>60</v>
      </c>
      <c r="I325" s="5"/>
      <c r="J325" s="5"/>
      <c r="K325" s="5">
        <v>222</v>
      </c>
      <c r="L325" s="5">
        <v>3</v>
      </c>
      <c r="M325" s="5">
        <v>3</v>
      </c>
      <c r="N325" s="5" t="s">
        <v>3</v>
      </c>
      <c r="O325" s="5">
        <v>0</v>
      </c>
      <c r="P325" s="5">
        <f>ROUND(Source!EG321,O325)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06" x14ac:dyDescent="0.2">
      <c r="A326" s="5">
        <v>50</v>
      </c>
      <c r="B326" s="5">
        <v>0</v>
      </c>
      <c r="C326" s="5">
        <v>0</v>
      </c>
      <c r="D326" s="5">
        <v>1</v>
      </c>
      <c r="E326" s="5">
        <v>225</v>
      </c>
      <c r="F326" s="5">
        <f>ROUND(Source!AV321,O326)</f>
        <v>4204</v>
      </c>
      <c r="G326" s="5" t="s">
        <v>61</v>
      </c>
      <c r="H326" s="5" t="s">
        <v>62</v>
      </c>
      <c r="I326" s="5"/>
      <c r="J326" s="5"/>
      <c r="K326" s="5">
        <v>225</v>
      </c>
      <c r="L326" s="5">
        <v>4</v>
      </c>
      <c r="M326" s="5">
        <v>3</v>
      </c>
      <c r="N326" s="5" t="s">
        <v>3</v>
      </c>
      <c r="O326" s="5">
        <v>0</v>
      </c>
      <c r="P326" s="5">
        <f>ROUND(Source!EN321,O326)</f>
        <v>4246</v>
      </c>
      <c r="Q326" s="5"/>
      <c r="R326" s="5"/>
      <c r="S326" s="5"/>
      <c r="T326" s="5"/>
      <c r="U326" s="5"/>
      <c r="V326" s="5"/>
      <c r="W326" s="5">
        <v>4203.8100000000004</v>
      </c>
      <c r="X326" s="5">
        <v>1</v>
      </c>
      <c r="Y326" s="5">
        <v>4203.8100000000004</v>
      </c>
      <c r="Z326" s="5">
        <v>4246</v>
      </c>
      <c r="AA326" s="5">
        <v>1</v>
      </c>
      <c r="AB326" s="5">
        <v>4246</v>
      </c>
    </row>
    <row r="327" spans="1:206" x14ac:dyDescent="0.2">
      <c r="A327" s="5">
        <v>50</v>
      </c>
      <c r="B327" s="5">
        <v>0</v>
      </c>
      <c r="C327" s="5">
        <v>0</v>
      </c>
      <c r="D327" s="5">
        <v>1</v>
      </c>
      <c r="E327" s="5">
        <v>226</v>
      </c>
      <c r="F327" s="5">
        <f>ROUND(Source!AW321,O327)</f>
        <v>4204</v>
      </c>
      <c r="G327" s="5" t="s">
        <v>63</v>
      </c>
      <c r="H327" s="5" t="s">
        <v>64</v>
      </c>
      <c r="I327" s="5"/>
      <c r="J327" s="5"/>
      <c r="K327" s="5">
        <v>226</v>
      </c>
      <c r="L327" s="5">
        <v>5</v>
      </c>
      <c r="M327" s="5">
        <v>3</v>
      </c>
      <c r="N327" s="5" t="s">
        <v>3</v>
      </c>
      <c r="O327" s="5">
        <v>0</v>
      </c>
      <c r="P327" s="5">
        <f>ROUND(Source!EO321,O327)</f>
        <v>4246</v>
      </c>
      <c r="Q327" s="5"/>
      <c r="R327" s="5"/>
      <c r="S327" s="5"/>
      <c r="T327" s="5"/>
      <c r="U327" s="5"/>
      <c r="V327" s="5"/>
      <c r="W327" s="5">
        <v>4203.8100000000004</v>
      </c>
      <c r="X327" s="5">
        <v>1</v>
      </c>
      <c r="Y327" s="5">
        <v>4203.8100000000004</v>
      </c>
      <c r="Z327" s="5">
        <v>4246</v>
      </c>
      <c r="AA327" s="5">
        <v>1</v>
      </c>
      <c r="AB327" s="5">
        <v>4246</v>
      </c>
    </row>
    <row r="328" spans="1:206" x14ac:dyDescent="0.2">
      <c r="A328" s="5">
        <v>50</v>
      </c>
      <c r="B328" s="5">
        <v>0</v>
      </c>
      <c r="C328" s="5">
        <v>0</v>
      </c>
      <c r="D328" s="5">
        <v>1</v>
      </c>
      <c r="E328" s="5">
        <v>227</v>
      </c>
      <c r="F328" s="5">
        <f>ROUND(Source!AX321,O328)</f>
        <v>0</v>
      </c>
      <c r="G328" s="5" t="s">
        <v>65</v>
      </c>
      <c r="H328" s="5" t="s">
        <v>66</v>
      </c>
      <c r="I328" s="5"/>
      <c r="J328" s="5"/>
      <c r="K328" s="5">
        <v>227</v>
      </c>
      <c r="L328" s="5">
        <v>6</v>
      </c>
      <c r="M328" s="5">
        <v>3</v>
      </c>
      <c r="N328" s="5" t="s">
        <v>3</v>
      </c>
      <c r="O328" s="5">
        <v>0</v>
      </c>
      <c r="P328" s="5">
        <f>ROUND(Source!EP321,O328)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06" x14ac:dyDescent="0.2">
      <c r="A329" s="5">
        <v>50</v>
      </c>
      <c r="B329" s="5">
        <v>0</v>
      </c>
      <c r="C329" s="5">
        <v>0</v>
      </c>
      <c r="D329" s="5">
        <v>1</v>
      </c>
      <c r="E329" s="5">
        <v>228</v>
      </c>
      <c r="F329" s="5">
        <f>ROUND(Source!AY321,O329)</f>
        <v>4204</v>
      </c>
      <c r="G329" s="5" t="s">
        <v>67</v>
      </c>
      <c r="H329" s="5" t="s">
        <v>68</v>
      </c>
      <c r="I329" s="5"/>
      <c r="J329" s="5"/>
      <c r="K329" s="5">
        <v>228</v>
      </c>
      <c r="L329" s="5">
        <v>7</v>
      </c>
      <c r="M329" s="5">
        <v>3</v>
      </c>
      <c r="N329" s="5" t="s">
        <v>3</v>
      </c>
      <c r="O329" s="5">
        <v>0</v>
      </c>
      <c r="P329" s="5">
        <f>ROUND(Source!EQ321,O329)</f>
        <v>4246</v>
      </c>
      <c r="Q329" s="5"/>
      <c r="R329" s="5"/>
      <c r="S329" s="5"/>
      <c r="T329" s="5"/>
      <c r="U329" s="5"/>
      <c r="V329" s="5"/>
      <c r="W329" s="5">
        <v>4203.8100000000004</v>
      </c>
      <c r="X329" s="5">
        <v>1</v>
      </c>
      <c r="Y329" s="5">
        <v>4203.8100000000004</v>
      </c>
      <c r="Z329" s="5">
        <v>4246</v>
      </c>
      <c r="AA329" s="5">
        <v>1</v>
      </c>
      <c r="AB329" s="5">
        <v>4246</v>
      </c>
    </row>
    <row r="330" spans="1:206" x14ac:dyDescent="0.2">
      <c r="A330" s="5">
        <v>50</v>
      </c>
      <c r="B330" s="5">
        <v>0</v>
      </c>
      <c r="C330" s="5">
        <v>0</v>
      </c>
      <c r="D330" s="5">
        <v>1</v>
      </c>
      <c r="E330" s="5">
        <v>216</v>
      </c>
      <c r="F330" s="5">
        <f>ROUND(Source!AP321,O330)</f>
        <v>0</v>
      </c>
      <c r="G330" s="5" t="s">
        <v>69</v>
      </c>
      <c r="H330" s="5" t="s">
        <v>70</v>
      </c>
      <c r="I330" s="5"/>
      <c r="J330" s="5"/>
      <c r="K330" s="5">
        <v>216</v>
      </c>
      <c r="L330" s="5">
        <v>8</v>
      </c>
      <c r="M330" s="5">
        <v>3</v>
      </c>
      <c r="N330" s="5" t="s">
        <v>3</v>
      </c>
      <c r="O330" s="5">
        <v>0</v>
      </c>
      <c r="P330" s="5">
        <f>ROUND(Source!EH321,O330)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06" x14ac:dyDescent="0.2">
      <c r="A331" s="5">
        <v>50</v>
      </c>
      <c r="B331" s="5">
        <v>0</v>
      </c>
      <c r="C331" s="5">
        <v>0</v>
      </c>
      <c r="D331" s="5">
        <v>1</v>
      </c>
      <c r="E331" s="5">
        <v>223</v>
      </c>
      <c r="F331" s="5">
        <f>ROUND(Source!AQ321,O331)</f>
        <v>0</v>
      </c>
      <c r="G331" s="5" t="s">
        <v>71</v>
      </c>
      <c r="H331" s="5" t="s">
        <v>72</v>
      </c>
      <c r="I331" s="5"/>
      <c r="J331" s="5"/>
      <c r="K331" s="5">
        <v>223</v>
      </c>
      <c r="L331" s="5">
        <v>9</v>
      </c>
      <c r="M331" s="5">
        <v>3</v>
      </c>
      <c r="N331" s="5" t="s">
        <v>3</v>
      </c>
      <c r="O331" s="5">
        <v>0</v>
      </c>
      <c r="P331" s="5">
        <f>ROUND(Source!EI321,O331)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06" x14ac:dyDescent="0.2">
      <c r="A332" s="5">
        <v>50</v>
      </c>
      <c r="B332" s="5">
        <v>0</v>
      </c>
      <c r="C332" s="5">
        <v>0</v>
      </c>
      <c r="D332" s="5">
        <v>1</v>
      </c>
      <c r="E332" s="5">
        <v>229</v>
      </c>
      <c r="F332" s="5">
        <f>ROUND(Source!AZ321,O332)</f>
        <v>0</v>
      </c>
      <c r="G332" s="5" t="s">
        <v>73</v>
      </c>
      <c r="H332" s="5" t="s">
        <v>74</v>
      </c>
      <c r="I332" s="5"/>
      <c r="J332" s="5"/>
      <c r="K332" s="5">
        <v>229</v>
      </c>
      <c r="L332" s="5">
        <v>10</v>
      </c>
      <c r="M332" s="5">
        <v>3</v>
      </c>
      <c r="N332" s="5" t="s">
        <v>3</v>
      </c>
      <c r="O332" s="5">
        <v>0</v>
      </c>
      <c r="P332" s="5">
        <f>ROUND(Source!ER321,O332)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06" x14ac:dyDescent="0.2">
      <c r="A333" s="5">
        <v>50</v>
      </c>
      <c r="B333" s="5">
        <v>0</v>
      </c>
      <c r="C333" s="5">
        <v>0</v>
      </c>
      <c r="D333" s="5">
        <v>1</v>
      </c>
      <c r="E333" s="5">
        <v>203</v>
      </c>
      <c r="F333" s="5">
        <f>ROUND(Source!Q321,O333)</f>
        <v>198</v>
      </c>
      <c r="G333" s="5" t="s">
        <v>75</v>
      </c>
      <c r="H333" s="5" t="s">
        <v>76</v>
      </c>
      <c r="I333" s="5"/>
      <c r="J333" s="5"/>
      <c r="K333" s="5">
        <v>203</v>
      </c>
      <c r="L333" s="5">
        <v>11</v>
      </c>
      <c r="M333" s="5">
        <v>3</v>
      </c>
      <c r="N333" s="5" t="s">
        <v>3</v>
      </c>
      <c r="O333" s="5">
        <v>0</v>
      </c>
      <c r="P333" s="5">
        <f>ROUND(Source!DI321,O333)</f>
        <v>2311</v>
      </c>
      <c r="Q333" s="5"/>
      <c r="R333" s="5"/>
      <c r="S333" s="5"/>
      <c r="T333" s="5"/>
      <c r="U333" s="5"/>
      <c r="V333" s="5"/>
      <c r="W333" s="5">
        <v>17.07</v>
      </c>
      <c r="X333" s="5">
        <v>1</v>
      </c>
      <c r="Y333" s="5">
        <v>17.07</v>
      </c>
      <c r="Z333" s="5">
        <v>178</v>
      </c>
      <c r="AA333" s="5">
        <v>1</v>
      </c>
      <c r="AB333" s="5">
        <v>178</v>
      </c>
    </row>
    <row r="334" spans="1:206" x14ac:dyDescent="0.2">
      <c r="A334" s="5">
        <v>50</v>
      </c>
      <c r="B334" s="5">
        <v>0</v>
      </c>
      <c r="C334" s="5">
        <v>0</v>
      </c>
      <c r="D334" s="5">
        <v>1</v>
      </c>
      <c r="E334" s="5">
        <v>231</v>
      </c>
      <c r="F334" s="5">
        <f>ROUND(Source!BB321,O334)</f>
        <v>0</v>
      </c>
      <c r="G334" s="5" t="s">
        <v>77</v>
      </c>
      <c r="H334" s="5" t="s">
        <v>78</v>
      </c>
      <c r="I334" s="5"/>
      <c r="J334" s="5"/>
      <c r="K334" s="5">
        <v>231</v>
      </c>
      <c r="L334" s="5">
        <v>12</v>
      </c>
      <c r="M334" s="5">
        <v>3</v>
      </c>
      <c r="N334" s="5" t="s">
        <v>3</v>
      </c>
      <c r="O334" s="5">
        <v>0</v>
      </c>
      <c r="P334" s="5">
        <f>ROUND(Source!ET321,O334)</f>
        <v>0</v>
      </c>
      <c r="Q334" s="5"/>
      <c r="R334" s="5"/>
      <c r="S334" s="5"/>
      <c r="T334" s="5"/>
      <c r="U334" s="5"/>
      <c r="V334" s="5"/>
      <c r="W334" s="5">
        <v>0</v>
      </c>
      <c r="X334" s="5">
        <v>1</v>
      </c>
      <c r="Y334" s="5">
        <v>0</v>
      </c>
      <c r="Z334" s="5">
        <v>0</v>
      </c>
      <c r="AA334" s="5">
        <v>1</v>
      </c>
      <c r="AB334" s="5">
        <v>0</v>
      </c>
    </row>
    <row r="335" spans="1:206" x14ac:dyDescent="0.2">
      <c r="A335" s="5">
        <v>50</v>
      </c>
      <c r="B335" s="5">
        <v>0</v>
      </c>
      <c r="C335" s="5">
        <v>0</v>
      </c>
      <c r="D335" s="5">
        <v>1</v>
      </c>
      <c r="E335" s="5">
        <v>204</v>
      </c>
      <c r="F335" s="5">
        <f>ROUND(Source!R321,O335)</f>
        <v>23</v>
      </c>
      <c r="G335" s="5" t="s">
        <v>79</v>
      </c>
      <c r="H335" s="5" t="s">
        <v>80</v>
      </c>
      <c r="I335" s="5"/>
      <c r="J335" s="5"/>
      <c r="K335" s="5">
        <v>204</v>
      </c>
      <c r="L335" s="5">
        <v>13</v>
      </c>
      <c r="M335" s="5">
        <v>3</v>
      </c>
      <c r="N335" s="5" t="s">
        <v>3</v>
      </c>
      <c r="O335" s="5">
        <v>0</v>
      </c>
      <c r="P335" s="5">
        <f>ROUND(Source!DJ321,O335)</f>
        <v>1159</v>
      </c>
      <c r="Q335" s="5"/>
      <c r="R335" s="5"/>
      <c r="S335" s="5"/>
      <c r="T335" s="5"/>
      <c r="U335" s="5"/>
      <c r="V335" s="5"/>
      <c r="W335" s="5">
        <v>1.62</v>
      </c>
      <c r="X335" s="5">
        <v>1</v>
      </c>
      <c r="Y335" s="5">
        <v>1.62</v>
      </c>
      <c r="Z335" s="5">
        <v>83</v>
      </c>
      <c r="AA335" s="5">
        <v>1</v>
      </c>
      <c r="AB335" s="5">
        <v>83</v>
      </c>
    </row>
    <row r="336" spans="1:206" x14ac:dyDescent="0.2">
      <c r="A336" s="5">
        <v>50</v>
      </c>
      <c r="B336" s="5">
        <v>0</v>
      </c>
      <c r="C336" s="5">
        <v>0</v>
      </c>
      <c r="D336" s="5">
        <v>1</v>
      </c>
      <c r="E336" s="5">
        <v>205</v>
      </c>
      <c r="F336" s="5">
        <f>ROUND(Source!S321,O336)</f>
        <v>337</v>
      </c>
      <c r="G336" s="5" t="s">
        <v>81</v>
      </c>
      <c r="H336" s="5" t="s">
        <v>82</v>
      </c>
      <c r="I336" s="5"/>
      <c r="J336" s="5"/>
      <c r="K336" s="5">
        <v>205</v>
      </c>
      <c r="L336" s="5">
        <v>14</v>
      </c>
      <c r="M336" s="5">
        <v>3</v>
      </c>
      <c r="N336" s="5" t="s">
        <v>3</v>
      </c>
      <c r="O336" s="5">
        <v>0</v>
      </c>
      <c r="P336" s="5">
        <f>ROUND(Source!DK321,O336)</f>
        <v>17156</v>
      </c>
      <c r="Q336" s="5"/>
      <c r="R336" s="5"/>
      <c r="S336" s="5"/>
      <c r="T336" s="5"/>
      <c r="U336" s="5"/>
      <c r="V336" s="5"/>
      <c r="W336" s="5">
        <v>0.51</v>
      </c>
      <c r="X336" s="5">
        <v>1</v>
      </c>
      <c r="Y336" s="5">
        <v>0.51</v>
      </c>
      <c r="Z336" s="5">
        <v>26</v>
      </c>
      <c r="AA336" s="5">
        <v>1</v>
      </c>
      <c r="AB336" s="5">
        <v>26</v>
      </c>
    </row>
    <row r="337" spans="1:88" x14ac:dyDescent="0.2">
      <c r="A337" s="5">
        <v>50</v>
      </c>
      <c r="B337" s="5">
        <v>0</v>
      </c>
      <c r="C337" s="5">
        <v>0</v>
      </c>
      <c r="D337" s="5">
        <v>1</v>
      </c>
      <c r="E337" s="5">
        <v>232</v>
      </c>
      <c r="F337" s="5">
        <f>ROUND(Source!BC321,O337)</f>
        <v>0</v>
      </c>
      <c r="G337" s="5" t="s">
        <v>83</v>
      </c>
      <c r="H337" s="5" t="s">
        <v>84</v>
      </c>
      <c r="I337" s="5"/>
      <c r="J337" s="5"/>
      <c r="K337" s="5">
        <v>232</v>
      </c>
      <c r="L337" s="5">
        <v>15</v>
      </c>
      <c r="M337" s="5">
        <v>3</v>
      </c>
      <c r="N337" s="5" t="s">
        <v>3</v>
      </c>
      <c r="O337" s="5">
        <v>0</v>
      </c>
      <c r="P337" s="5">
        <f>ROUND(Source!EU321,O337)</f>
        <v>0</v>
      </c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>
        <v>0</v>
      </c>
      <c r="AA337" s="5">
        <v>1</v>
      </c>
      <c r="AB337" s="5">
        <v>0</v>
      </c>
    </row>
    <row r="338" spans="1:88" x14ac:dyDescent="0.2">
      <c r="A338" s="5">
        <v>50</v>
      </c>
      <c r="B338" s="5">
        <v>0</v>
      </c>
      <c r="C338" s="5">
        <v>0</v>
      </c>
      <c r="D338" s="5">
        <v>1</v>
      </c>
      <c r="E338" s="5">
        <v>214</v>
      </c>
      <c r="F338" s="5">
        <f>ROUND(Source!AS321,O338)</f>
        <v>5368</v>
      </c>
      <c r="G338" s="5" t="s">
        <v>85</v>
      </c>
      <c r="H338" s="5" t="s">
        <v>86</v>
      </c>
      <c r="I338" s="5"/>
      <c r="J338" s="5"/>
      <c r="K338" s="5">
        <v>214</v>
      </c>
      <c r="L338" s="5">
        <v>16</v>
      </c>
      <c r="M338" s="5">
        <v>3</v>
      </c>
      <c r="N338" s="5" t="s">
        <v>3</v>
      </c>
      <c r="O338" s="5">
        <v>0</v>
      </c>
      <c r="P338" s="5">
        <f>ROUND(Source!EK321,O338)</f>
        <v>55763</v>
      </c>
      <c r="Q338" s="5"/>
      <c r="R338" s="5"/>
      <c r="S338" s="5"/>
      <c r="T338" s="5"/>
      <c r="U338" s="5"/>
      <c r="V338" s="5"/>
      <c r="W338" s="5">
        <v>4225.1099999999997</v>
      </c>
      <c r="X338" s="5">
        <v>1</v>
      </c>
      <c r="Y338" s="5">
        <v>4225.1099999999997</v>
      </c>
      <c r="Z338" s="5">
        <v>4640</v>
      </c>
      <c r="AA338" s="5">
        <v>1</v>
      </c>
      <c r="AB338" s="5">
        <v>4640</v>
      </c>
    </row>
    <row r="339" spans="1:88" x14ac:dyDescent="0.2">
      <c r="A339" s="5">
        <v>50</v>
      </c>
      <c r="B339" s="5">
        <v>0</v>
      </c>
      <c r="C339" s="5">
        <v>0</v>
      </c>
      <c r="D339" s="5">
        <v>1</v>
      </c>
      <c r="E339" s="5">
        <v>215</v>
      </c>
      <c r="F339" s="5">
        <f>ROUND(Source!AT321,O339)</f>
        <v>0</v>
      </c>
      <c r="G339" s="5" t="s">
        <v>87</v>
      </c>
      <c r="H339" s="5" t="s">
        <v>88</v>
      </c>
      <c r="I339" s="5"/>
      <c r="J339" s="5"/>
      <c r="K339" s="5">
        <v>215</v>
      </c>
      <c r="L339" s="5">
        <v>17</v>
      </c>
      <c r="M339" s="5">
        <v>3</v>
      </c>
      <c r="N339" s="5" t="s">
        <v>3</v>
      </c>
      <c r="O339" s="5">
        <v>0</v>
      </c>
      <c r="P339" s="5">
        <f>ROUND(Source!EL321,O339)</f>
        <v>0</v>
      </c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>
        <v>0</v>
      </c>
      <c r="AA339" s="5">
        <v>1</v>
      </c>
      <c r="AB339" s="5">
        <v>0</v>
      </c>
    </row>
    <row r="340" spans="1:88" x14ac:dyDescent="0.2">
      <c r="A340" s="5">
        <v>50</v>
      </c>
      <c r="B340" s="5">
        <v>0</v>
      </c>
      <c r="C340" s="5">
        <v>0</v>
      </c>
      <c r="D340" s="5">
        <v>1</v>
      </c>
      <c r="E340" s="5">
        <v>217</v>
      </c>
      <c r="F340" s="5">
        <f>ROUND(Source!AU321,O340)</f>
        <v>0</v>
      </c>
      <c r="G340" s="5" t="s">
        <v>89</v>
      </c>
      <c r="H340" s="5" t="s">
        <v>90</v>
      </c>
      <c r="I340" s="5"/>
      <c r="J340" s="5"/>
      <c r="K340" s="5">
        <v>217</v>
      </c>
      <c r="L340" s="5">
        <v>18</v>
      </c>
      <c r="M340" s="5">
        <v>3</v>
      </c>
      <c r="N340" s="5" t="s">
        <v>3</v>
      </c>
      <c r="O340" s="5">
        <v>0</v>
      </c>
      <c r="P340" s="5">
        <f>ROUND(Source!EM321,O340)</f>
        <v>0</v>
      </c>
      <c r="Q340" s="5"/>
      <c r="R340" s="5"/>
      <c r="S340" s="5"/>
      <c r="T340" s="5"/>
      <c r="U340" s="5"/>
      <c r="V340" s="5"/>
      <c r="W340" s="5">
        <v>0</v>
      </c>
      <c r="X340" s="5">
        <v>1</v>
      </c>
      <c r="Y340" s="5">
        <v>0</v>
      </c>
      <c r="Z340" s="5">
        <v>0</v>
      </c>
      <c r="AA340" s="5">
        <v>1</v>
      </c>
      <c r="AB340" s="5">
        <v>0</v>
      </c>
    </row>
    <row r="341" spans="1:88" x14ac:dyDescent="0.2">
      <c r="A341" s="5">
        <v>50</v>
      </c>
      <c r="B341" s="5">
        <v>0</v>
      </c>
      <c r="C341" s="5">
        <v>0</v>
      </c>
      <c r="D341" s="5">
        <v>1</v>
      </c>
      <c r="E341" s="5">
        <v>230</v>
      </c>
      <c r="F341" s="5">
        <f>ROUND(Source!BA321,O341)</f>
        <v>0</v>
      </c>
      <c r="G341" s="5" t="s">
        <v>91</v>
      </c>
      <c r="H341" s="5" t="s">
        <v>92</v>
      </c>
      <c r="I341" s="5"/>
      <c r="J341" s="5"/>
      <c r="K341" s="5">
        <v>230</v>
      </c>
      <c r="L341" s="5">
        <v>19</v>
      </c>
      <c r="M341" s="5">
        <v>3</v>
      </c>
      <c r="N341" s="5" t="s">
        <v>3</v>
      </c>
      <c r="O341" s="5">
        <v>0</v>
      </c>
      <c r="P341" s="5">
        <f>ROUND(Source!ES321,O341)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88" x14ac:dyDescent="0.2">
      <c r="A342" s="5">
        <v>50</v>
      </c>
      <c r="B342" s="5">
        <v>0</v>
      </c>
      <c r="C342" s="5">
        <v>0</v>
      </c>
      <c r="D342" s="5">
        <v>1</v>
      </c>
      <c r="E342" s="5">
        <v>206</v>
      </c>
      <c r="F342" s="5">
        <f>ROUND(Source!T321,O342)</f>
        <v>0</v>
      </c>
      <c r="G342" s="5" t="s">
        <v>93</v>
      </c>
      <c r="H342" s="5" t="s">
        <v>94</v>
      </c>
      <c r="I342" s="5"/>
      <c r="J342" s="5"/>
      <c r="K342" s="5">
        <v>206</v>
      </c>
      <c r="L342" s="5">
        <v>20</v>
      </c>
      <c r="M342" s="5">
        <v>3</v>
      </c>
      <c r="N342" s="5" t="s">
        <v>3</v>
      </c>
      <c r="O342" s="5">
        <v>0</v>
      </c>
      <c r="P342" s="5">
        <f>ROUND(Source!DL321,O342)</f>
        <v>0</v>
      </c>
      <c r="Q342" s="5"/>
      <c r="R342" s="5"/>
      <c r="S342" s="5"/>
      <c r="T342" s="5"/>
      <c r="U342" s="5"/>
      <c r="V342" s="5"/>
      <c r="W342" s="5">
        <v>0</v>
      </c>
      <c r="X342" s="5">
        <v>1</v>
      </c>
      <c r="Y342" s="5">
        <v>0</v>
      </c>
      <c r="Z342" s="5">
        <v>0</v>
      </c>
      <c r="AA342" s="5">
        <v>1</v>
      </c>
      <c r="AB342" s="5">
        <v>0</v>
      </c>
    </row>
    <row r="343" spans="1:88" x14ac:dyDescent="0.2">
      <c r="A343" s="5">
        <v>50</v>
      </c>
      <c r="B343" s="5">
        <v>0</v>
      </c>
      <c r="C343" s="5">
        <v>0</v>
      </c>
      <c r="D343" s="5">
        <v>1</v>
      </c>
      <c r="E343" s="5">
        <v>207</v>
      </c>
      <c r="F343" s="5">
        <f>ROUND(Source!U321,O343)</f>
        <v>43.847748000000003</v>
      </c>
      <c r="G343" s="5" t="s">
        <v>95</v>
      </c>
      <c r="H343" s="5" t="s">
        <v>96</v>
      </c>
      <c r="I343" s="5"/>
      <c r="J343" s="5"/>
      <c r="K343" s="5">
        <v>207</v>
      </c>
      <c r="L343" s="5">
        <v>21</v>
      </c>
      <c r="M343" s="5">
        <v>3</v>
      </c>
      <c r="N343" s="5" t="s">
        <v>3</v>
      </c>
      <c r="O343" s="5">
        <v>7</v>
      </c>
      <c r="P343" s="5">
        <f>ROUND(Source!DM321,O343)</f>
        <v>43.847748000000003</v>
      </c>
      <c r="Q343" s="5"/>
      <c r="R343" s="5"/>
      <c r="S343" s="5"/>
      <c r="T343" s="5"/>
      <c r="U343" s="5"/>
      <c r="V343" s="5"/>
      <c r="W343" s="5">
        <v>5.3508E-2</v>
      </c>
      <c r="X343" s="5">
        <v>1</v>
      </c>
      <c r="Y343" s="5">
        <v>5.3508E-2</v>
      </c>
      <c r="Z343" s="5">
        <v>5.3508E-2</v>
      </c>
      <c r="AA343" s="5">
        <v>1</v>
      </c>
      <c r="AB343" s="5">
        <v>5.3508E-2</v>
      </c>
    </row>
    <row r="344" spans="1:88" x14ac:dyDescent="0.2">
      <c r="A344" s="5">
        <v>50</v>
      </c>
      <c r="B344" s="5">
        <v>0</v>
      </c>
      <c r="C344" s="5">
        <v>0</v>
      </c>
      <c r="D344" s="5">
        <v>1</v>
      </c>
      <c r="E344" s="5">
        <v>208</v>
      </c>
      <c r="F344" s="5">
        <f>ROUND(Source!V321,O344)</f>
        <v>1.8489072</v>
      </c>
      <c r="G344" s="5" t="s">
        <v>97</v>
      </c>
      <c r="H344" s="5" t="s">
        <v>98</v>
      </c>
      <c r="I344" s="5"/>
      <c r="J344" s="5"/>
      <c r="K344" s="5">
        <v>208</v>
      </c>
      <c r="L344" s="5">
        <v>22</v>
      </c>
      <c r="M344" s="5">
        <v>3</v>
      </c>
      <c r="N344" s="5" t="s">
        <v>3</v>
      </c>
      <c r="O344" s="5">
        <v>7</v>
      </c>
      <c r="P344" s="5">
        <f>ROUND(Source!DN321,O344)</f>
        <v>1.8489072</v>
      </c>
      <c r="Q344" s="5"/>
      <c r="R344" s="5"/>
      <c r="S344" s="5"/>
      <c r="T344" s="5"/>
      <c r="U344" s="5"/>
      <c r="V344" s="5"/>
      <c r="W344" s="5">
        <v>0.12018719999999999</v>
      </c>
      <c r="X344" s="5">
        <v>1</v>
      </c>
      <c r="Y344" s="5">
        <v>0.12018719999999999</v>
      </c>
      <c r="Z344" s="5">
        <v>0.12018719999999999</v>
      </c>
      <c r="AA344" s="5">
        <v>1</v>
      </c>
      <c r="AB344" s="5">
        <v>0.12018719999999999</v>
      </c>
    </row>
    <row r="345" spans="1:88" x14ac:dyDescent="0.2">
      <c r="A345" s="5">
        <v>50</v>
      </c>
      <c r="B345" s="5">
        <v>0</v>
      </c>
      <c r="C345" s="5">
        <v>0</v>
      </c>
      <c r="D345" s="5">
        <v>1</v>
      </c>
      <c r="E345" s="5">
        <v>209</v>
      </c>
      <c r="F345" s="5">
        <f>ROUND(Source!W321,O345)</f>
        <v>1</v>
      </c>
      <c r="G345" s="5" t="s">
        <v>99</v>
      </c>
      <c r="H345" s="5" t="s">
        <v>100</v>
      </c>
      <c r="I345" s="5"/>
      <c r="J345" s="5"/>
      <c r="K345" s="5">
        <v>209</v>
      </c>
      <c r="L345" s="5">
        <v>23</v>
      </c>
      <c r="M345" s="5">
        <v>3</v>
      </c>
      <c r="N345" s="5" t="s">
        <v>3</v>
      </c>
      <c r="O345" s="5">
        <v>0</v>
      </c>
      <c r="P345" s="5">
        <f>ROUND(Source!DO321,O345)</f>
        <v>1</v>
      </c>
      <c r="Q345" s="5"/>
      <c r="R345" s="5"/>
      <c r="S345" s="5"/>
      <c r="T345" s="5"/>
      <c r="U345" s="5"/>
      <c r="V345" s="5"/>
      <c r="W345" s="5">
        <v>1.1000000000000001</v>
      </c>
      <c r="X345" s="5">
        <v>1</v>
      </c>
      <c r="Y345" s="5">
        <v>1.1000000000000001</v>
      </c>
      <c r="Z345" s="5">
        <v>1</v>
      </c>
      <c r="AA345" s="5">
        <v>1</v>
      </c>
      <c r="AB345" s="5">
        <v>1</v>
      </c>
    </row>
    <row r="346" spans="1:88" x14ac:dyDescent="0.2">
      <c r="A346" s="5">
        <v>50</v>
      </c>
      <c r="B346" s="5">
        <v>0</v>
      </c>
      <c r="C346" s="5">
        <v>0</v>
      </c>
      <c r="D346" s="5">
        <v>1</v>
      </c>
      <c r="E346" s="5">
        <v>233</v>
      </c>
      <c r="F346" s="5">
        <f>ROUND(Source!BD321,O346)</f>
        <v>0</v>
      </c>
      <c r="G346" s="5" t="s">
        <v>101</v>
      </c>
      <c r="H346" s="5" t="s">
        <v>102</v>
      </c>
      <c r="I346" s="5"/>
      <c r="J346" s="5"/>
      <c r="K346" s="5">
        <v>233</v>
      </c>
      <c r="L346" s="5">
        <v>24</v>
      </c>
      <c r="M346" s="5">
        <v>3</v>
      </c>
      <c r="N346" s="5" t="s">
        <v>3</v>
      </c>
      <c r="O346" s="5">
        <v>0</v>
      </c>
      <c r="P346" s="5">
        <f>ROUND(Source!EV321,O346)</f>
        <v>0</v>
      </c>
      <c r="Q346" s="5"/>
      <c r="R346" s="5"/>
      <c r="S346" s="5"/>
      <c r="T346" s="5"/>
      <c r="U346" s="5"/>
      <c r="V346" s="5"/>
      <c r="W346" s="5">
        <v>0</v>
      </c>
      <c r="X346" s="5">
        <v>1</v>
      </c>
      <c r="Y346" s="5">
        <v>0</v>
      </c>
      <c r="Z346" s="5">
        <v>0</v>
      </c>
      <c r="AA346" s="5">
        <v>1</v>
      </c>
      <c r="AB346" s="5">
        <v>0</v>
      </c>
    </row>
    <row r="347" spans="1:88" x14ac:dyDescent="0.2">
      <c r="A347" s="5">
        <v>50</v>
      </c>
      <c r="B347" s="5">
        <v>0</v>
      </c>
      <c r="C347" s="5">
        <v>0</v>
      </c>
      <c r="D347" s="5">
        <v>1</v>
      </c>
      <c r="E347" s="5">
        <v>210</v>
      </c>
      <c r="F347" s="5">
        <f>ROUND(Source!X321,O347)</f>
        <v>370</v>
      </c>
      <c r="G347" s="5" t="s">
        <v>103</v>
      </c>
      <c r="H347" s="5" t="s">
        <v>104</v>
      </c>
      <c r="I347" s="5"/>
      <c r="J347" s="5"/>
      <c r="K347" s="5">
        <v>210</v>
      </c>
      <c r="L347" s="5">
        <v>25</v>
      </c>
      <c r="M347" s="5">
        <v>3</v>
      </c>
      <c r="N347" s="5" t="s">
        <v>3</v>
      </c>
      <c r="O347" s="5">
        <v>0</v>
      </c>
      <c r="P347" s="5">
        <f>ROUND(Source!DP321,O347)</f>
        <v>18864</v>
      </c>
      <c r="Q347" s="5"/>
      <c r="R347" s="5"/>
      <c r="S347" s="5"/>
      <c r="T347" s="5"/>
      <c r="U347" s="5"/>
      <c r="V347" s="5"/>
      <c r="W347" s="5">
        <v>2.19</v>
      </c>
      <c r="X347" s="5">
        <v>1</v>
      </c>
      <c r="Y347" s="5">
        <v>2.19</v>
      </c>
      <c r="Z347" s="5">
        <v>112</v>
      </c>
      <c r="AA347" s="5">
        <v>1</v>
      </c>
      <c r="AB347" s="5">
        <v>112</v>
      </c>
    </row>
    <row r="348" spans="1:88" x14ac:dyDescent="0.2">
      <c r="A348" s="5">
        <v>50</v>
      </c>
      <c r="B348" s="5">
        <v>0</v>
      </c>
      <c r="C348" s="5">
        <v>0</v>
      </c>
      <c r="D348" s="5">
        <v>1</v>
      </c>
      <c r="E348" s="5">
        <v>211</v>
      </c>
      <c r="F348" s="5">
        <f>ROUND(Source!Y321,O348)</f>
        <v>259</v>
      </c>
      <c r="G348" s="5" t="s">
        <v>105</v>
      </c>
      <c r="H348" s="5" t="s">
        <v>106</v>
      </c>
      <c r="I348" s="5"/>
      <c r="J348" s="5"/>
      <c r="K348" s="5">
        <v>211</v>
      </c>
      <c r="L348" s="5">
        <v>26</v>
      </c>
      <c r="M348" s="5">
        <v>3</v>
      </c>
      <c r="N348" s="5" t="s">
        <v>3</v>
      </c>
      <c r="O348" s="5">
        <v>0</v>
      </c>
      <c r="P348" s="5">
        <f>ROUND(Source!DQ321,O348)</f>
        <v>13186</v>
      </c>
      <c r="Q348" s="5"/>
      <c r="R348" s="5"/>
      <c r="S348" s="5"/>
      <c r="T348" s="5"/>
      <c r="U348" s="5"/>
      <c r="V348" s="5"/>
      <c r="W348" s="5">
        <v>1.53</v>
      </c>
      <c r="X348" s="5">
        <v>1</v>
      </c>
      <c r="Y348" s="5">
        <v>1.53</v>
      </c>
      <c r="Z348" s="5">
        <v>78</v>
      </c>
      <c r="AA348" s="5">
        <v>1</v>
      </c>
      <c r="AB348" s="5">
        <v>78</v>
      </c>
    </row>
    <row r="349" spans="1:88" x14ac:dyDescent="0.2">
      <c r="A349" s="5">
        <v>50</v>
      </c>
      <c r="B349" s="5">
        <v>0</v>
      </c>
      <c r="C349" s="5">
        <v>0</v>
      </c>
      <c r="D349" s="5">
        <v>1</v>
      </c>
      <c r="E349" s="5">
        <v>224</v>
      </c>
      <c r="F349" s="5">
        <f>ROUND(Source!AR321,O349)</f>
        <v>5368</v>
      </c>
      <c r="G349" s="5" t="s">
        <v>107</v>
      </c>
      <c r="H349" s="5" t="s">
        <v>108</v>
      </c>
      <c r="I349" s="5"/>
      <c r="J349" s="5"/>
      <c r="K349" s="5">
        <v>224</v>
      </c>
      <c r="L349" s="5">
        <v>27</v>
      </c>
      <c r="M349" s="5">
        <v>3</v>
      </c>
      <c r="N349" s="5" t="s">
        <v>3</v>
      </c>
      <c r="O349" s="5">
        <v>0</v>
      </c>
      <c r="P349" s="5">
        <f>ROUND(Source!EJ321,O349)</f>
        <v>55763</v>
      </c>
      <c r="Q349" s="5"/>
      <c r="R349" s="5"/>
      <c r="S349" s="5"/>
      <c r="T349" s="5"/>
      <c r="U349" s="5"/>
      <c r="V349" s="5"/>
      <c r="W349" s="5">
        <v>4225.1099999999997</v>
      </c>
      <c r="X349" s="5">
        <v>1</v>
      </c>
      <c r="Y349" s="5">
        <v>4225.1099999999997</v>
      </c>
      <c r="Z349" s="5">
        <v>4640</v>
      </c>
      <c r="AA349" s="5">
        <v>1</v>
      </c>
      <c r="AB349" s="5">
        <v>4640</v>
      </c>
    </row>
    <row r="351" spans="1:88" x14ac:dyDescent="0.2">
      <c r="A351" s="1">
        <v>4</v>
      </c>
      <c r="B351" s="1">
        <v>1</v>
      </c>
      <c r="C351" s="1"/>
      <c r="D351" s="1">
        <f>ROW(A358)</f>
        <v>358</v>
      </c>
      <c r="E351" s="1"/>
      <c r="F351" s="1" t="s">
        <v>156</v>
      </c>
      <c r="G351" s="1" t="s">
        <v>101</v>
      </c>
      <c r="H351" s="1" t="s">
        <v>3</v>
      </c>
      <c r="I351" s="1">
        <v>0</v>
      </c>
      <c r="J351" s="1"/>
      <c r="K351" s="1">
        <v>-1</v>
      </c>
      <c r="L351" s="1"/>
      <c r="M351" s="1" t="s">
        <v>3</v>
      </c>
      <c r="N351" s="1"/>
      <c r="O351" s="1"/>
      <c r="P351" s="1"/>
      <c r="Q351" s="1"/>
      <c r="R351" s="1"/>
      <c r="S351" s="1">
        <v>0</v>
      </c>
      <c r="T351" s="1">
        <v>0</v>
      </c>
      <c r="U351" s="1" t="s">
        <v>3</v>
      </c>
      <c r="V351" s="1">
        <v>7</v>
      </c>
      <c r="W351" s="1"/>
      <c r="X351" s="1"/>
      <c r="Y351" s="1"/>
      <c r="Z351" s="1"/>
      <c r="AA351" s="1"/>
      <c r="AB351" s="1" t="s">
        <v>3</v>
      </c>
      <c r="AC351" s="1" t="s">
        <v>3</v>
      </c>
      <c r="AD351" s="1" t="s">
        <v>3</v>
      </c>
      <c r="AE351" s="1" t="s">
        <v>3</v>
      </c>
      <c r="AF351" s="1" t="s">
        <v>3</v>
      </c>
      <c r="AG351" s="1" t="s">
        <v>3</v>
      </c>
      <c r="AH351" s="1"/>
      <c r="AI351" s="1"/>
      <c r="AJ351" s="1"/>
      <c r="AK351" s="1"/>
      <c r="AL351" s="1"/>
      <c r="AM351" s="1"/>
      <c r="AN351" s="1"/>
      <c r="AO351" s="1"/>
      <c r="AP351" s="1" t="s">
        <v>3</v>
      </c>
      <c r="AQ351" s="1" t="s">
        <v>3</v>
      </c>
      <c r="AR351" s="1" t="s">
        <v>3</v>
      </c>
      <c r="AS351" s="1"/>
      <c r="AT351" s="1"/>
      <c r="AU351" s="1"/>
      <c r="AV351" s="1"/>
      <c r="AW351" s="1"/>
      <c r="AX351" s="1"/>
      <c r="AY351" s="1"/>
      <c r="AZ351" s="1" t="s">
        <v>3</v>
      </c>
      <c r="BA351" s="1"/>
      <c r="BB351" s="1" t="s">
        <v>3</v>
      </c>
      <c r="BC351" s="1" t="s">
        <v>3</v>
      </c>
      <c r="BD351" s="1" t="s">
        <v>3</v>
      </c>
      <c r="BE351" s="1" t="s">
        <v>3</v>
      </c>
      <c r="BF351" s="1" t="s">
        <v>3</v>
      </c>
      <c r="BG351" s="1" t="s">
        <v>3</v>
      </c>
      <c r="BH351" s="1" t="s">
        <v>3</v>
      </c>
      <c r="BI351" s="1" t="s">
        <v>3</v>
      </c>
      <c r="BJ351" s="1" t="s">
        <v>3</v>
      </c>
      <c r="BK351" s="1" t="s">
        <v>3</v>
      </c>
      <c r="BL351" s="1" t="s">
        <v>3</v>
      </c>
      <c r="BM351" s="1" t="s">
        <v>3</v>
      </c>
      <c r="BN351" s="1" t="s">
        <v>3</v>
      </c>
      <c r="BO351" s="1" t="s">
        <v>3</v>
      </c>
      <c r="BP351" s="1" t="s">
        <v>3</v>
      </c>
      <c r="BQ351" s="1"/>
      <c r="BR351" s="1"/>
      <c r="BS351" s="1"/>
      <c r="BT351" s="1"/>
      <c r="BU351" s="1"/>
      <c r="BV351" s="1"/>
      <c r="BW351" s="1"/>
      <c r="BX351" s="1">
        <v>0</v>
      </c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>
        <v>0</v>
      </c>
    </row>
    <row r="353" spans="1:255" x14ac:dyDescent="0.2">
      <c r="A353" s="3">
        <v>52</v>
      </c>
      <c r="B353" s="3">
        <f t="shared" ref="B353:G353" si="265">B358</f>
        <v>1</v>
      </c>
      <c r="C353" s="3">
        <f t="shared" si="265"/>
        <v>4</v>
      </c>
      <c r="D353" s="3">
        <f t="shared" si="265"/>
        <v>351</v>
      </c>
      <c r="E353" s="3">
        <f t="shared" si="265"/>
        <v>0</v>
      </c>
      <c r="F353" s="3" t="str">
        <f t="shared" si="265"/>
        <v>7</v>
      </c>
      <c r="G353" s="3" t="str">
        <f t="shared" si="265"/>
        <v>Перевозка</v>
      </c>
      <c r="H353" s="3"/>
      <c r="I353" s="3"/>
      <c r="J353" s="3"/>
      <c r="K353" s="3"/>
      <c r="L353" s="3"/>
      <c r="M353" s="3"/>
      <c r="N353" s="3"/>
      <c r="O353" s="3">
        <f t="shared" ref="O353:AT353" si="266">O358</f>
        <v>0</v>
      </c>
      <c r="P353" s="3">
        <f t="shared" si="266"/>
        <v>0</v>
      </c>
      <c r="Q353" s="3">
        <f t="shared" si="266"/>
        <v>0</v>
      </c>
      <c r="R353" s="3">
        <f t="shared" si="266"/>
        <v>0</v>
      </c>
      <c r="S353" s="3">
        <f t="shared" si="266"/>
        <v>0</v>
      </c>
      <c r="T353" s="3">
        <f t="shared" si="266"/>
        <v>0</v>
      </c>
      <c r="U353" s="3">
        <f t="shared" si="266"/>
        <v>0</v>
      </c>
      <c r="V353" s="3">
        <f t="shared" si="266"/>
        <v>0</v>
      </c>
      <c r="W353" s="3">
        <f t="shared" si="266"/>
        <v>0</v>
      </c>
      <c r="X353" s="3">
        <f t="shared" si="266"/>
        <v>0</v>
      </c>
      <c r="Y353" s="3">
        <f t="shared" si="266"/>
        <v>0</v>
      </c>
      <c r="Z353" s="3">
        <f t="shared" si="266"/>
        <v>0</v>
      </c>
      <c r="AA353" s="3">
        <f t="shared" si="266"/>
        <v>0</v>
      </c>
      <c r="AB353" s="3">
        <f t="shared" si="266"/>
        <v>0</v>
      </c>
      <c r="AC353" s="3">
        <f t="shared" si="266"/>
        <v>0</v>
      </c>
      <c r="AD353" s="3">
        <f t="shared" si="266"/>
        <v>0</v>
      </c>
      <c r="AE353" s="3">
        <f t="shared" si="266"/>
        <v>0</v>
      </c>
      <c r="AF353" s="3">
        <f t="shared" si="266"/>
        <v>0</v>
      </c>
      <c r="AG353" s="3">
        <f t="shared" si="266"/>
        <v>0</v>
      </c>
      <c r="AH353" s="3">
        <f t="shared" si="266"/>
        <v>0</v>
      </c>
      <c r="AI353" s="3">
        <f t="shared" si="266"/>
        <v>0</v>
      </c>
      <c r="AJ353" s="3">
        <f t="shared" si="266"/>
        <v>0</v>
      </c>
      <c r="AK353" s="3">
        <f t="shared" si="266"/>
        <v>0</v>
      </c>
      <c r="AL353" s="3">
        <f t="shared" si="266"/>
        <v>0</v>
      </c>
      <c r="AM353" s="3">
        <f t="shared" si="266"/>
        <v>0</v>
      </c>
      <c r="AN353" s="3">
        <f t="shared" si="266"/>
        <v>0</v>
      </c>
      <c r="AO353" s="3">
        <f t="shared" si="266"/>
        <v>0</v>
      </c>
      <c r="AP353" s="3">
        <f t="shared" si="266"/>
        <v>0</v>
      </c>
      <c r="AQ353" s="3">
        <f t="shared" si="266"/>
        <v>0</v>
      </c>
      <c r="AR353" s="3">
        <f t="shared" si="266"/>
        <v>0</v>
      </c>
      <c r="AS353" s="3">
        <f t="shared" si="266"/>
        <v>0</v>
      </c>
      <c r="AT353" s="3">
        <f t="shared" si="266"/>
        <v>0</v>
      </c>
      <c r="AU353" s="3">
        <f t="shared" ref="AU353:BZ353" si="267">AU358</f>
        <v>0</v>
      </c>
      <c r="AV353" s="3">
        <f t="shared" si="267"/>
        <v>0</v>
      </c>
      <c r="AW353" s="3">
        <f t="shared" si="267"/>
        <v>0</v>
      </c>
      <c r="AX353" s="3">
        <f t="shared" si="267"/>
        <v>0</v>
      </c>
      <c r="AY353" s="3">
        <f t="shared" si="267"/>
        <v>0</v>
      </c>
      <c r="AZ353" s="3">
        <f t="shared" si="267"/>
        <v>0</v>
      </c>
      <c r="BA353" s="3">
        <f t="shared" si="267"/>
        <v>0</v>
      </c>
      <c r="BB353" s="3">
        <f t="shared" si="267"/>
        <v>0</v>
      </c>
      <c r="BC353" s="3">
        <f t="shared" si="267"/>
        <v>0</v>
      </c>
      <c r="BD353" s="3">
        <f t="shared" si="267"/>
        <v>0</v>
      </c>
      <c r="BE353" s="3">
        <f t="shared" si="267"/>
        <v>0</v>
      </c>
      <c r="BF353" s="3">
        <f t="shared" si="267"/>
        <v>0</v>
      </c>
      <c r="BG353" s="3">
        <f t="shared" si="267"/>
        <v>0</v>
      </c>
      <c r="BH353" s="3">
        <f t="shared" si="267"/>
        <v>0</v>
      </c>
      <c r="BI353" s="3">
        <f t="shared" si="267"/>
        <v>0</v>
      </c>
      <c r="BJ353" s="3">
        <f t="shared" si="267"/>
        <v>0</v>
      </c>
      <c r="BK353" s="3">
        <f t="shared" si="267"/>
        <v>0</v>
      </c>
      <c r="BL353" s="3">
        <f t="shared" si="267"/>
        <v>0</v>
      </c>
      <c r="BM353" s="3">
        <f t="shared" si="267"/>
        <v>0</v>
      </c>
      <c r="BN353" s="3">
        <f t="shared" si="267"/>
        <v>0</v>
      </c>
      <c r="BO353" s="3">
        <f t="shared" si="267"/>
        <v>0</v>
      </c>
      <c r="BP353" s="3">
        <f t="shared" si="267"/>
        <v>0</v>
      </c>
      <c r="BQ353" s="3">
        <f t="shared" si="267"/>
        <v>0</v>
      </c>
      <c r="BR353" s="3">
        <f t="shared" si="267"/>
        <v>0</v>
      </c>
      <c r="BS353" s="3">
        <f t="shared" si="267"/>
        <v>0</v>
      </c>
      <c r="BT353" s="3">
        <f t="shared" si="267"/>
        <v>0</v>
      </c>
      <c r="BU353" s="3">
        <f t="shared" si="267"/>
        <v>0</v>
      </c>
      <c r="BV353" s="3">
        <f t="shared" si="267"/>
        <v>0</v>
      </c>
      <c r="BW353" s="3">
        <f t="shared" si="267"/>
        <v>0</v>
      </c>
      <c r="BX353" s="3">
        <f t="shared" si="267"/>
        <v>0</v>
      </c>
      <c r="BY353" s="3">
        <f t="shared" si="267"/>
        <v>0</v>
      </c>
      <c r="BZ353" s="3">
        <f t="shared" si="267"/>
        <v>0</v>
      </c>
      <c r="CA353" s="3">
        <f t="shared" ref="CA353:DF353" si="268">CA358</f>
        <v>0</v>
      </c>
      <c r="CB353" s="3">
        <f t="shared" si="268"/>
        <v>0</v>
      </c>
      <c r="CC353" s="3">
        <f t="shared" si="268"/>
        <v>0</v>
      </c>
      <c r="CD353" s="3">
        <f t="shared" si="268"/>
        <v>0</v>
      </c>
      <c r="CE353" s="3">
        <f t="shared" si="268"/>
        <v>0</v>
      </c>
      <c r="CF353" s="3">
        <f t="shared" si="268"/>
        <v>0</v>
      </c>
      <c r="CG353" s="3">
        <f t="shared" si="268"/>
        <v>0</v>
      </c>
      <c r="CH353" s="3">
        <f t="shared" si="268"/>
        <v>0</v>
      </c>
      <c r="CI353" s="3">
        <f t="shared" si="268"/>
        <v>0</v>
      </c>
      <c r="CJ353" s="3">
        <f t="shared" si="268"/>
        <v>0</v>
      </c>
      <c r="CK353" s="3">
        <f t="shared" si="268"/>
        <v>0</v>
      </c>
      <c r="CL353" s="3">
        <f t="shared" si="268"/>
        <v>0</v>
      </c>
      <c r="CM353" s="3">
        <f t="shared" si="268"/>
        <v>0</v>
      </c>
      <c r="CN353" s="3">
        <f t="shared" si="268"/>
        <v>0</v>
      </c>
      <c r="CO353" s="3">
        <f t="shared" si="268"/>
        <v>0</v>
      </c>
      <c r="CP353" s="3">
        <f t="shared" si="268"/>
        <v>0</v>
      </c>
      <c r="CQ353" s="3">
        <f t="shared" si="268"/>
        <v>0</v>
      </c>
      <c r="CR353" s="3">
        <f t="shared" si="268"/>
        <v>0</v>
      </c>
      <c r="CS353" s="3">
        <f t="shared" si="268"/>
        <v>0</v>
      </c>
      <c r="CT353" s="3">
        <f t="shared" si="268"/>
        <v>0</v>
      </c>
      <c r="CU353" s="3">
        <f t="shared" si="268"/>
        <v>0</v>
      </c>
      <c r="CV353" s="3">
        <f t="shared" si="268"/>
        <v>0</v>
      </c>
      <c r="CW353" s="3">
        <f t="shared" si="268"/>
        <v>0</v>
      </c>
      <c r="CX353" s="3">
        <f t="shared" si="268"/>
        <v>0</v>
      </c>
      <c r="CY353" s="3">
        <f t="shared" si="268"/>
        <v>0</v>
      </c>
      <c r="CZ353" s="3">
        <f t="shared" si="268"/>
        <v>0</v>
      </c>
      <c r="DA353" s="3">
        <f t="shared" si="268"/>
        <v>0</v>
      </c>
      <c r="DB353" s="3">
        <f t="shared" si="268"/>
        <v>0</v>
      </c>
      <c r="DC353" s="3">
        <f t="shared" si="268"/>
        <v>0</v>
      </c>
      <c r="DD353" s="3">
        <f t="shared" si="268"/>
        <v>0</v>
      </c>
      <c r="DE353" s="3">
        <f t="shared" si="268"/>
        <v>0</v>
      </c>
      <c r="DF353" s="3">
        <f t="shared" si="268"/>
        <v>0</v>
      </c>
      <c r="DG353" s="4">
        <f t="shared" ref="DG353:EL353" si="269">DG358</f>
        <v>0</v>
      </c>
      <c r="DH353" s="4">
        <f t="shared" si="269"/>
        <v>0</v>
      </c>
      <c r="DI353" s="4">
        <f t="shared" si="269"/>
        <v>0</v>
      </c>
      <c r="DJ353" s="4">
        <f t="shared" si="269"/>
        <v>0</v>
      </c>
      <c r="DK353" s="4">
        <f t="shared" si="269"/>
        <v>0</v>
      </c>
      <c r="DL353" s="4">
        <f t="shared" si="269"/>
        <v>0</v>
      </c>
      <c r="DM353" s="4">
        <f t="shared" si="269"/>
        <v>0</v>
      </c>
      <c r="DN353" s="4">
        <f t="shared" si="269"/>
        <v>0</v>
      </c>
      <c r="DO353" s="4">
        <f t="shared" si="269"/>
        <v>0</v>
      </c>
      <c r="DP353" s="4">
        <f t="shared" si="269"/>
        <v>0</v>
      </c>
      <c r="DQ353" s="4">
        <f t="shared" si="269"/>
        <v>0</v>
      </c>
      <c r="DR353" s="4">
        <f t="shared" si="269"/>
        <v>0</v>
      </c>
      <c r="DS353" s="4">
        <f t="shared" si="269"/>
        <v>0</v>
      </c>
      <c r="DT353" s="4">
        <f t="shared" si="269"/>
        <v>0</v>
      </c>
      <c r="DU353" s="4">
        <f t="shared" si="269"/>
        <v>0</v>
      </c>
      <c r="DV353" s="4">
        <f t="shared" si="269"/>
        <v>0</v>
      </c>
      <c r="DW353" s="4">
        <f t="shared" si="269"/>
        <v>0</v>
      </c>
      <c r="DX353" s="4">
        <f t="shared" si="269"/>
        <v>0</v>
      </c>
      <c r="DY353" s="4">
        <f t="shared" si="269"/>
        <v>0</v>
      </c>
      <c r="DZ353" s="4">
        <f t="shared" si="269"/>
        <v>0</v>
      </c>
      <c r="EA353" s="4">
        <f t="shared" si="269"/>
        <v>0</v>
      </c>
      <c r="EB353" s="4">
        <f t="shared" si="269"/>
        <v>0</v>
      </c>
      <c r="EC353" s="4">
        <f t="shared" si="269"/>
        <v>0</v>
      </c>
      <c r="ED353" s="4">
        <f t="shared" si="269"/>
        <v>0</v>
      </c>
      <c r="EE353" s="4">
        <f t="shared" si="269"/>
        <v>0</v>
      </c>
      <c r="EF353" s="4">
        <f t="shared" si="269"/>
        <v>0</v>
      </c>
      <c r="EG353" s="4">
        <f t="shared" si="269"/>
        <v>0</v>
      </c>
      <c r="EH353" s="4">
        <f t="shared" si="269"/>
        <v>0</v>
      </c>
      <c r="EI353" s="4">
        <f t="shared" si="269"/>
        <v>0</v>
      </c>
      <c r="EJ353" s="4">
        <f t="shared" si="269"/>
        <v>0</v>
      </c>
      <c r="EK353" s="4">
        <f t="shared" si="269"/>
        <v>0</v>
      </c>
      <c r="EL353" s="4">
        <f t="shared" si="269"/>
        <v>0</v>
      </c>
      <c r="EM353" s="4">
        <f t="shared" ref="EM353:FR353" si="270">EM358</f>
        <v>0</v>
      </c>
      <c r="EN353" s="4">
        <f t="shared" si="270"/>
        <v>0</v>
      </c>
      <c r="EO353" s="4">
        <f t="shared" si="270"/>
        <v>0</v>
      </c>
      <c r="EP353" s="4">
        <f t="shared" si="270"/>
        <v>0</v>
      </c>
      <c r="EQ353" s="4">
        <f t="shared" si="270"/>
        <v>0</v>
      </c>
      <c r="ER353" s="4">
        <f t="shared" si="270"/>
        <v>0</v>
      </c>
      <c r="ES353" s="4">
        <f t="shared" si="270"/>
        <v>0</v>
      </c>
      <c r="ET353" s="4">
        <f t="shared" si="270"/>
        <v>0</v>
      </c>
      <c r="EU353" s="4">
        <f t="shared" si="270"/>
        <v>0</v>
      </c>
      <c r="EV353" s="4">
        <f t="shared" si="270"/>
        <v>0</v>
      </c>
      <c r="EW353" s="4">
        <f t="shared" si="270"/>
        <v>0</v>
      </c>
      <c r="EX353" s="4">
        <f t="shared" si="270"/>
        <v>0</v>
      </c>
      <c r="EY353" s="4">
        <f t="shared" si="270"/>
        <v>0</v>
      </c>
      <c r="EZ353" s="4">
        <f t="shared" si="270"/>
        <v>0</v>
      </c>
      <c r="FA353" s="4">
        <f t="shared" si="270"/>
        <v>0</v>
      </c>
      <c r="FB353" s="4">
        <f t="shared" si="270"/>
        <v>0</v>
      </c>
      <c r="FC353" s="4">
        <f t="shared" si="270"/>
        <v>0</v>
      </c>
      <c r="FD353" s="4">
        <f t="shared" si="270"/>
        <v>0</v>
      </c>
      <c r="FE353" s="4">
        <f t="shared" si="270"/>
        <v>0</v>
      </c>
      <c r="FF353" s="4">
        <f t="shared" si="270"/>
        <v>0</v>
      </c>
      <c r="FG353" s="4">
        <f t="shared" si="270"/>
        <v>0</v>
      </c>
      <c r="FH353" s="4">
        <f t="shared" si="270"/>
        <v>0</v>
      </c>
      <c r="FI353" s="4">
        <f t="shared" si="270"/>
        <v>0</v>
      </c>
      <c r="FJ353" s="4">
        <f t="shared" si="270"/>
        <v>0</v>
      </c>
      <c r="FK353" s="4">
        <f t="shared" si="270"/>
        <v>0</v>
      </c>
      <c r="FL353" s="4">
        <f t="shared" si="270"/>
        <v>0</v>
      </c>
      <c r="FM353" s="4">
        <f t="shared" si="270"/>
        <v>0</v>
      </c>
      <c r="FN353" s="4">
        <f t="shared" si="270"/>
        <v>0</v>
      </c>
      <c r="FO353" s="4">
        <f t="shared" si="270"/>
        <v>0</v>
      </c>
      <c r="FP353" s="4">
        <f t="shared" si="270"/>
        <v>0</v>
      </c>
      <c r="FQ353" s="4">
        <f t="shared" si="270"/>
        <v>0</v>
      </c>
      <c r="FR353" s="4">
        <f t="shared" si="270"/>
        <v>0</v>
      </c>
      <c r="FS353" s="4">
        <f t="shared" ref="FS353:GX353" si="271">FS358</f>
        <v>0</v>
      </c>
      <c r="FT353" s="4">
        <f t="shared" si="271"/>
        <v>0</v>
      </c>
      <c r="FU353" s="4">
        <f t="shared" si="271"/>
        <v>0</v>
      </c>
      <c r="FV353" s="4">
        <f t="shared" si="271"/>
        <v>0</v>
      </c>
      <c r="FW353" s="4">
        <f t="shared" si="271"/>
        <v>0</v>
      </c>
      <c r="FX353" s="4">
        <f t="shared" si="271"/>
        <v>0</v>
      </c>
      <c r="FY353" s="4">
        <f t="shared" si="271"/>
        <v>0</v>
      </c>
      <c r="FZ353" s="4">
        <f t="shared" si="271"/>
        <v>0</v>
      </c>
      <c r="GA353" s="4">
        <f t="shared" si="271"/>
        <v>0</v>
      </c>
      <c r="GB353" s="4">
        <f t="shared" si="271"/>
        <v>0</v>
      </c>
      <c r="GC353" s="4">
        <f t="shared" si="271"/>
        <v>0</v>
      </c>
      <c r="GD353" s="4">
        <f t="shared" si="271"/>
        <v>0</v>
      </c>
      <c r="GE353" s="4">
        <f t="shared" si="271"/>
        <v>0</v>
      </c>
      <c r="GF353" s="4">
        <f t="shared" si="271"/>
        <v>0</v>
      </c>
      <c r="GG353" s="4">
        <f t="shared" si="271"/>
        <v>0</v>
      </c>
      <c r="GH353" s="4">
        <f t="shared" si="271"/>
        <v>0</v>
      </c>
      <c r="GI353" s="4">
        <f t="shared" si="271"/>
        <v>0</v>
      </c>
      <c r="GJ353" s="4">
        <f t="shared" si="271"/>
        <v>0</v>
      </c>
      <c r="GK353" s="4">
        <f t="shared" si="271"/>
        <v>0</v>
      </c>
      <c r="GL353" s="4">
        <f t="shared" si="271"/>
        <v>0</v>
      </c>
      <c r="GM353" s="4">
        <f t="shared" si="271"/>
        <v>0</v>
      </c>
      <c r="GN353" s="4">
        <f t="shared" si="271"/>
        <v>0</v>
      </c>
      <c r="GO353" s="4">
        <f t="shared" si="271"/>
        <v>0</v>
      </c>
      <c r="GP353" s="4">
        <f t="shared" si="271"/>
        <v>0</v>
      </c>
      <c r="GQ353" s="4">
        <f t="shared" si="271"/>
        <v>0</v>
      </c>
      <c r="GR353" s="4">
        <f t="shared" si="271"/>
        <v>0</v>
      </c>
      <c r="GS353" s="4">
        <f t="shared" si="271"/>
        <v>0</v>
      </c>
      <c r="GT353" s="4">
        <f t="shared" si="271"/>
        <v>0</v>
      </c>
      <c r="GU353" s="4">
        <f t="shared" si="271"/>
        <v>0</v>
      </c>
      <c r="GV353" s="4">
        <f t="shared" si="271"/>
        <v>0</v>
      </c>
      <c r="GW353" s="4">
        <f t="shared" si="271"/>
        <v>0</v>
      </c>
      <c r="GX353" s="4">
        <f t="shared" si="271"/>
        <v>0</v>
      </c>
    </row>
    <row r="355" spans="1:255" x14ac:dyDescent="0.2">
      <c r="A355" s="2">
        <v>17</v>
      </c>
      <c r="B355" s="2">
        <v>1</v>
      </c>
      <c r="C355" s="2">
        <f>ROW(SmtRes!A457)</f>
        <v>457</v>
      </c>
      <c r="D355" s="2">
        <f>ROW(EtalonRes!A475)</f>
        <v>475</v>
      </c>
      <c r="E355" s="2" t="s">
        <v>3</v>
      </c>
      <c r="F355" s="2" t="s">
        <v>272</v>
      </c>
      <c r="G355" s="2" t="s">
        <v>273</v>
      </c>
      <c r="H355" s="2" t="s">
        <v>51</v>
      </c>
      <c r="I355" s="2">
        <f>ROUND(ROUND(1284+412,0)*1.6+(85+7)*1.54,7)</f>
        <v>2855.28</v>
      </c>
      <c r="J355" s="2">
        <v>0</v>
      </c>
      <c r="K355" s="2">
        <f>ROUND(ROUND(1284+412,0)*1.6+(85+7)*1.54,7)</f>
        <v>2855.28</v>
      </c>
      <c r="L355" s="2"/>
      <c r="M355" s="2"/>
      <c r="N355" s="2"/>
      <c r="O355" s="2">
        <f>ROUND(CP355,2)</f>
        <v>44970.66</v>
      </c>
      <c r="P355" s="2">
        <f>ROUND(CQ355*I355,2)</f>
        <v>0</v>
      </c>
      <c r="Q355" s="2">
        <f>ROUND(CR355*I355,2)</f>
        <v>44970.66</v>
      </c>
      <c r="R355" s="2">
        <f>ROUND(CS355*I355,2)</f>
        <v>0</v>
      </c>
      <c r="S355" s="2">
        <f>ROUND(CT355*I355,2)</f>
        <v>0</v>
      </c>
      <c r="T355" s="2">
        <f>ROUND(CU355*I355,2)</f>
        <v>0</v>
      </c>
      <c r="U355" s="2">
        <f>ROUND(CV355*I355,7)</f>
        <v>0</v>
      </c>
      <c r="V355" s="2">
        <f>ROUND(CW355*I355,7)</f>
        <v>0</v>
      </c>
      <c r="W355" s="2">
        <f>ROUND(CX355*I355,2)</f>
        <v>0</v>
      </c>
      <c r="X355" s="2">
        <f>ROUND(CY355,2)</f>
        <v>0</v>
      </c>
      <c r="Y355" s="2">
        <f>ROUND(CZ355,2)</f>
        <v>0</v>
      </c>
      <c r="Z355" s="2"/>
      <c r="AA355" s="2">
        <v>-1</v>
      </c>
      <c r="AB355" s="2">
        <f>ROUND((AC355+AD355+AF355),2)</f>
        <v>15.75</v>
      </c>
      <c r="AC355" s="2">
        <f>ROUND((ES355),2)</f>
        <v>0</v>
      </c>
      <c r="AD355" s="2">
        <f>ROUND(((ET355)+ROUND(((EU355)*1.85),2)),2)</f>
        <v>15.75</v>
      </c>
      <c r="AE355" s="2">
        <f>ROUND(((EU355)+ROUND(((EU355)*1.85),2)),2)</f>
        <v>0</v>
      </c>
      <c r="AF355" s="2">
        <f>ROUND(((EV355)+ROUND(((EV355)*1.85),2)),2)</f>
        <v>0</v>
      </c>
      <c r="AG355" s="2">
        <f>ROUND((AP355),2)</f>
        <v>0</v>
      </c>
      <c r="AH355" s="2">
        <f>(EW355)</f>
        <v>0</v>
      </c>
      <c r="AI355" s="2">
        <f>(EX355)</f>
        <v>0</v>
      </c>
      <c r="AJ355" s="2">
        <f>(AS355)</f>
        <v>0</v>
      </c>
      <c r="AK355" s="2">
        <v>15.75</v>
      </c>
      <c r="AL355" s="2">
        <v>0</v>
      </c>
      <c r="AM355" s="2">
        <v>15.75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  <c r="AV355" s="2">
        <v>1</v>
      </c>
      <c r="AW355" s="2">
        <v>1</v>
      </c>
      <c r="AX355" s="2"/>
      <c r="AY355" s="2"/>
      <c r="AZ355" s="2">
        <v>1</v>
      </c>
      <c r="BA355" s="2">
        <v>1</v>
      </c>
      <c r="BB355" s="2">
        <v>1</v>
      </c>
      <c r="BC355" s="2">
        <v>1</v>
      </c>
      <c r="BD355" s="2" t="s">
        <v>3</v>
      </c>
      <c r="BE355" s="2" t="s">
        <v>3</v>
      </c>
      <c r="BF355" s="2" t="s">
        <v>3</v>
      </c>
      <c r="BG355" s="2" t="s">
        <v>3</v>
      </c>
      <c r="BH355" s="2">
        <v>0</v>
      </c>
      <c r="BI355" s="2">
        <v>1</v>
      </c>
      <c r="BJ355" s="2" t="s">
        <v>274</v>
      </c>
      <c r="BK355" s="2"/>
      <c r="BL355" s="2"/>
      <c r="BM355" s="2">
        <v>700001</v>
      </c>
      <c r="BN355" s="2">
        <v>0</v>
      </c>
      <c r="BO355" s="2" t="s">
        <v>3</v>
      </c>
      <c r="BP355" s="2">
        <v>0</v>
      </c>
      <c r="BQ355" s="2">
        <v>10</v>
      </c>
      <c r="BR355" s="2">
        <v>0</v>
      </c>
      <c r="BS355" s="2">
        <v>1</v>
      </c>
      <c r="BT355" s="2">
        <v>1</v>
      </c>
      <c r="BU355" s="2">
        <v>1</v>
      </c>
      <c r="BV355" s="2">
        <v>1</v>
      </c>
      <c r="BW355" s="2">
        <v>1</v>
      </c>
      <c r="BX355" s="2">
        <v>1</v>
      </c>
      <c r="BY355" s="2" t="s">
        <v>3</v>
      </c>
      <c r="BZ355" s="2">
        <v>0</v>
      </c>
      <c r="CA355" s="2">
        <v>0</v>
      </c>
      <c r="CB355" s="2" t="s">
        <v>3</v>
      </c>
      <c r="CC355" s="2"/>
      <c r="CD355" s="2"/>
      <c r="CE355" s="2">
        <v>0</v>
      </c>
      <c r="CF355" s="2">
        <v>0</v>
      </c>
      <c r="CG355" s="2">
        <v>0</v>
      </c>
      <c r="CH355" s="2"/>
      <c r="CI355" s="2"/>
      <c r="CJ355" s="2"/>
      <c r="CK355" s="2"/>
      <c r="CL355" s="2"/>
      <c r="CM355" s="2">
        <v>0</v>
      </c>
      <c r="CN355" s="2" t="s">
        <v>3</v>
      </c>
      <c r="CO355" s="2">
        <v>0</v>
      </c>
      <c r="CP355" s="2">
        <f>(P355+Q355+S355)</f>
        <v>44970.66</v>
      </c>
      <c r="CQ355" s="2">
        <f>AC355*BC355</f>
        <v>0</v>
      </c>
      <c r="CR355" s="2">
        <f>(((ET355)*BB355-(EU355)*BS355)+AE355*BS355)</f>
        <v>15.75</v>
      </c>
      <c r="CS355" s="2">
        <f>AE355*BS355</f>
        <v>0</v>
      </c>
      <c r="CT355" s="2">
        <f>AF355*BA355</f>
        <v>0</v>
      </c>
      <c r="CU355" s="2">
        <f t="shared" ref="CU355:CX356" si="272">AG355</f>
        <v>0</v>
      </c>
      <c r="CV355" s="2">
        <f t="shared" si="272"/>
        <v>0</v>
      </c>
      <c r="CW355" s="2">
        <f t="shared" si="272"/>
        <v>0</v>
      </c>
      <c r="CX355" s="2">
        <f t="shared" si="272"/>
        <v>0</v>
      </c>
      <c r="CY355" s="2">
        <f>(((S355+R355)*AT355)/100)</f>
        <v>0</v>
      </c>
      <c r="CZ355" s="2">
        <f>(((S355+R355)*AU355)/100)</f>
        <v>0</v>
      </c>
      <c r="DA355" s="2"/>
      <c r="DB355" s="2"/>
      <c r="DC355" s="2" t="s">
        <v>3</v>
      </c>
      <c r="DD355" s="2" t="s">
        <v>3</v>
      </c>
      <c r="DE355" s="2" t="s">
        <v>3</v>
      </c>
      <c r="DF355" s="2" t="s">
        <v>3</v>
      </c>
      <c r="DG355" s="2" t="s">
        <v>3</v>
      </c>
      <c r="DH355" s="2" t="s">
        <v>3</v>
      </c>
      <c r="DI355" s="2" t="s">
        <v>3</v>
      </c>
      <c r="DJ355" s="2" t="s">
        <v>3</v>
      </c>
      <c r="DK355" s="2" t="s">
        <v>3</v>
      </c>
      <c r="DL355" s="2" t="s">
        <v>3</v>
      </c>
      <c r="DM355" s="2" t="s">
        <v>3</v>
      </c>
      <c r="DN355" s="2">
        <v>0</v>
      </c>
      <c r="DO355" s="2">
        <v>0</v>
      </c>
      <c r="DP355" s="2">
        <v>1</v>
      </c>
      <c r="DQ355" s="2">
        <v>1</v>
      </c>
      <c r="DR355" s="2"/>
      <c r="DS355" s="2"/>
      <c r="DT355" s="2"/>
      <c r="DU355" s="2">
        <v>1013</v>
      </c>
      <c r="DV355" s="2" t="s">
        <v>51</v>
      </c>
      <c r="DW355" s="2" t="s">
        <v>51</v>
      </c>
      <c r="DX355" s="2">
        <v>1</v>
      </c>
      <c r="DY355" s="2"/>
      <c r="DZ355" s="2" t="s">
        <v>3</v>
      </c>
      <c r="EA355" s="2" t="s">
        <v>3</v>
      </c>
      <c r="EB355" s="2" t="s">
        <v>3</v>
      </c>
      <c r="EC355" s="2" t="s">
        <v>3</v>
      </c>
      <c r="ED355" s="2"/>
      <c r="EE355" s="2">
        <v>56793277</v>
      </c>
      <c r="EF355" s="2">
        <v>10</v>
      </c>
      <c r="EG355" s="2" t="s">
        <v>275</v>
      </c>
      <c r="EH355" s="2">
        <v>0</v>
      </c>
      <c r="EI355" s="2" t="s">
        <v>3</v>
      </c>
      <c r="EJ355" s="2">
        <v>1</v>
      </c>
      <c r="EK355" s="2">
        <v>700001</v>
      </c>
      <c r="EL355" s="2" t="s">
        <v>276</v>
      </c>
      <c r="EM355" s="2" t="s">
        <v>277</v>
      </c>
      <c r="EN355" s="2"/>
      <c r="EO355" s="2" t="s">
        <v>3</v>
      </c>
      <c r="EP355" s="2"/>
      <c r="EQ355" s="2">
        <v>132096</v>
      </c>
      <c r="ER355" s="2">
        <v>15.75</v>
      </c>
      <c r="ES355" s="2">
        <v>0</v>
      </c>
      <c r="ET355" s="2">
        <v>15.75</v>
      </c>
      <c r="EU355" s="2">
        <v>0</v>
      </c>
      <c r="EV355" s="2">
        <v>0</v>
      </c>
      <c r="EW355" s="2">
        <v>0</v>
      </c>
      <c r="EX355" s="2">
        <v>0</v>
      </c>
      <c r="EY355" s="2">
        <v>0</v>
      </c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>
        <v>0</v>
      </c>
      <c r="FR355" s="2">
        <v>0</v>
      </c>
      <c r="FS355" s="2">
        <v>0</v>
      </c>
      <c r="FT355" s="2"/>
      <c r="FU355" s="2"/>
      <c r="FV355" s="2"/>
      <c r="FW355" s="2"/>
      <c r="FX355" s="2">
        <v>0</v>
      </c>
      <c r="FY355" s="2">
        <v>0</v>
      </c>
      <c r="FZ355" s="2"/>
      <c r="GA355" s="2" t="s">
        <v>3</v>
      </c>
      <c r="GB355" s="2"/>
      <c r="GC355" s="2"/>
      <c r="GD355" s="2">
        <v>1</v>
      </c>
      <c r="GE355" s="2"/>
      <c r="GF355" s="2">
        <v>2133112672</v>
      </c>
      <c r="GG355" s="2">
        <v>2</v>
      </c>
      <c r="GH355" s="2">
        <v>1</v>
      </c>
      <c r="GI355" s="2">
        <v>-2</v>
      </c>
      <c r="GJ355" s="2">
        <v>0</v>
      </c>
      <c r="GK355" s="2">
        <v>0</v>
      </c>
      <c r="GL355" s="2">
        <f>ROUND(IF(AND(BH355=3,BI355=3,FS355&lt;&gt;0),P355,0),2)</f>
        <v>0</v>
      </c>
      <c r="GM355" s="2">
        <f>ROUND(O355+X355+Y355,2)+GX355</f>
        <v>44970.66</v>
      </c>
      <c r="GN355" s="2">
        <f>IF(OR(BI355=0,BI355=1),GM355-GX355,0)</f>
        <v>44970.66</v>
      </c>
      <c r="GO355" s="2">
        <f>IF(BI355=2,GM355-GX355,0)</f>
        <v>0</v>
      </c>
      <c r="GP355" s="2">
        <f>IF(BI355=4,GM355-GX355,0)</f>
        <v>0</v>
      </c>
      <c r="GQ355" s="2"/>
      <c r="GR355" s="2">
        <v>0</v>
      </c>
      <c r="GS355" s="2">
        <v>3</v>
      </c>
      <c r="GT355" s="2">
        <v>0</v>
      </c>
      <c r="GU355" s="2" t="s">
        <v>3</v>
      </c>
      <c r="GV355" s="2">
        <f>ROUND((GT355),2)</f>
        <v>0</v>
      </c>
      <c r="GW355" s="2">
        <v>1</v>
      </c>
      <c r="GX355" s="2">
        <f>ROUND(HC355*I355,2)</f>
        <v>0</v>
      </c>
      <c r="GY355" s="2"/>
      <c r="GZ355" s="2"/>
      <c r="HA355" s="2">
        <v>0</v>
      </c>
      <c r="HB355" s="2">
        <v>0</v>
      </c>
      <c r="HC355" s="2">
        <f>GV355*GW355</f>
        <v>0</v>
      </c>
      <c r="HD355" s="2">
        <f>GM355</f>
        <v>44970.66</v>
      </c>
      <c r="HE355" s="2" t="s">
        <v>3</v>
      </c>
      <c r="HF355" s="2" t="s">
        <v>3</v>
      </c>
      <c r="HG355" s="2"/>
      <c r="HH355" s="2"/>
      <c r="HI355" s="2"/>
      <c r="HJ355" s="2"/>
      <c r="HK355" s="2"/>
      <c r="HL355" s="2"/>
      <c r="HM355" s="2" t="s">
        <v>3</v>
      </c>
      <c r="HN355" s="2" t="s">
        <v>3</v>
      </c>
      <c r="HO355" s="2" t="s">
        <v>3</v>
      </c>
      <c r="HP355" s="2" t="s">
        <v>3</v>
      </c>
      <c r="HQ355" s="2" t="s">
        <v>3</v>
      </c>
      <c r="HR355" s="2"/>
      <c r="HS355" s="2">
        <v>0</v>
      </c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>
        <v>0</v>
      </c>
      <c r="IL355" s="2"/>
      <c r="IM355" s="2"/>
      <c r="IN355" s="2"/>
      <c r="IO355" s="2"/>
      <c r="IP355" s="2"/>
      <c r="IQ355" s="2"/>
      <c r="IR355" s="2"/>
      <c r="IS355" s="2"/>
      <c r="IT355" s="2"/>
      <c r="IU355" s="2"/>
    </row>
    <row r="356" spans="1:255" x14ac:dyDescent="0.2">
      <c r="A356">
        <v>17</v>
      </c>
      <c r="B356">
        <v>1</v>
      </c>
      <c r="C356">
        <f>ROW(SmtRes!A458)</f>
        <v>458</v>
      </c>
      <c r="D356">
        <f>ROW(EtalonRes!A476)</f>
        <v>476</v>
      </c>
      <c r="E356" t="s">
        <v>3</v>
      </c>
      <c r="F356" t="s">
        <v>272</v>
      </c>
      <c r="G356" t="s">
        <v>273</v>
      </c>
      <c r="H356" t="s">
        <v>51</v>
      </c>
      <c r="I356">
        <f>ROUND(ROUND(1284+412,0)*1.6+(85+7)*1.54,7)</f>
        <v>2855.28</v>
      </c>
      <c r="J356">
        <v>0</v>
      </c>
      <c r="K356">
        <f>ROUND(ROUND(1284+412,0)*1.6+(85+7)*1.54,7)</f>
        <v>2855.28</v>
      </c>
      <c r="O356">
        <f>ROUND(CP356,0)</f>
        <v>951129</v>
      </c>
      <c r="P356">
        <f>ROUND(CQ356*I356,0)</f>
        <v>0</v>
      </c>
      <c r="Q356">
        <f>ROUND(CR356*I356,0)</f>
        <v>951129</v>
      </c>
      <c r="R356">
        <f>ROUND(CS356*I356,0)</f>
        <v>0</v>
      </c>
      <c r="S356">
        <f>ROUND(CT356*I356,0)</f>
        <v>0</v>
      </c>
      <c r="T356">
        <f>ROUND(CU356*I356,0)</f>
        <v>0</v>
      </c>
      <c r="U356">
        <f>ROUND(CV356*I356,7)</f>
        <v>0</v>
      </c>
      <c r="V356">
        <f>ROUND(CW356*I356,7)</f>
        <v>0</v>
      </c>
      <c r="W356">
        <f>ROUND(CX356*I356,0)</f>
        <v>0</v>
      </c>
      <c r="X356">
        <f>ROUND(CY356,0)</f>
        <v>0</v>
      </c>
      <c r="Y356">
        <f>ROUND(CZ356,0)</f>
        <v>0</v>
      </c>
      <c r="AA356">
        <v>-1</v>
      </c>
      <c r="AB356">
        <f>ROUND((AC356+AD356+AF356),2)</f>
        <v>15.75</v>
      </c>
      <c r="AC356">
        <f>ROUND((ES356),2)</f>
        <v>0</v>
      </c>
      <c r="AD356">
        <f>ROUND(((ET356)+ROUND(((EU356)*1.85),2)),2)</f>
        <v>15.75</v>
      </c>
      <c r="AE356">
        <f>ROUND(((EU356)+ROUND(((EU356)*1.85),2)),2)</f>
        <v>0</v>
      </c>
      <c r="AF356">
        <f>ROUND(((EV356)+ROUND(((EV356)*1.85),2)),2)</f>
        <v>0</v>
      </c>
      <c r="AG356">
        <f>ROUND((AP356),2)</f>
        <v>0</v>
      </c>
      <c r="AH356">
        <f>(EW356)</f>
        <v>0</v>
      </c>
      <c r="AI356">
        <f>(EX356)</f>
        <v>0</v>
      </c>
      <c r="AJ356">
        <f>(AS356)</f>
        <v>0</v>
      </c>
      <c r="AK356">
        <v>15.75</v>
      </c>
      <c r="AL356">
        <v>0</v>
      </c>
      <c r="AM356">
        <v>15.75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1</v>
      </c>
      <c r="AW356">
        <v>1</v>
      </c>
      <c r="AZ356">
        <v>1</v>
      </c>
      <c r="BA356">
        <v>21.15</v>
      </c>
      <c r="BB356">
        <v>21.15</v>
      </c>
      <c r="BC356">
        <v>1</v>
      </c>
      <c r="BD356" t="s">
        <v>3</v>
      </c>
      <c r="BE356" t="s">
        <v>3</v>
      </c>
      <c r="BF356" t="s">
        <v>3</v>
      </c>
      <c r="BG356" t="s">
        <v>3</v>
      </c>
      <c r="BH356">
        <v>0</v>
      </c>
      <c r="BI356">
        <v>1</v>
      </c>
      <c r="BJ356" t="s">
        <v>274</v>
      </c>
      <c r="BM356">
        <v>700001</v>
      </c>
      <c r="BN356">
        <v>0</v>
      </c>
      <c r="BO356" t="s">
        <v>3</v>
      </c>
      <c r="BP356">
        <v>0</v>
      </c>
      <c r="BQ356">
        <v>10</v>
      </c>
      <c r="BR356">
        <v>0</v>
      </c>
      <c r="BS356">
        <v>21.15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0</v>
      </c>
      <c r="CA356">
        <v>0</v>
      </c>
      <c r="CB356" t="s">
        <v>3</v>
      </c>
      <c r="CE356">
        <v>0</v>
      </c>
      <c r="CF356">
        <v>0</v>
      </c>
      <c r="CG356">
        <v>0</v>
      </c>
      <c r="CM356">
        <v>0</v>
      </c>
      <c r="CN356" t="s">
        <v>3</v>
      </c>
      <c r="CO356">
        <v>0</v>
      </c>
      <c r="CP356">
        <f>(P356+Q356+S356)</f>
        <v>951129</v>
      </c>
      <c r="CQ356">
        <f>AC356*BC356</f>
        <v>0</v>
      </c>
      <c r="CR356">
        <f>(((ET356)*BB356-(EU356)*BS356)+AE356*BS356)</f>
        <v>333.11249999999995</v>
      </c>
      <c r="CS356">
        <f>AE356*BS356</f>
        <v>0</v>
      </c>
      <c r="CT356">
        <f>AF356*BA356</f>
        <v>0</v>
      </c>
      <c r="CU356">
        <f t="shared" si="272"/>
        <v>0</v>
      </c>
      <c r="CV356">
        <f t="shared" si="272"/>
        <v>0</v>
      </c>
      <c r="CW356">
        <f t="shared" si="272"/>
        <v>0</v>
      </c>
      <c r="CX356">
        <f t="shared" si="272"/>
        <v>0</v>
      </c>
      <c r="CY356">
        <f>(((S356+R356)*AT356)/100)</f>
        <v>0</v>
      </c>
      <c r="CZ356">
        <f>(((S356+R356)*AU356)/100)</f>
        <v>0</v>
      </c>
      <c r="DC356" t="s">
        <v>3</v>
      </c>
      <c r="DD356" t="s">
        <v>3</v>
      </c>
      <c r="DE356" t="s">
        <v>3</v>
      </c>
      <c r="DF356" t="s">
        <v>3</v>
      </c>
      <c r="DG356" t="s">
        <v>3</v>
      </c>
      <c r="DH356" t="s">
        <v>3</v>
      </c>
      <c r="DI356" t="s">
        <v>3</v>
      </c>
      <c r="DJ356" t="s">
        <v>3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1013</v>
      </c>
      <c r="DV356" t="s">
        <v>51</v>
      </c>
      <c r="DW356" t="s">
        <v>51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56793277</v>
      </c>
      <c r="EF356">
        <v>10</v>
      </c>
      <c r="EG356" t="s">
        <v>275</v>
      </c>
      <c r="EH356">
        <v>0</v>
      </c>
      <c r="EI356" t="s">
        <v>3</v>
      </c>
      <c r="EJ356">
        <v>1</v>
      </c>
      <c r="EK356">
        <v>700001</v>
      </c>
      <c r="EL356" t="s">
        <v>276</v>
      </c>
      <c r="EM356" t="s">
        <v>277</v>
      </c>
      <c r="EO356" t="s">
        <v>3</v>
      </c>
      <c r="EQ356">
        <v>132096</v>
      </c>
      <c r="ER356">
        <v>15.75</v>
      </c>
      <c r="ES356">
        <v>0</v>
      </c>
      <c r="ET356">
        <v>15.75</v>
      </c>
      <c r="EU356">
        <v>0</v>
      </c>
      <c r="EV356">
        <v>0</v>
      </c>
      <c r="EW356">
        <v>0</v>
      </c>
      <c r="EX356">
        <v>0</v>
      </c>
      <c r="EY356">
        <v>0</v>
      </c>
      <c r="FQ356">
        <v>0</v>
      </c>
      <c r="FR356">
        <v>0</v>
      </c>
      <c r="FS356">
        <v>0</v>
      </c>
      <c r="FX356">
        <v>0</v>
      </c>
      <c r="FY356">
        <v>0</v>
      </c>
      <c r="GA356" t="s">
        <v>3</v>
      </c>
      <c r="GD356">
        <v>1</v>
      </c>
      <c r="GF356">
        <v>2133112672</v>
      </c>
      <c r="GG356">
        <v>2</v>
      </c>
      <c r="GH356">
        <v>1</v>
      </c>
      <c r="GI356">
        <v>2</v>
      </c>
      <c r="GJ356">
        <v>0</v>
      </c>
      <c r="GK356">
        <v>0</v>
      </c>
      <c r="GL356">
        <f>ROUND(IF(AND(BH356=3,BI356=3,FS356&lt;&gt;0),P356,0),0)</f>
        <v>0</v>
      </c>
      <c r="GM356">
        <f>ROUND(O356+X356+Y356,0)+GX356</f>
        <v>951129</v>
      </c>
      <c r="GN356">
        <f>IF(OR(BI356=0,BI356=1),GM356-GX356,0)</f>
        <v>951129</v>
      </c>
      <c r="GO356">
        <f>IF(BI356=2,GM356-GX356,0)</f>
        <v>0</v>
      </c>
      <c r="GP356">
        <f>IF(BI356=4,GM356-GX356,0)</f>
        <v>0</v>
      </c>
      <c r="GR356">
        <v>0</v>
      </c>
      <c r="GS356">
        <v>3</v>
      </c>
      <c r="GT356">
        <v>0</v>
      </c>
      <c r="GU356" t="s">
        <v>3</v>
      </c>
      <c r="GV356">
        <f>ROUND((GT356),2)</f>
        <v>0</v>
      </c>
      <c r="GW356">
        <v>1</v>
      </c>
      <c r="GX356">
        <f>ROUND(HC356*I356,0)</f>
        <v>0</v>
      </c>
      <c r="HA356">
        <v>0</v>
      </c>
      <c r="HB356">
        <v>0</v>
      </c>
      <c r="HC356">
        <f>GV356*GW356</f>
        <v>0</v>
      </c>
      <c r="HD356">
        <f>GM356</f>
        <v>951129</v>
      </c>
      <c r="HE356" t="s">
        <v>3</v>
      </c>
      <c r="HF356" t="s">
        <v>3</v>
      </c>
      <c r="HM356" t="s">
        <v>3</v>
      </c>
      <c r="HN356" t="s">
        <v>3</v>
      </c>
      <c r="HO356" t="s">
        <v>3</v>
      </c>
      <c r="HP356" t="s">
        <v>3</v>
      </c>
      <c r="HQ356" t="s">
        <v>3</v>
      </c>
      <c r="HS356">
        <v>0</v>
      </c>
      <c r="IK356">
        <v>0</v>
      </c>
    </row>
    <row r="358" spans="1:255" x14ac:dyDescent="0.2">
      <c r="A358" s="3">
        <v>51</v>
      </c>
      <c r="B358" s="3">
        <f>B351</f>
        <v>1</v>
      </c>
      <c r="C358" s="3">
        <f>A351</f>
        <v>4</v>
      </c>
      <c r="D358" s="3">
        <f>ROW(A351)</f>
        <v>351</v>
      </c>
      <c r="E358" s="3"/>
      <c r="F358" s="3" t="str">
        <f>IF(F351&lt;&gt;"",F351,"")</f>
        <v>7</v>
      </c>
      <c r="G358" s="3" t="str">
        <f>IF(G351&lt;&gt;"",G351,"")</f>
        <v>Перевозка</v>
      </c>
      <c r="H358" s="3">
        <v>0</v>
      </c>
      <c r="I358" s="3"/>
      <c r="J358" s="3"/>
      <c r="K358" s="3"/>
      <c r="L358" s="3"/>
      <c r="M358" s="3"/>
      <c r="N358" s="3"/>
      <c r="O358" s="3">
        <f t="shared" ref="O358:T358" si="273">ROUND(AB358,0)</f>
        <v>0</v>
      </c>
      <c r="P358" s="3">
        <f t="shared" si="273"/>
        <v>0</v>
      </c>
      <c r="Q358" s="3">
        <f t="shared" si="273"/>
        <v>0</v>
      </c>
      <c r="R358" s="3">
        <f t="shared" si="273"/>
        <v>0</v>
      </c>
      <c r="S358" s="3">
        <f t="shared" si="273"/>
        <v>0</v>
      </c>
      <c r="T358" s="3">
        <f t="shared" si="273"/>
        <v>0</v>
      </c>
      <c r="U358" s="3">
        <f>AH358</f>
        <v>0</v>
      </c>
      <c r="V358" s="3">
        <f>AI358</f>
        <v>0</v>
      </c>
      <c r="W358" s="3">
        <f>ROUND(AJ358,0)</f>
        <v>0</v>
      </c>
      <c r="X358" s="3">
        <f>ROUND(AK358,0)</f>
        <v>0</v>
      </c>
      <c r="Y358" s="3">
        <f>ROUND(AL358,0)</f>
        <v>0</v>
      </c>
      <c r="Z358" s="3"/>
      <c r="AA358" s="3"/>
      <c r="AB358" s="3">
        <f>ROUND(SUMIF(AA355:AA356,"=64881942",O355:O356),0)</f>
        <v>0</v>
      </c>
      <c r="AC358" s="3">
        <f>ROUND(SUMIF(AA355:AA356,"=64881942",P355:P356),0)</f>
        <v>0</v>
      </c>
      <c r="AD358" s="3">
        <f>ROUND(SUMIF(AA355:AA356,"=64881942",Q355:Q356),0)</f>
        <v>0</v>
      </c>
      <c r="AE358" s="3">
        <f>ROUND(SUMIF(AA355:AA356,"=64881942",R355:R356),0)</f>
        <v>0</v>
      </c>
      <c r="AF358" s="3">
        <f>ROUND(SUMIF(AA355:AA356,"=64881942",S355:S356),0)</f>
        <v>0</v>
      </c>
      <c r="AG358" s="3">
        <f>ROUND(SUMIF(AA355:AA356,"=64881942",T355:T356),0)</f>
        <v>0</v>
      </c>
      <c r="AH358" s="3">
        <f>SUMIF(AA355:AA356,"=64881942",U355:U356)</f>
        <v>0</v>
      </c>
      <c r="AI358" s="3">
        <f>SUMIF(AA355:AA356,"=64881942",V355:V356)</f>
        <v>0</v>
      </c>
      <c r="AJ358" s="3">
        <f>ROUND(SUMIF(AA355:AA356,"=64881942",W355:W356),0)</f>
        <v>0</v>
      </c>
      <c r="AK358" s="3">
        <f>ROUND(SUMIF(AA355:AA356,"=64881942",X355:X356),0)</f>
        <v>0</v>
      </c>
      <c r="AL358" s="3">
        <f>ROUND(SUMIF(AA355:AA356,"=64881942",Y355:Y356),0)</f>
        <v>0</v>
      </c>
      <c r="AM358" s="3"/>
      <c r="AN358" s="3"/>
      <c r="AO358" s="3">
        <f t="shared" ref="AO358:BD358" si="274">ROUND(BX358,0)</f>
        <v>0</v>
      </c>
      <c r="AP358" s="3">
        <f t="shared" si="274"/>
        <v>0</v>
      </c>
      <c r="AQ358" s="3">
        <f t="shared" si="274"/>
        <v>0</v>
      </c>
      <c r="AR358" s="3">
        <f t="shared" si="274"/>
        <v>0</v>
      </c>
      <c r="AS358" s="3">
        <f t="shared" si="274"/>
        <v>0</v>
      </c>
      <c r="AT358" s="3">
        <f t="shared" si="274"/>
        <v>0</v>
      </c>
      <c r="AU358" s="3">
        <f t="shared" si="274"/>
        <v>0</v>
      </c>
      <c r="AV358" s="3">
        <f t="shared" si="274"/>
        <v>0</v>
      </c>
      <c r="AW358" s="3">
        <f t="shared" si="274"/>
        <v>0</v>
      </c>
      <c r="AX358" s="3">
        <f t="shared" si="274"/>
        <v>0</v>
      </c>
      <c r="AY358" s="3">
        <f t="shared" si="274"/>
        <v>0</v>
      </c>
      <c r="AZ358" s="3">
        <f t="shared" si="274"/>
        <v>0</v>
      </c>
      <c r="BA358" s="3">
        <f t="shared" si="274"/>
        <v>0</v>
      </c>
      <c r="BB358" s="3">
        <f t="shared" si="274"/>
        <v>0</v>
      </c>
      <c r="BC358" s="3">
        <f t="shared" si="274"/>
        <v>0</v>
      </c>
      <c r="BD358" s="3">
        <f t="shared" si="274"/>
        <v>0</v>
      </c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>
        <f>ROUND(SUMIF(AA355:AA356,"=64881942",FQ355:FQ356),0)</f>
        <v>0</v>
      </c>
      <c r="BY358" s="3">
        <f>ROUND(SUMIF(AA355:AA356,"=64881942",FR355:FR356),0)</f>
        <v>0</v>
      </c>
      <c r="BZ358" s="3">
        <f>ROUND(SUMIF(AA355:AA356,"=64881942",GL355:GL356),0)</f>
        <v>0</v>
      </c>
      <c r="CA358" s="3">
        <f>ROUND(SUMIF(AA355:AA356,"=64881942",GM355:GM356),0)</f>
        <v>0</v>
      </c>
      <c r="CB358" s="3">
        <f>ROUND(SUMIF(AA355:AA356,"=64881942",GN355:GN356),0)</f>
        <v>0</v>
      </c>
      <c r="CC358" s="3">
        <f>ROUND(SUMIF(AA355:AA356,"=64881942",GO355:GO356),0)</f>
        <v>0</v>
      </c>
      <c r="CD358" s="3">
        <f>ROUND(SUMIF(AA355:AA356,"=64881942",GP355:GP356),0)</f>
        <v>0</v>
      </c>
      <c r="CE358" s="3">
        <f>AC358-BX358</f>
        <v>0</v>
      </c>
      <c r="CF358" s="3">
        <f>AC358-BY358</f>
        <v>0</v>
      </c>
      <c r="CG358" s="3">
        <f>BX358-BZ358</f>
        <v>0</v>
      </c>
      <c r="CH358" s="3">
        <f>AC358-BX358-BY358+BZ358</f>
        <v>0</v>
      </c>
      <c r="CI358" s="3">
        <f>BY358-BZ358</f>
        <v>0</v>
      </c>
      <c r="CJ358" s="3">
        <f>ROUND(SUMIF(AA355:AA356,"=64881942",GX355:GX356),0)</f>
        <v>0</v>
      </c>
      <c r="CK358" s="3">
        <f>ROUND(SUMIF(AA355:AA356,"=64881942",GY355:GY356),0)</f>
        <v>0</v>
      </c>
      <c r="CL358" s="3">
        <f>ROUND(SUMIF(AA355:AA356,"=64881942",GZ355:GZ356),0)</f>
        <v>0</v>
      </c>
      <c r="CM358" s="3">
        <f>ROUND(SUMIF(AA355:AA356,"=64881942",HD355:HD356),0)</f>
        <v>0</v>
      </c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4">
        <f t="shared" ref="DG358:DL358" si="275">ROUND(DT358,0)</f>
        <v>0</v>
      </c>
      <c r="DH358" s="4">
        <f t="shared" si="275"/>
        <v>0</v>
      </c>
      <c r="DI358" s="4">
        <f t="shared" si="275"/>
        <v>0</v>
      </c>
      <c r="DJ358" s="4">
        <f t="shared" si="275"/>
        <v>0</v>
      </c>
      <c r="DK358" s="4">
        <f t="shared" si="275"/>
        <v>0</v>
      </c>
      <c r="DL358" s="4">
        <f t="shared" si="275"/>
        <v>0</v>
      </c>
      <c r="DM358" s="4">
        <f>DZ358</f>
        <v>0</v>
      </c>
      <c r="DN358" s="4">
        <f>EA358</f>
        <v>0</v>
      </c>
      <c r="DO358" s="4">
        <f>ROUND(EB358,0)</f>
        <v>0</v>
      </c>
      <c r="DP358" s="4">
        <f>ROUND(EC358,0)</f>
        <v>0</v>
      </c>
      <c r="DQ358" s="4">
        <f>ROUND(ED358,0)</f>
        <v>0</v>
      </c>
      <c r="DR358" s="4"/>
      <c r="DS358" s="4"/>
      <c r="DT358" s="4">
        <f>ROUND(SUMIF(AA355:AA356,"=64881939",O355:O356),0)</f>
        <v>0</v>
      </c>
      <c r="DU358" s="4">
        <f>ROUND(SUMIF(AA355:AA356,"=64881939",P355:P356),0)</f>
        <v>0</v>
      </c>
      <c r="DV358" s="4">
        <f>ROUND(SUMIF(AA355:AA356,"=64881939",Q355:Q356),0)</f>
        <v>0</v>
      </c>
      <c r="DW358" s="4">
        <f>ROUND(SUMIF(AA355:AA356,"=64881939",R355:R356),0)</f>
        <v>0</v>
      </c>
      <c r="DX358" s="4">
        <f>ROUND(SUMIF(AA355:AA356,"=64881939",S355:S356),0)</f>
        <v>0</v>
      </c>
      <c r="DY358" s="4">
        <f>ROUND(SUMIF(AA355:AA356,"=64881939",T355:T356),0)</f>
        <v>0</v>
      </c>
      <c r="DZ358" s="4">
        <f>SUMIF(AA355:AA356,"=64881939",U355:U356)</f>
        <v>0</v>
      </c>
      <c r="EA358" s="4">
        <f>SUMIF(AA355:AA356,"=64881939",V355:V356)</f>
        <v>0</v>
      </c>
      <c r="EB358" s="4">
        <f>ROUND(SUMIF(AA355:AA356,"=64881939",W355:W356),0)</f>
        <v>0</v>
      </c>
      <c r="EC358" s="4">
        <f>ROUND(SUMIF(AA355:AA356,"=64881939",X355:X356),0)</f>
        <v>0</v>
      </c>
      <c r="ED358" s="4">
        <f>ROUND(SUMIF(AA355:AA356,"=64881939",Y355:Y356),0)</f>
        <v>0</v>
      </c>
      <c r="EE358" s="4"/>
      <c r="EF358" s="4"/>
      <c r="EG358" s="4">
        <f t="shared" ref="EG358:EV358" si="276">ROUND(FP358,0)</f>
        <v>0</v>
      </c>
      <c r="EH358" s="4">
        <f t="shared" si="276"/>
        <v>0</v>
      </c>
      <c r="EI358" s="4">
        <f t="shared" si="276"/>
        <v>0</v>
      </c>
      <c r="EJ358" s="4">
        <f t="shared" si="276"/>
        <v>0</v>
      </c>
      <c r="EK358" s="4">
        <f t="shared" si="276"/>
        <v>0</v>
      </c>
      <c r="EL358" s="4">
        <f t="shared" si="276"/>
        <v>0</v>
      </c>
      <c r="EM358" s="4">
        <f t="shared" si="276"/>
        <v>0</v>
      </c>
      <c r="EN358" s="4">
        <f t="shared" si="276"/>
        <v>0</v>
      </c>
      <c r="EO358" s="4">
        <f t="shared" si="276"/>
        <v>0</v>
      </c>
      <c r="EP358" s="4">
        <f t="shared" si="276"/>
        <v>0</v>
      </c>
      <c r="EQ358" s="4">
        <f t="shared" si="276"/>
        <v>0</v>
      </c>
      <c r="ER358" s="4">
        <f t="shared" si="276"/>
        <v>0</v>
      </c>
      <c r="ES358" s="4">
        <f t="shared" si="276"/>
        <v>0</v>
      </c>
      <c r="ET358" s="4">
        <f t="shared" si="276"/>
        <v>0</v>
      </c>
      <c r="EU358" s="4">
        <f t="shared" si="276"/>
        <v>0</v>
      </c>
      <c r="EV358" s="4">
        <f t="shared" si="276"/>
        <v>0</v>
      </c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>
        <f>ROUND(SUMIF(AA355:AA356,"=64881939",FQ355:FQ356),0)</f>
        <v>0</v>
      </c>
      <c r="FQ358" s="4">
        <f>ROUND(SUMIF(AA355:AA356,"=64881939",FR355:FR356),0)</f>
        <v>0</v>
      </c>
      <c r="FR358" s="4">
        <f>ROUND(SUMIF(AA355:AA356,"=64881939",GL355:GL356),0)</f>
        <v>0</v>
      </c>
      <c r="FS358" s="4">
        <f>ROUND(SUMIF(AA355:AA356,"=64881939",GM355:GM356),0)</f>
        <v>0</v>
      </c>
      <c r="FT358" s="4">
        <f>ROUND(SUMIF(AA355:AA356,"=64881939",GN355:GN356),0)</f>
        <v>0</v>
      </c>
      <c r="FU358" s="4">
        <f>ROUND(SUMIF(AA355:AA356,"=64881939",GO355:GO356),0)</f>
        <v>0</v>
      </c>
      <c r="FV358" s="4">
        <f>ROUND(SUMIF(AA355:AA356,"=64881939",GP355:GP356),0)</f>
        <v>0</v>
      </c>
      <c r="FW358" s="4">
        <f>DU358-FP358</f>
        <v>0</v>
      </c>
      <c r="FX358" s="4">
        <f>DU358-FQ358</f>
        <v>0</v>
      </c>
      <c r="FY358" s="4">
        <f>FP358-FR358</f>
        <v>0</v>
      </c>
      <c r="FZ358" s="4">
        <f>DU358-FP358-FQ358+FR358</f>
        <v>0</v>
      </c>
      <c r="GA358" s="4">
        <f>FQ358-FR358</f>
        <v>0</v>
      </c>
      <c r="GB358" s="4">
        <f>ROUND(SUMIF(AA355:AA356,"=64881939",GX355:GX356),0)</f>
        <v>0</v>
      </c>
      <c r="GC358" s="4">
        <f>ROUND(SUMIF(AA355:AA356,"=64881939",GY355:GY356),0)</f>
        <v>0</v>
      </c>
      <c r="GD358" s="4">
        <f>ROUND(SUMIF(AA355:AA356,"=64881939",GZ355:GZ356),0)</f>
        <v>0</v>
      </c>
      <c r="GE358" s="4">
        <f>ROUND(SUMIF(AA355:AA356,"=64881939",HD355:HD356),0)</f>
        <v>0</v>
      </c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>
        <v>0</v>
      </c>
    </row>
    <row r="360" spans="1:255" x14ac:dyDescent="0.2">
      <c r="A360" s="5">
        <v>50</v>
      </c>
      <c r="B360" s="5">
        <v>0</v>
      </c>
      <c r="C360" s="5">
        <v>0</v>
      </c>
      <c r="D360" s="5">
        <v>1</v>
      </c>
      <c r="E360" s="5">
        <v>201</v>
      </c>
      <c r="F360" s="5">
        <f>ROUND(Source!O358,O360)</f>
        <v>0</v>
      </c>
      <c r="G360" s="5" t="s">
        <v>55</v>
      </c>
      <c r="H360" s="5" t="s">
        <v>56</v>
      </c>
      <c r="I360" s="5"/>
      <c r="J360" s="5"/>
      <c r="K360" s="5">
        <v>201</v>
      </c>
      <c r="L360" s="5">
        <v>1</v>
      </c>
      <c r="M360" s="5">
        <v>3</v>
      </c>
      <c r="N360" s="5" t="s">
        <v>3</v>
      </c>
      <c r="O360" s="5">
        <v>0</v>
      </c>
      <c r="P360" s="5">
        <f>ROUND(Source!DG358,O360)</f>
        <v>0</v>
      </c>
      <c r="Q360" s="5"/>
      <c r="R360" s="5"/>
      <c r="S360" s="5"/>
      <c r="T360" s="5"/>
      <c r="U360" s="5"/>
      <c r="V360" s="5"/>
      <c r="W360" s="5">
        <v>0</v>
      </c>
      <c r="X360" s="5">
        <v>1</v>
      </c>
      <c r="Y360" s="5">
        <v>0</v>
      </c>
      <c r="Z360" s="5">
        <v>0</v>
      </c>
      <c r="AA360" s="5">
        <v>1</v>
      </c>
      <c r="AB360" s="5">
        <v>0</v>
      </c>
    </row>
    <row r="361" spans="1:255" x14ac:dyDescent="0.2">
      <c r="A361" s="5">
        <v>50</v>
      </c>
      <c r="B361" s="5">
        <v>0</v>
      </c>
      <c r="C361" s="5">
        <v>0</v>
      </c>
      <c r="D361" s="5">
        <v>1</v>
      </c>
      <c r="E361" s="5">
        <v>202</v>
      </c>
      <c r="F361" s="5">
        <f>ROUND(Source!P358,O361)</f>
        <v>0</v>
      </c>
      <c r="G361" s="5" t="s">
        <v>57</v>
      </c>
      <c r="H361" s="5" t="s">
        <v>58</v>
      </c>
      <c r="I361" s="5"/>
      <c r="J361" s="5"/>
      <c r="K361" s="5">
        <v>202</v>
      </c>
      <c r="L361" s="5">
        <v>2</v>
      </c>
      <c r="M361" s="5">
        <v>3</v>
      </c>
      <c r="N361" s="5" t="s">
        <v>3</v>
      </c>
      <c r="O361" s="5">
        <v>0</v>
      </c>
      <c r="P361" s="5">
        <f>ROUND(Source!DH358,O361)</f>
        <v>0</v>
      </c>
      <c r="Q361" s="5"/>
      <c r="R361" s="5"/>
      <c r="S361" s="5"/>
      <c r="T361" s="5"/>
      <c r="U361" s="5"/>
      <c r="V361" s="5"/>
      <c r="W361" s="5">
        <v>0</v>
      </c>
      <c r="X361" s="5">
        <v>1</v>
      </c>
      <c r="Y361" s="5">
        <v>0</v>
      </c>
      <c r="Z361" s="5">
        <v>0</v>
      </c>
      <c r="AA361" s="5">
        <v>1</v>
      </c>
      <c r="AB361" s="5">
        <v>0</v>
      </c>
    </row>
    <row r="362" spans="1:255" x14ac:dyDescent="0.2">
      <c r="A362" s="5">
        <v>50</v>
      </c>
      <c r="B362" s="5">
        <v>0</v>
      </c>
      <c r="C362" s="5">
        <v>0</v>
      </c>
      <c r="D362" s="5">
        <v>1</v>
      </c>
      <c r="E362" s="5">
        <v>222</v>
      </c>
      <c r="F362" s="5">
        <f>ROUND(Source!AO358,O362)</f>
        <v>0</v>
      </c>
      <c r="G362" s="5" t="s">
        <v>59</v>
      </c>
      <c r="H362" s="5" t="s">
        <v>60</v>
      </c>
      <c r="I362" s="5"/>
      <c r="J362" s="5"/>
      <c r="K362" s="5">
        <v>222</v>
      </c>
      <c r="L362" s="5">
        <v>3</v>
      </c>
      <c r="M362" s="5">
        <v>3</v>
      </c>
      <c r="N362" s="5" t="s">
        <v>3</v>
      </c>
      <c r="O362" s="5">
        <v>0</v>
      </c>
      <c r="P362" s="5">
        <f>ROUND(Source!EG358,O362)</f>
        <v>0</v>
      </c>
      <c r="Q362" s="5"/>
      <c r="R362" s="5"/>
      <c r="S362" s="5"/>
      <c r="T362" s="5"/>
      <c r="U362" s="5"/>
      <c r="V362" s="5"/>
      <c r="W362" s="5">
        <v>0</v>
      </c>
      <c r="X362" s="5">
        <v>1</v>
      </c>
      <c r="Y362" s="5">
        <v>0</v>
      </c>
      <c r="Z362" s="5">
        <v>0</v>
      </c>
      <c r="AA362" s="5">
        <v>1</v>
      </c>
      <c r="AB362" s="5">
        <v>0</v>
      </c>
    </row>
    <row r="363" spans="1:255" x14ac:dyDescent="0.2">
      <c r="A363" s="5">
        <v>50</v>
      </c>
      <c r="B363" s="5">
        <v>0</v>
      </c>
      <c r="C363" s="5">
        <v>0</v>
      </c>
      <c r="D363" s="5">
        <v>1</v>
      </c>
      <c r="E363" s="5">
        <v>225</v>
      </c>
      <c r="F363" s="5">
        <f>ROUND(Source!AV358,O363)</f>
        <v>0</v>
      </c>
      <c r="G363" s="5" t="s">
        <v>61</v>
      </c>
      <c r="H363" s="5" t="s">
        <v>62</v>
      </c>
      <c r="I363" s="5"/>
      <c r="J363" s="5"/>
      <c r="K363" s="5">
        <v>225</v>
      </c>
      <c r="L363" s="5">
        <v>4</v>
      </c>
      <c r="M363" s="5">
        <v>3</v>
      </c>
      <c r="N363" s="5" t="s">
        <v>3</v>
      </c>
      <c r="O363" s="5">
        <v>0</v>
      </c>
      <c r="P363" s="5">
        <f>ROUND(Source!EN358,O363)</f>
        <v>0</v>
      </c>
      <c r="Q363" s="5"/>
      <c r="R363" s="5"/>
      <c r="S363" s="5"/>
      <c r="T363" s="5"/>
      <c r="U363" s="5"/>
      <c r="V363" s="5"/>
      <c r="W363" s="5">
        <v>0</v>
      </c>
      <c r="X363" s="5">
        <v>1</v>
      </c>
      <c r="Y363" s="5">
        <v>0</v>
      </c>
      <c r="Z363" s="5">
        <v>0</v>
      </c>
      <c r="AA363" s="5">
        <v>1</v>
      </c>
      <c r="AB363" s="5">
        <v>0</v>
      </c>
    </row>
    <row r="364" spans="1:255" x14ac:dyDescent="0.2">
      <c r="A364" s="5">
        <v>50</v>
      </c>
      <c r="B364" s="5">
        <v>0</v>
      </c>
      <c r="C364" s="5">
        <v>0</v>
      </c>
      <c r="D364" s="5">
        <v>1</v>
      </c>
      <c r="E364" s="5">
        <v>226</v>
      </c>
      <c r="F364" s="5">
        <f>ROUND(Source!AW358,O364)</f>
        <v>0</v>
      </c>
      <c r="G364" s="5" t="s">
        <v>63</v>
      </c>
      <c r="H364" s="5" t="s">
        <v>64</v>
      </c>
      <c r="I364" s="5"/>
      <c r="J364" s="5"/>
      <c r="K364" s="5">
        <v>226</v>
      </c>
      <c r="L364" s="5">
        <v>5</v>
      </c>
      <c r="M364" s="5">
        <v>3</v>
      </c>
      <c r="N364" s="5" t="s">
        <v>3</v>
      </c>
      <c r="O364" s="5">
        <v>0</v>
      </c>
      <c r="P364" s="5">
        <f>ROUND(Source!EO358,O364)</f>
        <v>0</v>
      </c>
      <c r="Q364" s="5"/>
      <c r="R364" s="5"/>
      <c r="S364" s="5"/>
      <c r="T364" s="5"/>
      <c r="U364" s="5"/>
      <c r="V364" s="5"/>
      <c r="W364" s="5">
        <v>0</v>
      </c>
      <c r="X364" s="5">
        <v>1</v>
      </c>
      <c r="Y364" s="5">
        <v>0</v>
      </c>
      <c r="Z364" s="5">
        <v>0</v>
      </c>
      <c r="AA364" s="5">
        <v>1</v>
      </c>
      <c r="AB364" s="5">
        <v>0</v>
      </c>
    </row>
    <row r="365" spans="1:255" x14ac:dyDescent="0.2">
      <c r="A365" s="5">
        <v>50</v>
      </c>
      <c r="B365" s="5">
        <v>0</v>
      </c>
      <c r="C365" s="5">
        <v>0</v>
      </c>
      <c r="D365" s="5">
        <v>1</v>
      </c>
      <c r="E365" s="5">
        <v>227</v>
      </c>
      <c r="F365" s="5">
        <f>ROUND(Source!AX358,O365)</f>
        <v>0</v>
      </c>
      <c r="G365" s="5" t="s">
        <v>65</v>
      </c>
      <c r="H365" s="5" t="s">
        <v>66</v>
      </c>
      <c r="I365" s="5"/>
      <c r="J365" s="5"/>
      <c r="K365" s="5">
        <v>227</v>
      </c>
      <c r="L365" s="5">
        <v>6</v>
      </c>
      <c r="M365" s="5">
        <v>3</v>
      </c>
      <c r="N365" s="5" t="s">
        <v>3</v>
      </c>
      <c r="O365" s="5">
        <v>0</v>
      </c>
      <c r="P365" s="5">
        <f>ROUND(Source!EP358,O365)</f>
        <v>0</v>
      </c>
      <c r="Q365" s="5"/>
      <c r="R365" s="5"/>
      <c r="S365" s="5"/>
      <c r="T365" s="5"/>
      <c r="U365" s="5"/>
      <c r="V365" s="5"/>
      <c r="W365" s="5">
        <v>0</v>
      </c>
      <c r="X365" s="5">
        <v>1</v>
      </c>
      <c r="Y365" s="5">
        <v>0</v>
      </c>
      <c r="Z365" s="5">
        <v>0</v>
      </c>
      <c r="AA365" s="5">
        <v>1</v>
      </c>
      <c r="AB365" s="5">
        <v>0</v>
      </c>
    </row>
    <row r="366" spans="1:255" x14ac:dyDescent="0.2">
      <c r="A366" s="5">
        <v>50</v>
      </c>
      <c r="B366" s="5">
        <v>0</v>
      </c>
      <c r="C366" s="5">
        <v>0</v>
      </c>
      <c r="D366" s="5">
        <v>1</v>
      </c>
      <c r="E366" s="5">
        <v>228</v>
      </c>
      <c r="F366" s="5">
        <f>ROUND(Source!AY358,O366)</f>
        <v>0</v>
      </c>
      <c r="G366" s="5" t="s">
        <v>67</v>
      </c>
      <c r="H366" s="5" t="s">
        <v>68</v>
      </c>
      <c r="I366" s="5"/>
      <c r="J366" s="5"/>
      <c r="K366" s="5">
        <v>228</v>
      </c>
      <c r="L366" s="5">
        <v>7</v>
      </c>
      <c r="M366" s="5">
        <v>3</v>
      </c>
      <c r="N366" s="5" t="s">
        <v>3</v>
      </c>
      <c r="O366" s="5">
        <v>0</v>
      </c>
      <c r="P366" s="5">
        <f>ROUND(Source!EQ358,O366)</f>
        <v>0</v>
      </c>
      <c r="Q366" s="5"/>
      <c r="R366" s="5"/>
      <c r="S366" s="5"/>
      <c r="T366" s="5"/>
      <c r="U366" s="5"/>
      <c r="V366" s="5"/>
      <c r="W366" s="5">
        <v>0</v>
      </c>
      <c r="X366" s="5">
        <v>1</v>
      </c>
      <c r="Y366" s="5">
        <v>0</v>
      </c>
      <c r="Z366" s="5">
        <v>0</v>
      </c>
      <c r="AA366" s="5">
        <v>1</v>
      </c>
      <c r="AB366" s="5">
        <v>0</v>
      </c>
    </row>
    <row r="367" spans="1:255" x14ac:dyDescent="0.2">
      <c r="A367" s="5">
        <v>50</v>
      </c>
      <c r="B367" s="5">
        <v>0</v>
      </c>
      <c r="C367" s="5">
        <v>0</v>
      </c>
      <c r="D367" s="5">
        <v>1</v>
      </c>
      <c r="E367" s="5">
        <v>216</v>
      </c>
      <c r="F367" s="5">
        <f>ROUND(Source!AP358,O367)</f>
        <v>0</v>
      </c>
      <c r="G367" s="5" t="s">
        <v>69</v>
      </c>
      <c r="H367" s="5" t="s">
        <v>70</v>
      </c>
      <c r="I367" s="5"/>
      <c r="J367" s="5"/>
      <c r="K367" s="5">
        <v>216</v>
      </c>
      <c r="L367" s="5">
        <v>8</v>
      </c>
      <c r="M367" s="5">
        <v>3</v>
      </c>
      <c r="N367" s="5" t="s">
        <v>3</v>
      </c>
      <c r="O367" s="5">
        <v>0</v>
      </c>
      <c r="P367" s="5">
        <f>ROUND(Source!EH358,O367)</f>
        <v>0</v>
      </c>
      <c r="Q367" s="5"/>
      <c r="R367" s="5"/>
      <c r="S367" s="5"/>
      <c r="T367" s="5"/>
      <c r="U367" s="5"/>
      <c r="V367" s="5"/>
      <c r="W367" s="5">
        <v>0</v>
      </c>
      <c r="X367" s="5">
        <v>1</v>
      </c>
      <c r="Y367" s="5">
        <v>0</v>
      </c>
      <c r="Z367" s="5">
        <v>0</v>
      </c>
      <c r="AA367" s="5">
        <v>1</v>
      </c>
      <c r="AB367" s="5">
        <v>0</v>
      </c>
    </row>
    <row r="368" spans="1:255" x14ac:dyDescent="0.2">
      <c r="A368" s="5">
        <v>50</v>
      </c>
      <c r="B368" s="5">
        <v>0</v>
      </c>
      <c r="C368" s="5">
        <v>0</v>
      </c>
      <c r="D368" s="5">
        <v>1</v>
      </c>
      <c r="E368" s="5">
        <v>223</v>
      </c>
      <c r="F368" s="5">
        <f>ROUND(Source!AQ358,O368)</f>
        <v>0</v>
      </c>
      <c r="G368" s="5" t="s">
        <v>71</v>
      </c>
      <c r="H368" s="5" t="s">
        <v>72</v>
      </c>
      <c r="I368" s="5"/>
      <c r="J368" s="5"/>
      <c r="K368" s="5">
        <v>223</v>
      </c>
      <c r="L368" s="5">
        <v>9</v>
      </c>
      <c r="M368" s="5">
        <v>3</v>
      </c>
      <c r="N368" s="5" t="s">
        <v>3</v>
      </c>
      <c r="O368" s="5">
        <v>0</v>
      </c>
      <c r="P368" s="5">
        <f>ROUND(Source!EI358,O368)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8" x14ac:dyDescent="0.2">
      <c r="A369" s="5">
        <v>50</v>
      </c>
      <c r="B369" s="5">
        <v>0</v>
      </c>
      <c r="C369" s="5">
        <v>0</v>
      </c>
      <c r="D369" s="5">
        <v>1</v>
      </c>
      <c r="E369" s="5">
        <v>229</v>
      </c>
      <c r="F369" s="5">
        <f>ROUND(Source!AZ358,O369)</f>
        <v>0</v>
      </c>
      <c r="G369" s="5" t="s">
        <v>73</v>
      </c>
      <c r="H369" s="5" t="s">
        <v>74</v>
      </c>
      <c r="I369" s="5"/>
      <c r="J369" s="5"/>
      <c r="K369" s="5">
        <v>229</v>
      </c>
      <c r="L369" s="5">
        <v>10</v>
      </c>
      <c r="M369" s="5">
        <v>3</v>
      </c>
      <c r="N369" s="5" t="s">
        <v>3</v>
      </c>
      <c r="O369" s="5">
        <v>0</v>
      </c>
      <c r="P369" s="5">
        <f>ROUND(Source!ER358,O369)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8" x14ac:dyDescent="0.2">
      <c r="A370" s="5">
        <v>50</v>
      </c>
      <c r="B370" s="5">
        <v>0</v>
      </c>
      <c r="C370" s="5">
        <v>0</v>
      </c>
      <c r="D370" s="5">
        <v>1</v>
      </c>
      <c r="E370" s="5">
        <v>203</v>
      </c>
      <c r="F370" s="5">
        <f>ROUND(Source!Q358,O370)</f>
        <v>0</v>
      </c>
      <c r="G370" s="5" t="s">
        <v>75</v>
      </c>
      <c r="H370" s="5" t="s">
        <v>76</v>
      </c>
      <c r="I370" s="5"/>
      <c r="J370" s="5"/>
      <c r="K370" s="5">
        <v>203</v>
      </c>
      <c r="L370" s="5">
        <v>11</v>
      </c>
      <c r="M370" s="5">
        <v>3</v>
      </c>
      <c r="N370" s="5" t="s">
        <v>3</v>
      </c>
      <c r="O370" s="5">
        <v>0</v>
      </c>
      <c r="P370" s="5">
        <f>ROUND(Source!DI358,O370)</f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1" spans="1:28" x14ac:dyDescent="0.2">
      <c r="A371" s="5">
        <v>50</v>
      </c>
      <c r="B371" s="5">
        <v>0</v>
      </c>
      <c r="C371" s="5">
        <v>0</v>
      </c>
      <c r="D371" s="5">
        <v>1</v>
      </c>
      <c r="E371" s="5">
        <v>231</v>
      </c>
      <c r="F371" s="5">
        <f>ROUND(Source!BB358,O371)</f>
        <v>0</v>
      </c>
      <c r="G371" s="5" t="s">
        <v>77</v>
      </c>
      <c r="H371" s="5" t="s">
        <v>78</v>
      </c>
      <c r="I371" s="5"/>
      <c r="J371" s="5"/>
      <c r="K371" s="5">
        <v>231</v>
      </c>
      <c r="L371" s="5">
        <v>12</v>
      </c>
      <c r="M371" s="5">
        <v>3</v>
      </c>
      <c r="N371" s="5" t="s">
        <v>3</v>
      </c>
      <c r="O371" s="5">
        <v>0</v>
      </c>
      <c r="P371" s="5">
        <f>ROUND(Source!ET358,O371)</f>
        <v>0</v>
      </c>
      <c r="Q371" s="5"/>
      <c r="R371" s="5"/>
      <c r="S371" s="5"/>
      <c r="T371" s="5"/>
      <c r="U371" s="5"/>
      <c r="V371" s="5"/>
      <c r="W371" s="5">
        <v>0</v>
      </c>
      <c r="X371" s="5">
        <v>1</v>
      </c>
      <c r="Y371" s="5">
        <v>0</v>
      </c>
      <c r="Z371" s="5">
        <v>0</v>
      </c>
      <c r="AA371" s="5">
        <v>1</v>
      </c>
      <c r="AB371" s="5">
        <v>0</v>
      </c>
    </row>
    <row r="372" spans="1:28" x14ac:dyDescent="0.2">
      <c r="A372" s="5">
        <v>50</v>
      </c>
      <c r="B372" s="5">
        <v>0</v>
      </c>
      <c r="C372" s="5">
        <v>0</v>
      </c>
      <c r="D372" s="5">
        <v>1</v>
      </c>
      <c r="E372" s="5">
        <v>204</v>
      </c>
      <c r="F372" s="5">
        <f>ROUND(Source!R358,O372)</f>
        <v>0</v>
      </c>
      <c r="G372" s="5" t="s">
        <v>79</v>
      </c>
      <c r="H372" s="5" t="s">
        <v>80</v>
      </c>
      <c r="I372" s="5"/>
      <c r="J372" s="5"/>
      <c r="K372" s="5">
        <v>204</v>
      </c>
      <c r="L372" s="5">
        <v>13</v>
      </c>
      <c r="M372" s="5">
        <v>3</v>
      </c>
      <c r="N372" s="5" t="s">
        <v>3</v>
      </c>
      <c r="O372" s="5">
        <v>0</v>
      </c>
      <c r="P372" s="5">
        <f>ROUND(Source!DJ358,O372)</f>
        <v>0</v>
      </c>
      <c r="Q372" s="5"/>
      <c r="R372" s="5"/>
      <c r="S372" s="5"/>
      <c r="T372" s="5"/>
      <c r="U372" s="5"/>
      <c r="V372" s="5"/>
      <c r="W372" s="5">
        <v>0</v>
      </c>
      <c r="X372" s="5">
        <v>1</v>
      </c>
      <c r="Y372" s="5">
        <v>0</v>
      </c>
      <c r="Z372" s="5">
        <v>0</v>
      </c>
      <c r="AA372" s="5">
        <v>1</v>
      </c>
      <c r="AB372" s="5">
        <v>0</v>
      </c>
    </row>
    <row r="373" spans="1:28" x14ac:dyDescent="0.2">
      <c r="A373" s="5">
        <v>50</v>
      </c>
      <c r="B373" s="5">
        <v>0</v>
      </c>
      <c r="C373" s="5">
        <v>0</v>
      </c>
      <c r="D373" s="5">
        <v>1</v>
      </c>
      <c r="E373" s="5">
        <v>205</v>
      </c>
      <c r="F373" s="5">
        <f>ROUND(Source!S358,O373)</f>
        <v>0</v>
      </c>
      <c r="G373" s="5" t="s">
        <v>81</v>
      </c>
      <c r="H373" s="5" t="s">
        <v>82</v>
      </c>
      <c r="I373" s="5"/>
      <c r="J373" s="5"/>
      <c r="K373" s="5">
        <v>205</v>
      </c>
      <c r="L373" s="5">
        <v>14</v>
      </c>
      <c r="M373" s="5">
        <v>3</v>
      </c>
      <c r="N373" s="5" t="s">
        <v>3</v>
      </c>
      <c r="O373" s="5">
        <v>0</v>
      </c>
      <c r="P373" s="5">
        <f>ROUND(Source!DK358,O373)</f>
        <v>0</v>
      </c>
      <c r="Q373" s="5"/>
      <c r="R373" s="5"/>
      <c r="S373" s="5"/>
      <c r="T373" s="5"/>
      <c r="U373" s="5"/>
      <c r="V373" s="5"/>
      <c r="W373" s="5">
        <v>0</v>
      </c>
      <c r="X373" s="5">
        <v>1</v>
      </c>
      <c r="Y373" s="5">
        <v>0</v>
      </c>
      <c r="Z373" s="5">
        <v>0</v>
      </c>
      <c r="AA373" s="5">
        <v>1</v>
      </c>
      <c r="AB373" s="5">
        <v>0</v>
      </c>
    </row>
    <row r="374" spans="1:28" x14ac:dyDescent="0.2">
      <c r="A374" s="5">
        <v>50</v>
      </c>
      <c r="B374" s="5">
        <v>0</v>
      </c>
      <c r="C374" s="5">
        <v>0</v>
      </c>
      <c r="D374" s="5">
        <v>1</v>
      </c>
      <c r="E374" s="5">
        <v>232</v>
      </c>
      <c r="F374" s="5">
        <f>ROUND(Source!BC358,O374)</f>
        <v>0</v>
      </c>
      <c r="G374" s="5" t="s">
        <v>83</v>
      </c>
      <c r="H374" s="5" t="s">
        <v>84</v>
      </c>
      <c r="I374" s="5"/>
      <c r="J374" s="5"/>
      <c r="K374" s="5">
        <v>232</v>
      </c>
      <c r="L374" s="5">
        <v>15</v>
      </c>
      <c r="M374" s="5">
        <v>3</v>
      </c>
      <c r="N374" s="5" t="s">
        <v>3</v>
      </c>
      <c r="O374" s="5">
        <v>0</v>
      </c>
      <c r="P374" s="5">
        <f>ROUND(Source!EU358,O374)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28" x14ac:dyDescent="0.2">
      <c r="A375" s="5">
        <v>50</v>
      </c>
      <c r="B375" s="5">
        <v>0</v>
      </c>
      <c r="C375" s="5">
        <v>0</v>
      </c>
      <c r="D375" s="5">
        <v>1</v>
      </c>
      <c r="E375" s="5">
        <v>214</v>
      </c>
      <c r="F375" s="5">
        <f>ROUND(Source!AS358,O375)</f>
        <v>0</v>
      </c>
      <c r="G375" s="5" t="s">
        <v>85</v>
      </c>
      <c r="H375" s="5" t="s">
        <v>86</v>
      </c>
      <c r="I375" s="5"/>
      <c r="J375" s="5"/>
      <c r="K375" s="5">
        <v>214</v>
      </c>
      <c r="L375" s="5">
        <v>16</v>
      </c>
      <c r="M375" s="5">
        <v>3</v>
      </c>
      <c r="N375" s="5" t="s">
        <v>3</v>
      </c>
      <c r="O375" s="5">
        <v>0</v>
      </c>
      <c r="P375" s="5">
        <f>ROUND(Source!EK358,O375)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8" x14ac:dyDescent="0.2">
      <c r="A376" s="5">
        <v>50</v>
      </c>
      <c r="B376" s="5">
        <v>0</v>
      </c>
      <c r="C376" s="5">
        <v>0</v>
      </c>
      <c r="D376" s="5">
        <v>1</v>
      </c>
      <c r="E376" s="5">
        <v>215</v>
      </c>
      <c r="F376" s="5">
        <f>ROUND(Source!AT358,O376)</f>
        <v>0</v>
      </c>
      <c r="G376" s="5" t="s">
        <v>87</v>
      </c>
      <c r="H376" s="5" t="s">
        <v>88</v>
      </c>
      <c r="I376" s="5"/>
      <c r="J376" s="5"/>
      <c r="K376" s="5">
        <v>215</v>
      </c>
      <c r="L376" s="5">
        <v>17</v>
      </c>
      <c r="M376" s="5">
        <v>3</v>
      </c>
      <c r="N376" s="5" t="s">
        <v>3</v>
      </c>
      <c r="O376" s="5">
        <v>0</v>
      </c>
      <c r="P376" s="5">
        <f>ROUND(Source!EL358,O376)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8" x14ac:dyDescent="0.2">
      <c r="A377" s="5">
        <v>50</v>
      </c>
      <c r="B377" s="5">
        <v>0</v>
      </c>
      <c r="C377" s="5">
        <v>0</v>
      </c>
      <c r="D377" s="5">
        <v>1</v>
      </c>
      <c r="E377" s="5">
        <v>217</v>
      </c>
      <c r="F377" s="5">
        <f>ROUND(Source!AU358,O377)</f>
        <v>0</v>
      </c>
      <c r="G377" s="5" t="s">
        <v>89</v>
      </c>
      <c r="H377" s="5" t="s">
        <v>90</v>
      </c>
      <c r="I377" s="5"/>
      <c r="J377" s="5"/>
      <c r="K377" s="5">
        <v>217</v>
      </c>
      <c r="L377" s="5">
        <v>18</v>
      </c>
      <c r="M377" s="5">
        <v>3</v>
      </c>
      <c r="N377" s="5" t="s">
        <v>3</v>
      </c>
      <c r="O377" s="5">
        <v>0</v>
      </c>
      <c r="P377" s="5">
        <f>ROUND(Source!EM358,O377)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8" x14ac:dyDescent="0.2">
      <c r="A378" s="5">
        <v>50</v>
      </c>
      <c r="B378" s="5">
        <v>0</v>
      </c>
      <c r="C378" s="5">
        <v>0</v>
      </c>
      <c r="D378" s="5">
        <v>1</v>
      </c>
      <c r="E378" s="5">
        <v>230</v>
      </c>
      <c r="F378" s="5">
        <f>ROUND(Source!BA358,O378)</f>
        <v>0</v>
      </c>
      <c r="G378" s="5" t="s">
        <v>91</v>
      </c>
      <c r="H378" s="5" t="s">
        <v>92</v>
      </c>
      <c r="I378" s="5"/>
      <c r="J378" s="5"/>
      <c r="K378" s="5">
        <v>230</v>
      </c>
      <c r="L378" s="5">
        <v>19</v>
      </c>
      <c r="M378" s="5">
        <v>3</v>
      </c>
      <c r="N378" s="5" t="s">
        <v>3</v>
      </c>
      <c r="O378" s="5">
        <v>0</v>
      </c>
      <c r="P378" s="5">
        <f>ROUND(Source!ES358,O378)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8" x14ac:dyDescent="0.2">
      <c r="A379" s="5">
        <v>50</v>
      </c>
      <c r="B379" s="5">
        <v>0</v>
      </c>
      <c r="C379" s="5">
        <v>0</v>
      </c>
      <c r="D379" s="5">
        <v>1</v>
      </c>
      <c r="E379" s="5">
        <v>206</v>
      </c>
      <c r="F379" s="5">
        <f>ROUND(Source!T358,O379)</f>
        <v>0</v>
      </c>
      <c r="G379" s="5" t="s">
        <v>93</v>
      </c>
      <c r="H379" s="5" t="s">
        <v>94</v>
      </c>
      <c r="I379" s="5"/>
      <c r="J379" s="5"/>
      <c r="K379" s="5">
        <v>206</v>
      </c>
      <c r="L379" s="5">
        <v>20</v>
      </c>
      <c r="M379" s="5">
        <v>3</v>
      </c>
      <c r="N379" s="5" t="s">
        <v>3</v>
      </c>
      <c r="O379" s="5">
        <v>0</v>
      </c>
      <c r="P379" s="5">
        <f>ROUND(Source!DL358,O379)</f>
        <v>0</v>
      </c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>
        <v>0</v>
      </c>
      <c r="AA379" s="5">
        <v>1</v>
      </c>
      <c r="AB379" s="5">
        <v>0</v>
      </c>
    </row>
    <row r="380" spans="1:28" x14ac:dyDescent="0.2">
      <c r="A380" s="5">
        <v>50</v>
      </c>
      <c r="B380" s="5">
        <v>0</v>
      </c>
      <c r="C380" s="5">
        <v>0</v>
      </c>
      <c r="D380" s="5">
        <v>1</v>
      </c>
      <c r="E380" s="5">
        <v>207</v>
      </c>
      <c r="F380" s="5">
        <f>ROUND(Source!U358,O380)</f>
        <v>0</v>
      </c>
      <c r="G380" s="5" t="s">
        <v>95</v>
      </c>
      <c r="H380" s="5" t="s">
        <v>96</v>
      </c>
      <c r="I380" s="5"/>
      <c r="J380" s="5"/>
      <c r="K380" s="5">
        <v>207</v>
      </c>
      <c r="L380" s="5">
        <v>21</v>
      </c>
      <c r="M380" s="5">
        <v>3</v>
      </c>
      <c r="N380" s="5" t="s">
        <v>3</v>
      </c>
      <c r="O380" s="5">
        <v>7</v>
      </c>
      <c r="P380" s="5">
        <f>ROUND(Source!DM358,O380)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8" x14ac:dyDescent="0.2">
      <c r="A381" s="5">
        <v>50</v>
      </c>
      <c r="B381" s="5">
        <v>0</v>
      </c>
      <c r="C381" s="5">
        <v>0</v>
      </c>
      <c r="D381" s="5">
        <v>1</v>
      </c>
      <c r="E381" s="5">
        <v>208</v>
      </c>
      <c r="F381" s="5">
        <f>ROUND(Source!V358,O381)</f>
        <v>0</v>
      </c>
      <c r="G381" s="5" t="s">
        <v>97</v>
      </c>
      <c r="H381" s="5" t="s">
        <v>98</v>
      </c>
      <c r="I381" s="5"/>
      <c r="J381" s="5"/>
      <c r="K381" s="5">
        <v>208</v>
      </c>
      <c r="L381" s="5">
        <v>22</v>
      </c>
      <c r="M381" s="5">
        <v>3</v>
      </c>
      <c r="N381" s="5" t="s">
        <v>3</v>
      </c>
      <c r="O381" s="5">
        <v>7</v>
      </c>
      <c r="P381" s="5">
        <f>ROUND(Source!DN358,O381)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8" x14ac:dyDescent="0.2">
      <c r="A382" s="5">
        <v>50</v>
      </c>
      <c r="B382" s="5">
        <v>0</v>
      </c>
      <c r="C382" s="5">
        <v>0</v>
      </c>
      <c r="D382" s="5">
        <v>1</v>
      </c>
      <c r="E382" s="5">
        <v>209</v>
      </c>
      <c r="F382" s="5">
        <f>ROUND(Source!W358,O382)</f>
        <v>0</v>
      </c>
      <c r="G382" s="5" t="s">
        <v>99</v>
      </c>
      <c r="H382" s="5" t="s">
        <v>100</v>
      </c>
      <c r="I382" s="5"/>
      <c r="J382" s="5"/>
      <c r="K382" s="5">
        <v>209</v>
      </c>
      <c r="L382" s="5">
        <v>23</v>
      </c>
      <c r="M382" s="5">
        <v>3</v>
      </c>
      <c r="N382" s="5" t="s">
        <v>3</v>
      </c>
      <c r="O382" s="5">
        <v>0</v>
      </c>
      <c r="P382" s="5">
        <f>ROUND(Source!DO358,O382)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8" x14ac:dyDescent="0.2">
      <c r="A383" s="5">
        <v>50</v>
      </c>
      <c r="B383" s="5">
        <v>0</v>
      </c>
      <c r="C383" s="5">
        <v>0</v>
      </c>
      <c r="D383" s="5">
        <v>1</v>
      </c>
      <c r="E383" s="5">
        <v>233</v>
      </c>
      <c r="F383" s="5">
        <f>ROUND(Source!BD358,O383)</f>
        <v>0</v>
      </c>
      <c r="G383" s="5" t="s">
        <v>101</v>
      </c>
      <c r="H383" s="5" t="s">
        <v>102</v>
      </c>
      <c r="I383" s="5"/>
      <c r="J383" s="5"/>
      <c r="K383" s="5">
        <v>233</v>
      </c>
      <c r="L383" s="5">
        <v>24</v>
      </c>
      <c r="M383" s="5">
        <v>3</v>
      </c>
      <c r="N383" s="5" t="s">
        <v>3</v>
      </c>
      <c r="O383" s="5">
        <v>0</v>
      </c>
      <c r="P383" s="5">
        <f>ROUND(Source!EV358,O383)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8" x14ac:dyDescent="0.2">
      <c r="A384" s="5">
        <v>50</v>
      </c>
      <c r="B384" s="5">
        <v>0</v>
      </c>
      <c r="C384" s="5">
        <v>0</v>
      </c>
      <c r="D384" s="5">
        <v>1</v>
      </c>
      <c r="E384" s="5">
        <v>210</v>
      </c>
      <c r="F384" s="5">
        <f>ROUND(Source!X358,O384)</f>
        <v>0</v>
      </c>
      <c r="G384" s="5" t="s">
        <v>103</v>
      </c>
      <c r="H384" s="5" t="s">
        <v>104</v>
      </c>
      <c r="I384" s="5"/>
      <c r="J384" s="5"/>
      <c r="K384" s="5">
        <v>210</v>
      </c>
      <c r="L384" s="5">
        <v>25</v>
      </c>
      <c r="M384" s="5">
        <v>3</v>
      </c>
      <c r="N384" s="5" t="s">
        <v>3</v>
      </c>
      <c r="O384" s="5">
        <v>0</v>
      </c>
      <c r="P384" s="5">
        <f>ROUND(Source!DP358,O384)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06" x14ac:dyDescent="0.2">
      <c r="A385" s="5">
        <v>50</v>
      </c>
      <c r="B385" s="5">
        <v>0</v>
      </c>
      <c r="C385" s="5">
        <v>0</v>
      </c>
      <c r="D385" s="5">
        <v>1</v>
      </c>
      <c r="E385" s="5">
        <v>211</v>
      </c>
      <c r="F385" s="5">
        <f>ROUND(Source!Y358,O385)</f>
        <v>0</v>
      </c>
      <c r="G385" s="5" t="s">
        <v>105</v>
      </c>
      <c r="H385" s="5" t="s">
        <v>106</v>
      </c>
      <c r="I385" s="5"/>
      <c r="J385" s="5"/>
      <c r="K385" s="5">
        <v>211</v>
      </c>
      <c r="L385" s="5">
        <v>26</v>
      </c>
      <c r="M385" s="5">
        <v>3</v>
      </c>
      <c r="N385" s="5" t="s">
        <v>3</v>
      </c>
      <c r="O385" s="5">
        <v>0</v>
      </c>
      <c r="P385" s="5">
        <f>ROUND(Source!DQ358,O385)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06" x14ac:dyDescent="0.2">
      <c r="A386" s="5">
        <v>50</v>
      </c>
      <c r="B386" s="5">
        <v>0</v>
      </c>
      <c r="C386" s="5">
        <v>0</v>
      </c>
      <c r="D386" s="5">
        <v>1</v>
      </c>
      <c r="E386" s="5">
        <v>224</v>
      </c>
      <c r="F386" s="5">
        <f>ROUND(Source!AR358,O386)</f>
        <v>0</v>
      </c>
      <c r="G386" s="5" t="s">
        <v>107</v>
      </c>
      <c r="H386" s="5" t="s">
        <v>108</v>
      </c>
      <c r="I386" s="5"/>
      <c r="J386" s="5"/>
      <c r="K386" s="5">
        <v>224</v>
      </c>
      <c r="L386" s="5">
        <v>27</v>
      </c>
      <c r="M386" s="5">
        <v>3</v>
      </c>
      <c r="N386" s="5" t="s">
        <v>3</v>
      </c>
      <c r="O386" s="5">
        <v>0</v>
      </c>
      <c r="P386" s="5">
        <f>ROUND(Source!EJ358,O386)</f>
        <v>0</v>
      </c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>
        <v>0</v>
      </c>
      <c r="AA386" s="5">
        <v>1</v>
      </c>
      <c r="AB386" s="5">
        <v>0</v>
      </c>
    </row>
    <row r="388" spans="1:206" x14ac:dyDescent="0.2">
      <c r="A388" s="3">
        <v>51</v>
      </c>
      <c r="B388" s="3">
        <f>B20</f>
        <v>1</v>
      </c>
      <c r="C388" s="3">
        <f>A20</f>
        <v>3</v>
      </c>
      <c r="D388" s="3">
        <f>ROW(A20)</f>
        <v>20</v>
      </c>
      <c r="E388" s="3"/>
      <c r="F388" s="3" t="str">
        <f>IF(F20&lt;&gt;"",F20,"")</f>
        <v>07-01-03</v>
      </c>
      <c r="G388" s="3" t="str">
        <f>IF(G20&lt;&gt;"",G20,"")</f>
        <v>Благоустройство территории ЗПП</v>
      </c>
      <c r="H388" s="3">
        <v>0</v>
      </c>
      <c r="I388" s="3"/>
      <c r="J388" s="3"/>
      <c r="K388" s="3"/>
      <c r="L388" s="3"/>
      <c r="M388" s="3"/>
      <c r="N388" s="3"/>
      <c r="O388" s="3">
        <f t="shared" ref="O388:T388" si="277">ROUND(O39+O90+O137+O231+O270+O321+O358+AB388,0)</f>
        <v>324240</v>
      </c>
      <c r="P388" s="3">
        <f t="shared" si="277"/>
        <v>247930</v>
      </c>
      <c r="Q388" s="3">
        <f t="shared" si="277"/>
        <v>72575</v>
      </c>
      <c r="R388" s="3">
        <f t="shared" si="277"/>
        <v>6044</v>
      </c>
      <c r="S388" s="3">
        <f t="shared" si="277"/>
        <v>3733</v>
      </c>
      <c r="T388" s="3">
        <f t="shared" si="277"/>
        <v>0</v>
      </c>
      <c r="U388" s="3">
        <f>U39+U90+U137+U231+U270+U321+U358+AH388</f>
        <v>457.76878480000005</v>
      </c>
      <c r="V388" s="3">
        <f>V39+V90+V137+V231+V270+V321+V358+AI388</f>
        <v>458.29948679999995</v>
      </c>
      <c r="W388" s="3">
        <f>ROUND(W39+W90+W137+W231+W270+W321+W358+AJ388,0)</f>
        <v>22856</v>
      </c>
      <c r="X388" s="3">
        <f>ROUND(X39+X90+X137+X231+X270+X321+X358+AK388,0)</f>
        <v>11522</v>
      </c>
      <c r="Y388" s="3">
        <f>ROUND(Y39+Y90+Y137+Y231+Y270+Y321+Y358+AL388,0)</f>
        <v>8691</v>
      </c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>
        <f t="shared" ref="AO388:BD388" si="278">ROUND(AO39+AO90+AO137+AO231+AO270+AO321+AO358+BX388,0)</f>
        <v>0</v>
      </c>
      <c r="AP388" s="3">
        <f t="shared" si="278"/>
        <v>0</v>
      </c>
      <c r="AQ388" s="3">
        <f t="shared" si="278"/>
        <v>0</v>
      </c>
      <c r="AR388" s="3">
        <f t="shared" si="278"/>
        <v>344454</v>
      </c>
      <c r="AS388" s="3">
        <f t="shared" si="278"/>
        <v>344454</v>
      </c>
      <c r="AT388" s="3">
        <f t="shared" si="278"/>
        <v>0</v>
      </c>
      <c r="AU388" s="3">
        <f t="shared" si="278"/>
        <v>0</v>
      </c>
      <c r="AV388" s="3">
        <f t="shared" si="278"/>
        <v>247930</v>
      </c>
      <c r="AW388" s="3">
        <f t="shared" si="278"/>
        <v>247930</v>
      </c>
      <c r="AX388" s="3">
        <f t="shared" si="278"/>
        <v>0</v>
      </c>
      <c r="AY388" s="3">
        <f t="shared" si="278"/>
        <v>247930</v>
      </c>
      <c r="AZ388" s="3">
        <f t="shared" si="278"/>
        <v>0</v>
      </c>
      <c r="BA388" s="3">
        <f t="shared" si="278"/>
        <v>0</v>
      </c>
      <c r="BB388" s="3">
        <f t="shared" si="278"/>
        <v>0</v>
      </c>
      <c r="BC388" s="3">
        <f t="shared" si="278"/>
        <v>0</v>
      </c>
      <c r="BD388" s="3">
        <f t="shared" si="278"/>
        <v>500</v>
      </c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4">
        <f t="shared" ref="DG388:DL388" si="279">ROUND(DG39+DG90+DG137+DG231+DG270+DG321+DG358+DT388,0)</f>
        <v>3375351</v>
      </c>
      <c r="DH388" s="4">
        <f t="shared" si="279"/>
        <v>2481247</v>
      </c>
      <c r="DI388" s="4">
        <f t="shared" si="279"/>
        <v>703977</v>
      </c>
      <c r="DJ388" s="4">
        <f t="shared" si="279"/>
        <v>303827</v>
      </c>
      <c r="DK388" s="4">
        <f t="shared" si="279"/>
        <v>190127</v>
      </c>
      <c r="DL388" s="4">
        <f t="shared" si="279"/>
        <v>0</v>
      </c>
      <c r="DM388" s="4">
        <f>DM39+DM90+DM137+DM231+DM270+DM321+DM358+DZ388</f>
        <v>457.76878480000005</v>
      </c>
      <c r="DN388" s="4">
        <f>DN39+DN90+DN137+DN231+DN270+DN321+DN358+EA388</f>
        <v>458.29948679999995</v>
      </c>
      <c r="DO388" s="4">
        <f>ROUND(DO39+DO90+DO137+DO231+DO270+DO321+DO358+EB388,0)</f>
        <v>22857</v>
      </c>
      <c r="DP388" s="4">
        <f>ROUND(DP39+DP90+DP137+DP231+DP270+DP321+DP358+EC388,0)</f>
        <v>586859</v>
      </c>
      <c r="DQ388" s="4">
        <f>ROUND(DQ39+DQ90+DQ137+DQ231+DQ270+DQ321+DQ358+ED388,0)</f>
        <v>442677</v>
      </c>
      <c r="DR388" s="4"/>
      <c r="DS388" s="4"/>
      <c r="DT388" s="4"/>
      <c r="DU388" s="4"/>
      <c r="DV388" s="4"/>
      <c r="DW388" s="4"/>
      <c r="DX388" s="4"/>
      <c r="DY388" s="4"/>
      <c r="DZ388" s="4"/>
      <c r="EA388" s="4"/>
      <c r="EB388" s="4"/>
      <c r="EC388" s="4"/>
      <c r="ED388" s="4"/>
      <c r="EE388" s="4"/>
      <c r="EF388" s="4"/>
      <c r="EG388" s="4">
        <f t="shared" ref="EG388:EV388" si="280">ROUND(EG39+EG90+EG137+EG231+EG270+EG321+EG358+FP388,0)</f>
        <v>0</v>
      </c>
      <c r="EH388" s="4">
        <f t="shared" si="280"/>
        <v>0</v>
      </c>
      <c r="EI388" s="4">
        <f t="shared" si="280"/>
        <v>0</v>
      </c>
      <c r="EJ388" s="4">
        <f t="shared" si="280"/>
        <v>4404887</v>
      </c>
      <c r="EK388" s="4">
        <f t="shared" si="280"/>
        <v>4404887</v>
      </c>
      <c r="EL388" s="4">
        <f t="shared" si="280"/>
        <v>0</v>
      </c>
      <c r="EM388" s="4">
        <f t="shared" si="280"/>
        <v>0</v>
      </c>
      <c r="EN388" s="4">
        <f t="shared" si="280"/>
        <v>2481247</v>
      </c>
      <c r="EO388" s="4">
        <f t="shared" si="280"/>
        <v>2481247</v>
      </c>
      <c r="EP388" s="4">
        <f t="shared" si="280"/>
        <v>0</v>
      </c>
      <c r="EQ388" s="4">
        <f t="shared" si="280"/>
        <v>2481247</v>
      </c>
      <c r="ER388" s="4">
        <f t="shared" si="280"/>
        <v>0</v>
      </c>
      <c r="ES388" s="4">
        <f t="shared" si="280"/>
        <v>0</v>
      </c>
      <c r="ET388" s="4">
        <f t="shared" si="280"/>
        <v>0</v>
      </c>
      <c r="EU388" s="4">
        <f t="shared" si="280"/>
        <v>0</v>
      </c>
      <c r="EV388" s="4">
        <f t="shared" si="280"/>
        <v>8607</v>
      </c>
      <c r="EW388" s="4"/>
      <c r="EX388" s="4"/>
      <c r="EY388" s="4"/>
      <c r="EZ388" s="4"/>
      <c r="FA388" s="4"/>
      <c r="FB388" s="4"/>
      <c r="FC388" s="4"/>
      <c r="FD388" s="4"/>
      <c r="FE388" s="4"/>
      <c r="FF388" s="4"/>
      <c r="FG388" s="4"/>
      <c r="FH388" s="4"/>
      <c r="FI388" s="4"/>
      <c r="FJ388" s="4"/>
      <c r="FK388" s="4"/>
      <c r="FL388" s="4"/>
      <c r="FM388" s="4"/>
      <c r="FN388" s="4"/>
      <c r="FO388" s="4"/>
      <c r="FP388" s="4"/>
      <c r="FQ388" s="4"/>
      <c r="FR388" s="4"/>
      <c r="FS388" s="4"/>
      <c r="FT388" s="4"/>
      <c r="FU388" s="4"/>
      <c r="FV388" s="4"/>
      <c r="FW388" s="4"/>
      <c r="FX388" s="4"/>
      <c r="FY388" s="4"/>
      <c r="FZ388" s="4"/>
      <c r="GA388" s="4"/>
      <c r="GB388" s="4"/>
      <c r="GC388" s="4"/>
      <c r="GD388" s="4"/>
      <c r="GE388" s="4"/>
      <c r="GF388" s="4"/>
      <c r="GG388" s="4"/>
      <c r="GH388" s="4"/>
      <c r="GI388" s="4"/>
      <c r="GJ388" s="4"/>
      <c r="GK388" s="4"/>
      <c r="GL388" s="4"/>
      <c r="GM388" s="4"/>
      <c r="GN388" s="4"/>
      <c r="GO388" s="4"/>
      <c r="GP388" s="4"/>
      <c r="GQ388" s="4"/>
      <c r="GR388" s="4"/>
      <c r="GS388" s="4"/>
      <c r="GT388" s="4"/>
      <c r="GU388" s="4"/>
      <c r="GV388" s="4"/>
      <c r="GW388" s="4"/>
      <c r="GX388" s="4">
        <v>0</v>
      </c>
    </row>
    <row r="390" spans="1:206" x14ac:dyDescent="0.2">
      <c r="A390" s="5">
        <v>50</v>
      </c>
      <c r="B390" s="5">
        <v>0</v>
      </c>
      <c r="C390" s="5">
        <v>0</v>
      </c>
      <c r="D390" s="5">
        <v>1</v>
      </c>
      <c r="E390" s="5">
        <v>201</v>
      </c>
      <c r="F390" s="5">
        <f>ROUND(Source!O388,O390)</f>
        <v>324240</v>
      </c>
      <c r="G390" s="5" t="s">
        <v>55</v>
      </c>
      <c r="H390" s="5" t="s">
        <v>56</v>
      </c>
      <c r="I390" s="5"/>
      <c r="J390" s="5"/>
      <c r="K390" s="5">
        <v>201</v>
      </c>
      <c r="L390" s="5">
        <v>1</v>
      </c>
      <c r="M390" s="5">
        <v>3</v>
      </c>
      <c r="N390" s="5" t="s">
        <v>3</v>
      </c>
      <c r="O390" s="5">
        <v>0</v>
      </c>
      <c r="P390" s="5">
        <f>ROUND(Source!DG388,O390)</f>
        <v>3375351</v>
      </c>
      <c r="Q390" s="5"/>
      <c r="R390" s="5"/>
      <c r="S390" s="5"/>
      <c r="T390" s="5"/>
      <c r="U390" s="5"/>
      <c r="V390" s="5"/>
      <c r="W390" s="5">
        <v>324237.67</v>
      </c>
      <c r="X390" s="5">
        <v>1</v>
      </c>
      <c r="Y390" s="5">
        <v>324237.67</v>
      </c>
      <c r="Z390" s="5">
        <v>3375351</v>
      </c>
      <c r="AA390" s="5">
        <v>1</v>
      </c>
      <c r="AB390" s="5">
        <v>3375351</v>
      </c>
    </row>
    <row r="391" spans="1:206" x14ac:dyDescent="0.2">
      <c r="A391" s="5">
        <v>50</v>
      </c>
      <c r="B391" s="5">
        <v>0</v>
      </c>
      <c r="C391" s="5">
        <v>0</v>
      </c>
      <c r="D391" s="5">
        <v>1</v>
      </c>
      <c r="E391" s="5">
        <v>202</v>
      </c>
      <c r="F391" s="5">
        <f>ROUND(Source!P388,O391)</f>
        <v>247930</v>
      </c>
      <c r="G391" s="5" t="s">
        <v>57</v>
      </c>
      <c r="H391" s="5" t="s">
        <v>58</v>
      </c>
      <c r="I391" s="5"/>
      <c r="J391" s="5"/>
      <c r="K391" s="5">
        <v>202</v>
      </c>
      <c r="L391" s="5">
        <v>2</v>
      </c>
      <c r="M391" s="5">
        <v>3</v>
      </c>
      <c r="N391" s="5" t="s">
        <v>3</v>
      </c>
      <c r="O391" s="5">
        <v>0</v>
      </c>
      <c r="P391" s="5">
        <f>ROUND(Source!DH388,O391)</f>
        <v>2481247</v>
      </c>
      <c r="Q391" s="5"/>
      <c r="R391" s="5"/>
      <c r="S391" s="5"/>
      <c r="T391" s="5"/>
      <c r="U391" s="5"/>
      <c r="V391" s="5"/>
      <c r="W391" s="5">
        <v>247928.84</v>
      </c>
      <c r="X391" s="5">
        <v>1</v>
      </c>
      <c r="Y391" s="5">
        <v>247928.84</v>
      </c>
      <c r="Z391" s="5">
        <v>2481247</v>
      </c>
      <c r="AA391" s="5">
        <v>1</v>
      </c>
      <c r="AB391" s="5">
        <v>2481247</v>
      </c>
    </row>
    <row r="392" spans="1:206" x14ac:dyDescent="0.2">
      <c r="A392" s="5">
        <v>50</v>
      </c>
      <c r="B392" s="5">
        <v>0</v>
      </c>
      <c r="C392" s="5">
        <v>0</v>
      </c>
      <c r="D392" s="5">
        <v>1</v>
      </c>
      <c r="E392" s="5">
        <v>222</v>
      </c>
      <c r="F392" s="5">
        <f>ROUND(Source!AO388,O392)</f>
        <v>0</v>
      </c>
      <c r="G392" s="5" t="s">
        <v>59</v>
      </c>
      <c r="H392" s="5" t="s">
        <v>60</v>
      </c>
      <c r="I392" s="5"/>
      <c r="J392" s="5"/>
      <c r="K392" s="5">
        <v>222</v>
      </c>
      <c r="L392" s="5">
        <v>3</v>
      </c>
      <c r="M392" s="5">
        <v>3</v>
      </c>
      <c r="N392" s="5" t="s">
        <v>3</v>
      </c>
      <c r="O392" s="5">
        <v>0</v>
      </c>
      <c r="P392" s="5">
        <f>ROUND(Source!EG388,O392)</f>
        <v>0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0</v>
      </c>
      <c r="AA392" s="5">
        <v>1</v>
      </c>
      <c r="AB392" s="5">
        <v>0</v>
      </c>
    </row>
    <row r="393" spans="1:206" x14ac:dyDescent="0.2">
      <c r="A393" s="5">
        <v>50</v>
      </c>
      <c r="B393" s="5">
        <v>0</v>
      </c>
      <c r="C393" s="5">
        <v>0</v>
      </c>
      <c r="D393" s="5">
        <v>1</v>
      </c>
      <c r="E393" s="5">
        <v>225</v>
      </c>
      <c r="F393" s="5">
        <f>ROUND(Source!AV388,O393)</f>
        <v>247930</v>
      </c>
      <c r="G393" s="5" t="s">
        <v>61</v>
      </c>
      <c r="H393" s="5" t="s">
        <v>62</v>
      </c>
      <c r="I393" s="5"/>
      <c r="J393" s="5"/>
      <c r="K393" s="5">
        <v>225</v>
      </c>
      <c r="L393" s="5">
        <v>4</v>
      </c>
      <c r="M393" s="5">
        <v>3</v>
      </c>
      <c r="N393" s="5" t="s">
        <v>3</v>
      </c>
      <c r="O393" s="5">
        <v>0</v>
      </c>
      <c r="P393" s="5">
        <f>ROUND(Source!EN388,O393)</f>
        <v>2481247</v>
      </c>
      <c r="Q393" s="5"/>
      <c r="R393" s="5"/>
      <c r="S393" s="5"/>
      <c r="T393" s="5"/>
      <c r="U393" s="5"/>
      <c r="V393" s="5"/>
      <c r="W393" s="5">
        <v>247928.84</v>
      </c>
      <c r="X393" s="5">
        <v>1</v>
      </c>
      <c r="Y393" s="5">
        <v>247928.84</v>
      </c>
      <c r="Z393" s="5">
        <v>2481247</v>
      </c>
      <c r="AA393" s="5">
        <v>1</v>
      </c>
      <c r="AB393" s="5">
        <v>2481247</v>
      </c>
    </row>
    <row r="394" spans="1:206" x14ac:dyDescent="0.2">
      <c r="A394" s="5">
        <v>50</v>
      </c>
      <c r="B394" s="5">
        <v>0</v>
      </c>
      <c r="C394" s="5">
        <v>0</v>
      </c>
      <c r="D394" s="5">
        <v>1</v>
      </c>
      <c r="E394" s="5">
        <v>226</v>
      </c>
      <c r="F394" s="5">
        <f>ROUND(Source!AW388,O394)</f>
        <v>247930</v>
      </c>
      <c r="G394" s="5" t="s">
        <v>63</v>
      </c>
      <c r="H394" s="5" t="s">
        <v>64</v>
      </c>
      <c r="I394" s="5"/>
      <c r="J394" s="5"/>
      <c r="K394" s="5">
        <v>226</v>
      </c>
      <c r="L394" s="5">
        <v>5</v>
      </c>
      <c r="M394" s="5">
        <v>3</v>
      </c>
      <c r="N394" s="5" t="s">
        <v>3</v>
      </c>
      <c r="O394" s="5">
        <v>0</v>
      </c>
      <c r="P394" s="5">
        <f>ROUND(Source!EO388,O394)</f>
        <v>2481247</v>
      </c>
      <c r="Q394" s="5"/>
      <c r="R394" s="5"/>
      <c r="S394" s="5"/>
      <c r="T394" s="5"/>
      <c r="U394" s="5"/>
      <c r="V394" s="5"/>
      <c r="W394" s="5">
        <v>247928.84</v>
      </c>
      <c r="X394" s="5">
        <v>1</v>
      </c>
      <c r="Y394" s="5">
        <v>247928.84</v>
      </c>
      <c r="Z394" s="5">
        <v>2481247</v>
      </c>
      <c r="AA394" s="5">
        <v>1</v>
      </c>
      <c r="AB394" s="5">
        <v>2481247</v>
      </c>
    </row>
    <row r="395" spans="1:206" x14ac:dyDescent="0.2">
      <c r="A395" s="5">
        <v>50</v>
      </c>
      <c r="B395" s="5">
        <v>0</v>
      </c>
      <c r="C395" s="5">
        <v>0</v>
      </c>
      <c r="D395" s="5">
        <v>1</v>
      </c>
      <c r="E395" s="5">
        <v>227</v>
      </c>
      <c r="F395" s="5">
        <f>ROUND(Source!AX388,O395)</f>
        <v>0</v>
      </c>
      <c r="G395" s="5" t="s">
        <v>65</v>
      </c>
      <c r="H395" s="5" t="s">
        <v>66</v>
      </c>
      <c r="I395" s="5"/>
      <c r="J395" s="5"/>
      <c r="K395" s="5">
        <v>227</v>
      </c>
      <c r="L395" s="5">
        <v>6</v>
      </c>
      <c r="M395" s="5">
        <v>3</v>
      </c>
      <c r="N395" s="5" t="s">
        <v>3</v>
      </c>
      <c r="O395" s="5">
        <v>0</v>
      </c>
      <c r="P395" s="5">
        <f>ROUND(Source!EP388,O395)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06" x14ac:dyDescent="0.2">
      <c r="A396" s="5">
        <v>50</v>
      </c>
      <c r="B396" s="5">
        <v>0</v>
      </c>
      <c r="C396" s="5">
        <v>0</v>
      </c>
      <c r="D396" s="5">
        <v>1</v>
      </c>
      <c r="E396" s="5">
        <v>228</v>
      </c>
      <c r="F396" s="5">
        <f>ROUND(Source!AY388,O396)</f>
        <v>247930</v>
      </c>
      <c r="G396" s="5" t="s">
        <v>67</v>
      </c>
      <c r="H396" s="5" t="s">
        <v>68</v>
      </c>
      <c r="I396" s="5"/>
      <c r="J396" s="5"/>
      <c r="K396" s="5">
        <v>228</v>
      </c>
      <c r="L396" s="5">
        <v>7</v>
      </c>
      <c r="M396" s="5">
        <v>3</v>
      </c>
      <c r="N396" s="5" t="s">
        <v>3</v>
      </c>
      <c r="O396" s="5">
        <v>0</v>
      </c>
      <c r="P396" s="5">
        <f>ROUND(Source!EQ388,O396)</f>
        <v>2481247</v>
      </c>
      <c r="Q396" s="5"/>
      <c r="R396" s="5"/>
      <c r="S396" s="5"/>
      <c r="T396" s="5"/>
      <c r="U396" s="5"/>
      <c r="V396" s="5"/>
      <c r="W396" s="5">
        <v>247928.84</v>
      </c>
      <c r="X396" s="5">
        <v>1</v>
      </c>
      <c r="Y396" s="5">
        <v>247928.84</v>
      </c>
      <c r="Z396" s="5">
        <v>2481247</v>
      </c>
      <c r="AA396" s="5">
        <v>1</v>
      </c>
      <c r="AB396" s="5">
        <v>2481247</v>
      </c>
    </row>
    <row r="397" spans="1:206" x14ac:dyDescent="0.2">
      <c r="A397" s="5">
        <v>50</v>
      </c>
      <c r="B397" s="5">
        <v>0</v>
      </c>
      <c r="C397" s="5">
        <v>0</v>
      </c>
      <c r="D397" s="5">
        <v>1</v>
      </c>
      <c r="E397" s="5">
        <v>216</v>
      </c>
      <c r="F397" s="5">
        <f>ROUND(Source!AP388,O397)</f>
        <v>0</v>
      </c>
      <c r="G397" s="5" t="s">
        <v>69</v>
      </c>
      <c r="H397" s="5" t="s">
        <v>70</v>
      </c>
      <c r="I397" s="5"/>
      <c r="J397" s="5"/>
      <c r="K397" s="5">
        <v>216</v>
      </c>
      <c r="L397" s="5">
        <v>8</v>
      </c>
      <c r="M397" s="5">
        <v>3</v>
      </c>
      <c r="N397" s="5" t="s">
        <v>3</v>
      </c>
      <c r="O397" s="5">
        <v>0</v>
      </c>
      <c r="P397" s="5">
        <f>ROUND(Source!EH388,O397)</f>
        <v>0</v>
      </c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>
        <v>0</v>
      </c>
      <c r="AA397" s="5">
        <v>1</v>
      </c>
      <c r="AB397" s="5">
        <v>0</v>
      </c>
    </row>
    <row r="398" spans="1:206" x14ac:dyDescent="0.2">
      <c r="A398" s="5">
        <v>50</v>
      </c>
      <c r="B398" s="5">
        <v>0</v>
      </c>
      <c r="C398" s="5">
        <v>0</v>
      </c>
      <c r="D398" s="5">
        <v>1</v>
      </c>
      <c r="E398" s="5">
        <v>223</v>
      </c>
      <c r="F398" s="5">
        <f>ROUND(Source!AQ388,O398)</f>
        <v>0</v>
      </c>
      <c r="G398" s="5" t="s">
        <v>71</v>
      </c>
      <c r="H398" s="5" t="s">
        <v>72</v>
      </c>
      <c r="I398" s="5"/>
      <c r="J398" s="5"/>
      <c r="K398" s="5">
        <v>223</v>
      </c>
      <c r="L398" s="5">
        <v>9</v>
      </c>
      <c r="M398" s="5">
        <v>3</v>
      </c>
      <c r="N398" s="5" t="s">
        <v>3</v>
      </c>
      <c r="O398" s="5">
        <v>0</v>
      </c>
      <c r="P398" s="5">
        <f>ROUND(Source!EI388,O398)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06" x14ac:dyDescent="0.2">
      <c r="A399" s="5">
        <v>50</v>
      </c>
      <c r="B399" s="5">
        <v>0</v>
      </c>
      <c r="C399" s="5">
        <v>0</v>
      </c>
      <c r="D399" s="5">
        <v>1</v>
      </c>
      <c r="E399" s="5">
        <v>229</v>
      </c>
      <c r="F399" s="5">
        <f>ROUND(Source!AZ388,O399)</f>
        <v>0</v>
      </c>
      <c r="G399" s="5" t="s">
        <v>73</v>
      </c>
      <c r="H399" s="5" t="s">
        <v>74</v>
      </c>
      <c r="I399" s="5"/>
      <c r="J399" s="5"/>
      <c r="K399" s="5">
        <v>229</v>
      </c>
      <c r="L399" s="5">
        <v>10</v>
      </c>
      <c r="M399" s="5">
        <v>3</v>
      </c>
      <c r="N399" s="5" t="s">
        <v>3</v>
      </c>
      <c r="O399" s="5">
        <v>0</v>
      </c>
      <c r="P399" s="5">
        <f>ROUND(Source!ER388,O399)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06" x14ac:dyDescent="0.2">
      <c r="A400" s="5">
        <v>50</v>
      </c>
      <c r="B400" s="5">
        <v>0</v>
      </c>
      <c r="C400" s="5">
        <v>0</v>
      </c>
      <c r="D400" s="5">
        <v>1</v>
      </c>
      <c r="E400" s="5">
        <v>203</v>
      </c>
      <c r="F400" s="5">
        <f>ROUND(Source!Q388,O400)</f>
        <v>72575</v>
      </c>
      <c r="G400" s="5" t="s">
        <v>75</v>
      </c>
      <c r="H400" s="5" t="s">
        <v>76</v>
      </c>
      <c r="I400" s="5"/>
      <c r="J400" s="5"/>
      <c r="K400" s="5">
        <v>203</v>
      </c>
      <c r="L400" s="5">
        <v>11</v>
      </c>
      <c r="M400" s="5">
        <v>3</v>
      </c>
      <c r="N400" s="5" t="s">
        <v>3</v>
      </c>
      <c r="O400" s="5">
        <v>0</v>
      </c>
      <c r="P400" s="5">
        <f>ROUND(Source!DI388,O400)</f>
        <v>703977</v>
      </c>
      <c r="Q400" s="5"/>
      <c r="R400" s="5"/>
      <c r="S400" s="5"/>
      <c r="T400" s="5"/>
      <c r="U400" s="5"/>
      <c r="V400" s="5"/>
      <c r="W400" s="5">
        <v>72075.589999999982</v>
      </c>
      <c r="X400" s="5">
        <v>1</v>
      </c>
      <c r="Y400" s="5">
        <v>72075.589999999982</v>
      </c>
      <c r="Z400" s="5">
        <v>695370</v>
      </c>
      <c r="AA400" s="5">
        <v>1</v>
      </c>
      <c r="AB400" s="5">
        <v>695370</v>
      </c>
    </row>
    <row r="401" spans="1:28" x14ac:dyDescent="0.2">
      <c r="A401" s="5">
        <v>50</v>
      </c>
      <c r="B401" s="5">
        <v>0</v>
      </c>
      <c r="C401" s="5">
        <v>0</v>
      </c>
      <c r="D401" s="5">
        <v>1</v>
      </c>
      <c r="E401" s="5">
        <v>231</v>
      </c>
      <c r="F401" s="5">
        <f>ROUND(Source!BB388,O401)</f>
        <v>0</v>
      </c>
      <c r="G401" s="5" t="s">
        <v>77</v>
      </c>
      <c r="H401" s="5" t="s">
        <v>78</v>
      </c>
      <c r="I401" s="5"/>
      <c r="J401" s="5"/>
      <c r="K401" s="5">
        <v>231</v>
      </c>
      <c r="L401" s="5">
        <v>12</v>
      </c>
      <c r="M401" s="5">
        <v>3</v>
      </c>
      <c r="N401" s="5" t="s">
        <v>3</v>
      </c>
      <c r="O401" s="5">
        <v>0</v>
      </c>
      <c r="P401" s="5">
        <f>ROUND(Source!ET388,O401)</f>
        <v>0</v>
      </c>
      <c r="Q401" s="5"/>
      <c r="R401" s="5"/>
      <c r="S401" s="5"/>
      <c r="T401" s="5"/>
      <c r="U401" s="5"/>
      <c r="V401" s="5"/>
      <c r="W401" s="5">
        <v>0</v>
      </c>
      <c r="X401" s="5">
        <v>1</v>
      </c>
      <c r="Y401" s="5">
        <v>0</v>
      </c>
      <c r="Z401" s="5">
        <v>0</v>
      </c>
      <c r="AA401" s="5">
        <v>1</v>
      </c>
      <c r="AB401" s="5">
        <v>0</v>
      </c>
    </row>
    <row r="402" spans="1:28" x14ac:dyDescent="0.2">
      <c r="A402" s="5">
        <v>50</v>
      </c>
      <c r="B402" s="5">
        <v>0</v>
      </c>
      <c r="C402" s="5">
        <v>0</v>
      </c>
      <c r="D402" s="5">
        <v>1</v>
      </c>
      <c r="E402" s="5">
        <v>204</v>
      </c>
      <c r="F402" s="5">
        <f>ROUND(Source!R388,O402)</f>
        <v>6044</v>
      </c>
      <c r="G402" s="5" t="s">
        <v>79</v>
      </c>
      <c r="H402" s="5" t="s">
        <v>80</v>
      </c>
      <c r="I402" s="5"/>
      <c r="J402" s="5"/>
      <c r="K402" s="5">
        <v>204</v>
      </c>
      <c r="L402" s="5">
        <v>13</v>
      </c>
      <c r="M402" s="5">
        <v>3</v>
      </c>
      <c r="N402" s="5" t="s">
        <v>3</v>
      </c>
      <c r="O402" s="5">
        <v>0</v>
      </c>
      <c r="P402" s="5">
        <f>ROUND(Source!DJ388,O402)</f>
        <v>303827</v>
      </c>
      <c r="Q402" s="5"/>
      <c r="R402" s="5"/>
      <c r="S402" s="5"/>
      <c r="T402" s="5"/>
      <c r="U402" s="5"/>
      <c r="V402" s="5"/>
      <c r="W402" s="5">
        <v>5925.7999999999993</v>
      </c>
      <c r="X402" s="5">
        <v>1</v>
      </c>
      <c r="Y402" s="5">
        <v>5925.7999999999993</v>
      </c>
      <c r="Z402" s="5">
        <v>301803</v>
      </c>
      <c r="AA402" s="5">
        <v>1</v>
      </c>
      <c r="AB402" s="5">
        <v>301803</v>
      </c>
    </row>
    <row r="403" spans="1:28" x14ac:dyDescent="0.2">
      <c r="A403" s="5">
        <v>50</v>
      </c>
      <c r="B403" s="5">
        <v>0</v>
      </c>
      <c r="C403" s="5">
        <v>0</v>
      </c>
      <c r="D403" s="5">
        <v>1</v>
      </c>
      <c r="E403" s="5">
        <v>205</v>
      </c>
      <c r="F403" s="5">
        <f>ROUND(Source!S388,O403)</f>
        <v>3733</v>
      </c>
      <c r="G403" s="5" t="s">
        <v>81</v>
      </c>
      <c r="H403" s="5" t="s">
        <v>82</v>
      </c>
      <c r="I403" s="5"/>
      <c r="J403" s="5"/>
      <c r="K403" s="5">
        <v>205</v>
      </c>
      <c r="L403" s="5">
        <v>14</v>
      </c>
      <c r="M403" s="5">
        <v>3</v>
      </c>
      <c r="N403" s="5" t="s">
        <v>3</v>
      </c>
      <c r="O403" s="5">
        <v>0</v>
      </c>
      <c r="P403" s="5">
        <f>ROUND(Source!DK388,O403)</f>
        <v>190127</v>
      </c>
      <c r="Q403" s="5"/>
      <c r="R403" s="5"/>
      <c r="S403" s="5"/>
      <c r="T403" s="5"/>
      <c r="U403" s="5"/>
      <c r="V403" s="5"/>
      <c r="W403" s="5">
        <v>3733.11</v>
      </c>
      <c r="X403" s="5">
        <v>1</v>
      </c>
      <c r="Y403" s="5">
        <v>3733.11</v>
      </c>
      <c r="Z403" s="5">
        <v>190127</v>
      </c>
      <c r="AA403" s="5">
        <v>1</v>
      </c>
      <c r="AB403" s="5">
        <v>190127</v>
      </c>
    </row>
    <row r="404" spans="1:28" x14ac:dyDescent="0.2">
      <c r="A404" s="5">
        <v>50</v>
      </c>
      <c r="B404" s="5">
        <v>0</v>
      </c>
      <c r="C404" s="5">
        <v>0</v>
      </c>
      <c r="D404" s="5">
        <v>1</v>
      </c>
      <c r="E404" s="5">
        <v>232</v>
      </c>
      <c r="F404" s="5">
        <f>ROUND(Source!BC388,O404)</f>
        <v>0</v>
      </c>
      <c r="G404" s="5" t="s">
        <v>83</v>
      </c>
      <c r="H404" s="5" t="s">
        <v>84</v>
      </c>
      <c r="I404" s="5"/>
      <c r="J404" s="5"/>
      <c r="K404" s="5">
        <v>232</v>
      </c>
      <c r="L404" s="5">
        <v>15</v>
      </c>
      <c r="M404" s="5">
        <v>3</v>
      </c>
      <c r="N404" s="5" t="s">
        <v>3</v>
      </c>
      <c r="O404" s="5">
        <v>0</v>
      </c>
      <c r="P404" s="5">
        <f>ROUND(Source!EU388,O404)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8" x14ac:dyDescent="0.2">
      <c r="A405" s="5">
        <v>50</v>
      </c>
      <c r="B405" s="5">
        <v>0</v>
      </c>
      <c r="C405" s="5">
        <v>0</v>
      </c>
      <c r="D405" s="5">
        <v>1</v>
      </c>
      <c r="E405" s="5">
        <v>214</v>
      </c>
      <c r="F405" s="5">
        <f>ROUND(Source!AS388,O405)</f>
        <v>344454</v>
      </c>
      <c r="G405" s="5" t="s">
        <v>85</v>
      </c>
      <c r="H405" s="5" t="s">
        <v>86</v>
      </c>
      <c r="I405" s="5"/>
      <c r="J405" s="5"/>
      <c r="K405" s="5">
        <v>214</v>
      </c>
      <c r="L405" s="5">
        <v>16</v>
      </c>
      <c r="M405" s="5">
        <v>3</v>
      </c>
      <c r="N405" s="5" t="s">
        <v>3</v>
      </c>
      <c r="O405" s="5">
        <v>0</v>
      </c>
      <c r="P405" s="5">
        <f>ROUND(Source!EK388,O405)</f>
        <v>4404887</v>
      </c>
      <c r="Q405" s="5"/>
      <c r="R405" s="5"/>
      <c r="S405" s="5"/>
      <c r="T405" s="5"/>
      <c r="U405" s="5"/>
      <c r="V405" s="5"/>
      <c r="W405" s="5">
        <v>344452.34</v>
      </c>
      <c r="X405" s="5">
        <v>1</v>
      </c>
      <c r="Y405" s="5">
        <v>344452.34</v>
      </c>
      <c r="Z405" s="5">
        <v>4404887</v>
      </c>
      <c r="AA405" s="5">
        <v>1</v>
      </c>
      <c r="AB405" s="5">
        <v>4404887</v>
      </c>
    </row>
    <row r="406" spans="1:28" x14ac:dyDescent="0.2">
      <c r="A406" s="5">
        <v>50</v>
      </c>
      <c r="B406" s="5">
        <v>0</v>
      </c>
      <c r="C406" s="5">
        <v>0</v>
      </c>
      <c r="D406" s="5">
        <v>1</v>
      </c>
      <c r="E406" s="5">
        <v>215</v>
      </c>
      <c r="F406" s="5">
        <f>ROUND(Source!AT388,O406)</f>
        <v>0</v>
      </c>
      <c r="G406" s="5" t="s">
        <v>87</v>
      </c>
      <c r="H406" s="5" t="s">
        <v>88</v>
      </c>
      <c r="I406" s="5"/>
      <c r="J406" s="5"/>
      <c r="K406" s="5">
        <v>215</v>
      </c>
      <c r="L406" s="5">
        <v>17</v>
      </c>
      <c r="M406" s="5">
        <v>3</v>
      </c>
      <c r="N406" s="5" t="s">
        <v>3</v>
      </c>
      <c r="O406" s="5">
        <v>0</v>
      </c>
      <c r="P406" s="5">
        <f>ROUND(Source!EL388,O406)</f>
        <v>0</v>
      </c>
      <c r="Q406" s="5"/>
      <c r="R406" s="5"/>
      <c r="S406" s="5"/>
      <c r="T406" s="5"/>
      <c r="U406" s="5"/>
      <c r="V406" s="5"/>
      <c r="W406" s="5">
        <v>0</v>
      </c>
      <c r="X406" s="5">
        <v>1</v>
      </c>
      <c r="Y406" s="5">
        <v>0</v>
      </c>
      <c r="Z406" s="5">
        <v>0</v>
      </c>
      <c r="AA406" s="5">
        <v>1</v>
      </c>
      <c r="AB406" s="5">
        <v>0</v>
      </c>
    </row>
    <row r="407" spans="1:28" x14ac:dyDescent="0.2">
      <c r="A407" s="5">
        <v>50</v>
      </c>
      <c r="B407" s="5">
        <v>0</v>
      </c>
      <c r="C407" s="5">
        <v>0</v>
      </c>
      <c r="D407" s="5">
        <v>1</v>
      </c>
      <c r="E407" s="5">
        <v>217</v>
      </c>
      <c r="F407" s="5">
        <f>ROUND(Source!AU388,O407)</f>
        <v>0</v>
      </c>
      <c r="G407" s="5" t="s">
        <v>89</v>
      </c>
      <c r="H407" s="5" t="s">
        <v>90</v>
      </c>
      <c r="I407" s="5"/>
      <c r="J407" s="5"/>
      <c r="K407" s="5">
        <v>217</v>
      </c>
      <c r="L407" s="5">
        <v>18</v>
      </c>
      <c r="M407" s="5">
        <v>3</v>
      </c>
      <c r="N407" s="5" t="s">
        <v>3</v>
      </c>
      <c r="O407" s="5">
        <v>0</v>
      </c>
      <c r="P407" s="5">
        <f>ROUND(Source!EM388,O407)</f>
        <v>0</v>
      </c>
      <c r="Q407" s="5"/>
      <c r="R407" s="5"/>
      <c r="S407" s="5"/>
      <c r="T407" s="5"/>
      <c r="U407" s="5"/>
      <c r="V407" s="5"/>
      <c r="W407" s="5">
        <v>0</v>
      </c>
      <c r="X407" s="5">
        <v>1</v>
      </c>
      <c r="Y407" s="5">
        <v>0</v>
      </c>
      <c r="Z407" s="5">
        <v>0</v>
      </c>
      <c r="AA407" s="5">
        <v>1</v>
      </c>
      <c r="AB407" s="5">
        <v>0</v>
      </c>
    </row>
    <row r="408" spans="1:28" x14ac:dyDescent="0.2">
      <c r="A408" s="5">
        <v>50</v>
      </c>
      <c r="B408" s="5">
        <v>0</v>
      </c>
      <c r="C408" s="5">
        <v>0</v>
      </c>
      <c r="D408" s="5">
        <v>1</v>
      </c>
      <c r="E408" s="5">
        <v>230</v>
      </c>
      <c r="F408" s="5">
        <f>ROUND(Source!BA388,O408)</f>
        <v>0</v>
      </c>
      <c r="G408" s="5" t="s">
        <v>91</v>
      </c>
      <c r="H408" s="5" t="s">
        <v>92</v>
      </c>
      <c r="I408" s="5"/>
      <c r="J408" s="5"/>
      <c r="K408" s="5">
        <v>230</v>
      </c>
      <c r="L408" s="5">
        <v>19</v>
      </c>
      <c r="M408" s="5">
        <v>3</v>
      </c>
      <c r="N408" s="5" t="s">
        <v>3</v>
      </c>
      <c r="O408" s="5">
        <v>0</v>
      </c>
      <c r="P408" s="5">
        <f>ROUND(Source!ES388,O408)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8" x14ac:dyDescent="0.2">
      <c r="A409" s="5">
        <v>50</v>
      </c>
      <c r="B409" s="5">
        <v>0</v>
      </c>
      <c r="C409" s="5">
        <v>0</v>
      </c>
      <c r="D409" s="5">
        <v>1</v>
      </c>
      <c r="E409" s="5">
        <v>206</v>
      </c>
      <c r="F409" s="5">
        <f>ROUND(Source!T388,O409)</f>
        <v>0</v>
      </c>
      <c r="G409" s="5" t="s">
        <v>93</v>
      </c>
      <c r="H409" s="5" t="s">
        <v>94</v>
      </c>
      <c r="I409" s="5"/>
      <c r="J409" s="5"/>
      <c r="K409" s="5">
        <v>206</v>
      </c>
      <c r="L409" s="5">
        <v>20</v>
      </c>
      <c r="M409" s="5">
        <v>3</v>
      </c>
      <c r="N409" s="5" t="s">
        <v>3</v>
      </c>
      <c r="O409" s="5">
        <v>0</v>
      </c>
      <c r="P409" s="5">
        <f>ROUND(Source!DL388,O409)</f>
        <v>0</v>
      </c>
      <c r="Q409" s="5"/>
      <c r="R409" s="5"/>
      <c r="S409" s="5"/>
      <c r="T409" s="5"/>
      <c r="U409" s="5"/>
      <c r="V409" s="5"/>
      <c r="W409" s="5">
        <v>0</v>
      </c>
      <c r="X409" s="5">
        <v>1</v>
      </c>
      <c r="Y409" s="5">
        <v>0</v>
      </c>
      <c r="Z409" s="5">
        <v>0</v>
      </c>
      <c r="AA409" s="5">
        <v>1</v>
      </c>
      <c r="AB409" s="5">
        <v>0</v>
      </c>
    </row>
    <row r="410" spans="1:28" x14ac:dyDescent="0.2">
      <c r="A410" s="5">
        <v>50</v>
      </c>
      <c r="B410" s="5">
        <v>0</v>
      </c>
      <c r="C410" s="5">
        <v>0</v>
      </c>
      <c r="D410" s="5">
        <v>1</v>
      </c>
      <c r="E410" s="5">
        <v>207</v>
      </c>
      <c r="F410" s="5">
        <f>ROUND(Source!U388,O410)</f>
        <v>457.76878479999999</v>
      </c>
      <c r="G410" s="5" t="s">
        <v>95</v>
      </c>
      <c r="H410" s="5" t="s">
        <v>96</v>
      </c>
      <c r="I410" s="5"/>
      <c r="J410" s="5"/>
      <c r="K410" s="5">
        <v>207</v>
      </c>
      <c r="L410" s="5">
        <v>21</v>
      </c>
      <c r="M410" s="5">
        <v>3</v>
      </c>
      <c r="N410" s="5" t="s">
        <v>3</v>
      </c>
      <c r="O410" s="5">
        <v>7</v>
      </c>
      <c r="P410" s="5">
        <f>ROUND(Source!DM388,O410)</f>
        <v>457.76878479999999</v>
      </c>
      <c r="Q410" s="5"/>
      <c r="R410" s="5"/>
      <c r="S410" s="5"/>
      <c r="T410" s="5"/>
      <c r="U410" s="5"/>
      <c r="V410" s="5"/>
      <c r="W410" s="5">
        <v>457.76878479999999</v>
      </c>
      <c r="X410" s="5">
        <v>1</v>
      </c>
      <c r="Y410" s="5">
        <v>457.76878479999999</v>
      </c>
      <c r="Z410" s="5">
        <v>457.76878479999999</v>
      </c>
      <c r="AA410" s="5">
        <v>1</v>
      </c>
      <c r="AB410" s="5">
        <v>457.76878479999999</v>
      </c>
    </row>
    <row r="411" spans="1:28" x14ac:dyDescent="0.2">
      <c r="A411" s="5">
        <v>50</v>
      </c>
      <c r="B411" s="5">
        <v>0</v>
      </c>
      <c r="C411" s="5">
        <v>0</v>
      </c>
      <c r="D411" s="5">
        <v>1</v>
      </c>
      <c r="E411" s="5">
        <v>208</v>
      </c>
      <c r="F411" s="5">
        <f>ROUND(Source!V388,O411)</f>
        <v>458.29948680000001</v>
      </c>
      <c r="G411" s="5" t="s">
        <v>97</v>
      </c>
      <c r="H411" s="5" t="s">
        <v>98</v>
      </c>
      <c r="I411" s="5"/>
      <c r="J411" s="5"/>
      <c r="K411" s="5">
        <v>208</v>
      </c>
      <c r="L411" s="5">
        <v>22</v>
      </c>
      <c r="M411" s="5">
        <v>3</v>
      </c>
      <c r="N411" s="5" t="s">
        <v>3</v>
      </c>
      <c r="O411" s="5">
        <v>7</v>
      </c>
      <c r="P411" s="5">
        <f>ROUND(Source!DN388,O411)</f>
        <v>458.29948680000001</v>
      </c>
      <c r="Q411" s="5"/>
      <c r="R411" s="5"/>
      <c r="S411" s="5"/>
      <c r="T411" s="5"/>
      <c r="U411" s="5"/>
      <c r="V411" s="5"/>
      <c r="W411" s="5">
        <v>458.29948680000001</v>
      </c>
      <c r="X411" s="5">
        <v>1</v>
      </c>
      <c r="Y411" s="5">
        <v>458.29948680000001</v>
      </c>
      <c r="Z411" s="5">
        <v>458.29948680000001</v>
      </c>
      <c r="AA411" s="5">
        <v>1</v>
      </c>
      <c r="AB411" s="5">
        <v>458.29948680000001</v>
      </c>
    </row>
    <row r="412" spans="1:28" x14ac:dyDescent="0.2">
      <c r="A412" s="5">
        <v>50</v>
      </c>
      <c r="B412" s="5">
        <v>0</v>
      </c>
      <c r="C412" s="5">
        <v>0</v>
      </c>
      <c r="D412" s="5">
        <v>1</v>
      </c>
      <c r="E412" s="5">
        <v>209</v>
      </c>
      <c r="F412" s="5">
        <f>ROUND(Source!W388,O412)</f>
        <v>22856</v>
      </c>
      <c r="G412" s="5" t="s">
        <v>99</v>
      </c>
      <c r="H412" s="5" t="s">
        <v>100</v>
      </c>
      <c r="I412" s="5"/>
      <c r="J412" s="5"/>
      <c r="K412" s="5">
        <v>209</v>
      </c>
      <c r="L412" s="5">
        <v>23</v>
      </c>
      <c r="M412" s="5">
        <v>3</v>
      </c>
      <c r="N412" s="5" t="s">
        <v>3</v>
      </c>
      <c r="O412" s="5">
        <v>0</v>
      </c>
      <c r="P412" s="5">
        <f>ROUND(Source!DO388,O412)</f>
        <v>22857</v>
      </c>
      <c r="Q412" s="5"/>
      <c r="R412" s="5"/>
      <c r="S412" s="5"/>
      <c r="T412" s="5"/>
      <c r="U412" s="5"/>
      <c r="V412" s="5"/>
      <c r="W412" s="5">
        <v>22856.06</v>
      </c>
      <c r="X412" s="5">
        <v>1</v>
      </c>
      <c r="Y412" s="5">
        <v>22856.06</v>
      </c>
      <c r="Z412" s="5">
        <v>22857</v>
      </c>
      <c r="AA412" s="5">
        <v>1</v>
      </c>
      <c r="AB412" s="5">
        <v>22857</v>
      </c>
    </row>
    <row r="413" spans="1:28" x14ac:dyDescent="0.2">
      <c r="A413" s="5">
        <v>50</v>
      </c>
      <c r="B413" s="5">
        <v>0</v>
      </c>
      <c r="C413" s="5">
        <v>0</v>
      </c>
      <c r="D413" s="5">
        <v>1</v>
      </c>
      <c r="E413" s="5">
        <v>233</v>
      </c>
      <c r="F413" s="5">
        <f>ROUND(Source!BD388,O413)</f>
        <v>500</v>
      </c>
      <c r="G413" s="5" t="s">
        <v>101</v>
      </c>
      <c r="H413" s="5" t="s">
        <v>102</v>
      </c>
      <c r="I413" s="5"/>
      <c r="J413" s="5"/>
      <c r="K413" s="5">
        <v>233</v>
      </c>
      <c r="L413" s="5">
        <v>24</v>
      </c>
      <c r="M413" s="5">
        <v>3</v>
      </c>
      <c r="N413" s="5" t="s">
        <v>3</v>
      </c>
      <c r="O413" s="5">
        <v>0</v>
      </c>
      <c r="P413" s="5">
        <f>ROUND(Source!EV388,O413)</f>
        <v>8607</v>
      </c>
      <c r="Q413" s="5"/>
      <c r="R413" s="5"/>
      <c r="S413" s="5"/>
      <c r="T413" s="5"/>
      <c r="U413" s="5"/>
      <c r="V413" s="5"/>
      <c r="W413" s="5">
        <v>500.13</v>
      </c>
      <c r="X413" s="5">
        <v>1</v>
      </c>
      <c r="Y413" s="5">
        <v>500.13</v>
      </c>
      <c r="Z413" s="5">
        <v>8607</v>
      </c>
      <c r="AA413" s="5">
        <v>1</v>
      </c>
      <c r="AB413" s="5">
        <v>8607</v>
      </c>
    </row>
    <row r="414" spans="1:28" x14ac:dyDescent="0.2">
      <c r="A414" s="5">
        <v>50</v>
      </c>
      <c r="B414" s="5">
        <v>0</v>
      </c>
      <c r="C414" s="5">
        <v>0</v>
      </c>
      <c r="D414" s="5">
        <v>1</v>
      </c>
      <c r="E414" s="5">
        <v>210</v>
      </c>
      <c r="F414" s="5">
        <f>ROUND(Source!X388,O414)</f>
        <v>11522</v>
      </c>
      <c r="G414" s="5" t="s">
        <v>103</v>
      </c>
      <c r="H414" s="5" t="s">
        <v>104</v>
      </c>
      <c r="I414" s="5"/>
      <c r="J414" s="5"/>
      <c r="K414" s="5">
        <v>210</v>
      </c>
      <c r="L414" s="5">
        <v>25</v>
      </c>
      <c r="M414" s="5">
        <v>3</v>
      </c>
      <c r="N414" s="5" t="s">
        <v>3</v>
      </c>
      <c r="O414" s="5">
        <v>0</v>
      </c>
      <c r="P414" s="5">
        <f>ROUND(Source!DP388,O414)</f>
        <v>586859</v>
      </c>
      <c r="Q414" s="5"/>
      <c r="R414" s="5"/>
      <c r="S414" s="5"/>
      <c r="T414" s="5"/>
      <c r="U414" s="5"/>
      <c r="V414" s="5"/>
      <c r="W414" s="5">
        <v>11522.8</v>
      </c>
      <c r="X414" s="5">
        <v>1</v>
      </c>
      <c r="Y414" s="5">
        <v>11522.8</v>
      </c>
      <c r="Z414" s="5">
        <v>586859</v>
      </c>
      <c r="AA414" s="5">
        <v>1</v>
      </c>
      <c r="AB414" s="5">
        <v>586859</v>
      </c>
    </row>
    <row r="415" spans="1:28" x14ac:dyDescent="0.2">
      <c r="A415" s="5">
        <v>50</v>
      </c>
      <c r="B415" s="5">
        <v>0</v>
      </c>
      <c r="C415" s="5">
        <v>0</v>
      </c>
      <c r="D415" s="5">
        <v>1</v>
      </c>
      <c r="E415" s="5">
        <v>211</v>
      </c>
      <c r="F415" s="5">
        <f>ROUND(Source!Y388,O415)</f>
        <v>8691</v>
      </c>
      <c r="G415" s="5" t="s">
        <v>105</v>
      </c>
      <c r="H415" s="5" t="s">
        <v>106</v>
      </c>
      <c r="I415" s="5"/>
      <c r="J415" s="5"/>
      <c r="K415" s="5">
        <v>211</v>
      </c>
      <c r="L415" s="5">
        <v>26</v>
      </c>
      <c r="M415" s="5">
        <v>3</v>
      </c>
      <c r="N415" s="5" t="s">
        <v>3</v>
      </c>
      <c r="O415" s="5">
        <v>0</v>
      </c>
      <c r="P415" s="5">
        <f>ROUND(Source!DQ388,O415)</f>
        <v>442677</v>
      </c>
      <c r="Q415" s="5"/>
      <c r="R415" s="5"/>
      <c r="S415" s="5"/>
      <c r="T415" s="5"/>
      <c r="U415" s="5"/>
      <c r="V415" s="5"/>
      <c r="W415" s="5">
        <v>8691.8700000000008</v>
      </c>
      <c r="X415" s="5">
        <v>1</v>
      </c>
      <c r="Y415" s="5">
        <v>8691.8700000000008</v>
      </c>
      <c r="Z415" s="5">
        <v>442677</v>
      </c>
      <c r="AA415" s="5">
        <v>1</v>
      </c>
      <c r="AB415" s="5">
        <v>442677</v>
      </c>
    </row>
    <row r="416" spans="1:28" x14ac:dyDescent="0.2">
      <c r="A416" s="5">
        <v>50</v>
      </c>
      <c r="B416" s="5">
        <v>0</v>
      </c>
      <c r="C416" s="5">
        <v>0</v>
      </c>
      <c r="D416" s="5">
        <v>1</v>
      </c>
      <c r="E416" s="5">
        <v>224</v>
      </c>
      <c r="F416" s="5">
        <f>ROUND(Source!AR388,O416)</f>
        <v>344454</v>
      </c>
      <c r="G416" s="5" t="s">
        <v>107</v>
      </c>
      <c r="H416" s="5" t="s">
        <v>108</v>
      </c>
      <c r="I416" s="5"/>
      <c r="J416" s="5"/>
      <c r="K416" s="5">
        <v>224</v>
      </c>
      <c r="L416" s="5">
        <v>27</v>
      </c>
      <c r="M416" s="5">
        <v>3</v>
      </c>
      <c r="N416" s="5" t="s">
        <v>3</v>
      </c>
      <c r="O416" s="5">
        <v>0</v>
      </c>
      <c r="P416" s="5">
        <f>ROUND(Source!EJ388,O416)</f>
        <v>4404887</v>
      </c>
      <c r="Q416" s="5"/>
      <c r="R416" s="5"/>
      <c r="S416" s="5"/>
      <c r="T416" s="5"/>
      <c r="U416" s="5"/>
      <c r="V416" s="5"/>
      <c r="W416" s="5">
        <v>344452.34</v>
      </c>
      <c r="X416" s="5">
        <v>1</v>
      </c>
      <c r="Y416" s="5">
        <v>344452.34</v>
      </c>
      <c r="Z416" s="5">
        <v>4404887</v>
      </c>
      <c r="AA416" s="5">
        <v>1</v>
      </c>
      <c r="AB416" s="5">
        <v>4404887</v>
      </c>
    </row>
    <row r="418" spans="1:206" x14ac:dyDescent="0.2">
      <c r="A418" s="3">
        <v>51</v>
      </c>
      <c r="B418" s="3">
        <f>B12</f>
        <v>474</v>
      </c>
      <c r="C418" s="3">
        <f>A12</f>
        <v>1</v>
      </c>
      <c r="D418" s="3">
        <f>ROW(A12)</f>
        <v>12</v>
      </c>
      <c r="E418" s="3"/>
      <c r="F418" s="3" t="str">
        <f>IF(F12&lt;&gt;"",F12,"")</f>
        <v>07-01-03 Благоустройство территории ЗПП</v>
      </c>
      <c r="G418" s="3" t="str">
        <f>IF(G12&lt;&gt;"",G12,"")</f>
        <v>07-01-03 Благоустройство территории ЗПП 220 кВ ИЛО1!</v>
      </c>
      <c r="H418" s="3">
        <v>0</v>
      </c>
      <c r="I418" s="3"/>
      <c r="J418" s="3"/>
      <c r="K418" s="3"/>
      <c r="L418" s="3"/>
      <c r="M418" s="3"/>
      <c r="N418" s="3"/>
      <c r="O418" s="3">
        <f t="shared" ref="O418:T418" si="281">ROUND(O388,0)</f>
        <v>324240</v>
      </c>
      <c r="P418" s="3">
        <f t="shared" si="281"/>
        <v>247930</v>
      </c>
      <c r="Q418" s="3">
        <f t="shared" si="281"/>
        <v>72575</v>
      </c>
      <c r="R418" s="3">
        <f t="shared" si="281"/>
        <v>6044</v>
      </c>
      <c r="S418" s="3">
        <f t="shared" si="281"/>
        <v>3733</v>
      </c>
      <c r="T418" s="3">
        <f t="shared" si="281"/>
        <v>0</v>
      </c>
      <c r="U418" s="3">
        <f>U388</f>
        <v>457.76878480000005</v>
      </c>
      <c r="V418" s="3">
        <f>V388</f>
        <v>458.29948679999995</v>
      </c>
      <c r="W418" s="3">
        <f>ROUND(W388,0)</f>
        <v>22856</v>
      </c>
      <c r="X418" s="3">
        <f>ROUND(X388,0)</f>
        <v>11522</v>
      </c>
      <c r="Y418" s="3">
        <f>ROUND(Y388,0)</f>
        <v>8691</v>
      </c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>
        <f t="shared" ref="AO418:BD418" si="282">ROUND(AO388,0)</f>
        <v>0</v>
      </c>
      <c r="AP418" s="3">
        <f t="shared" si="282"/>
        <v>0</v>
      </c>
      <c r="AQ418" s="3">
        <f t="shared" si="282"/>
        <v>0</v>
      </c>
      <c r="AR418" s="3">
        <f t="shared" si="282"/>
        <v>344454</v>
      </c>
      <c r="AS418" s="3">
        <f t="shared" si="282"/>
        <v>344454</v>
      </c>
      <c r="AT418" s="3">
        <f t="shared" si="282"/>
        <v>0</v>
      </c>
      <c r="AU418" s="3">
        <f t="shared" si="282"/>
        <v>0</v>
      </c>
      <c r="AV418" s="3">
        <f t="shared" si="282"/>
        <v>247930</v>
      </c>
      <c r="AW418" s="3">
        <f t="shared" si="282"/>
        <v>247930</v>
      </c>
      <c r="AX418" s="3">
        <f t="shared" si="282"/>
        <v>0</v>
      </c>
      <c r="AY418" s="3">
        <f t="shared" si="282"/>
        <v>247930</v>
      </c>
      <c r="AZ418" s="3">
        <f t="shared" si="282"/>
        <v>0</v>
      </c>
      <c r="BA418" s="3">
        <f t="shared" si="282"/>
        <v>0</v>
      </c>
      <c r="BB418" s="3">
        <f t="shared" si="282"/>
        <v>0</v>
      </c>
      <c r="BC418" s="3">
        <f t="shared" si="282"/>
        <v>0</v>
      </c>
      <c r="BD418" s="3">
        <f t="shared" si="282"/>
        <v>500</v>
      </c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4">
        <f t="shared" ref="DG418:DL418" si="283">ROUND(DG388,0)</f>
        <v>3375351</v>
      </c>
      <c r="DH418" s="4">
        <f t="shared" si="283"/>
        <v>2481247</v>
      </c>
      <c r="DI418" s="4">
        <f t="shared" si="283"/>
        <v>703977</v>
      </c>
      <c r="DJ418" s="4">
        <f t="shared" si="283"/>
        <v>303827</v>
      </c>
      <c r="DK418" s="4">
        <f t="shared" si="283"/>
        <v>190127</v>
      </c>
      <c r="DL418" s="4">
        <f t="shared" si="283"/>
        <v>0</v>
      </c>
      <c r="DM418" s="4">
        <f>DM388</f>
        <v>457.76878480000005</v>
      </c>
      <c r="DN418" s="4">
        <f>DN388</f>
        <v>458.29948679999995</v>
      </c>
      <c r="DO418" s="4">
        <f>ROUND(DO388,0)</f>
        <v>22857</v>
      </c>
      <c r="DP418" s="4">
        <f>ROUND(DP388,0)</f>
        <v>586859</v>
      </c>
      <c r="DQ418" s="4">
        <f>ROUND(DQ388,0)</f>
        <v>442677</v>
      </c>
      <c r="DR418" s="4"/>
      <c r="DS418" s="4"/>
      <c r="DT418" s="4"/>
      <c r="DU418" s="4"/>
      <c r="DV418" s="4"/>
      <c r="DW418" s="4"/>
      <c r="DX418" s="4"/>
      <c r="DY418" s="4"/>
      <c r="DZ418" s="4"/>
      <c r="EA418" s="4"/>
      <c r="EB418" s="4"/>
      <c r="EC418" s="4"/>
      <c r="ED418" s="4"/>
      <c r="EE418" s="4"/>
      <c r="EF418" s="4"/>
      <c r="EG418" s="4">
        <f t="shared" ref="EG418:EV418" si="284">ROUND(EG388,0)</f>
        <v>0</v>
      </c>
      <c r="EH418" s="4">
        <f t="shared" si="284"/>
        <v>0</v>
      </c>
      <c r="EI418" s="4">
        <f t="shared" si="284"/>
        <v>0</v>
      </c>
      <c r="EJ418" s="4">
        <f t="shared" si="284"/>
        <v>4404887</v>
      </c>
      <c r="EK418" s="4">
        <f t="shared" si="284"/>
        <v>4404887</v>
      </c>
      <c r="EL418" s="4">
        <f t="shared" si="284"/>
        <v>0</v>
      </c>
      <c r="EM418" s="4">
        <f t="shared" si="284"/>
        <v>0</v>
      </c>
      <c r="EN418" s="4">
        <f t="shared" si="284"/>
        <v>2481247</v>
      </c>
      <c r="EO418" s="4">
        <f t="shared" si="284"/>
        <v>2481247</v>
      </c>
      <c r="EP418" s="4">
        <f t="shared" si="284"/>
        <v>0</v>
      </c>
      <c r="EQ418" s="4">
        <f t="shared" si="284"/>
        <v>2481247</v>
      </c>
      <c r="ER418" s="4">
        <f t="shared" si="284"/>
        <v>0</v>
      </c>
      <c r="ES418" s="4">
        <f t="shared" si="284"/>
        <v>0</v>
      </c>
      <c r="ET418" s="4">
        <f t="shared" si="284"/>
        <v>0</v>
      </c>
      <c r="EU418" s="4">
        <f t="shared" si="284"/>
        <v>0</v>
      </c>
      <c r="EV418" s="4">
        <f t="shared" si="284"/>
        <v>8607</v>
      </c>
      <c r="EW418" s="4"/>
      <c r="EX418" s="4"/>
      <c r="EY418" s="4"/>
      <c r="EZ418" s="4"/>
      <c r="FA418" s="4"/>
      <c r="FB418" s="4"/>
      <c r="FC418" s="4"/>
      <c r="FD418" s="4"/>
      <c r="FE418" s="4"/>
      <c r="FF418" s="4"/>
      <c r="FG418" s="4"/>
      <c r="FH418" s="4"/>
      <c r="FI418" s="4"/>
      <c r="FJ418" s="4"/>
      <c r="FK418" s="4"/>
      <c r="FL418" s="4"/>
      <c r="FM418" s="4"/>
      <c r="FN418" s="4"/>
      <c r="FO418" s="4"/>
      <c r="FP418" s="4"/>
      <c r="FQ418" s="4"/>
      <c r="FR418" s="4"/>
      <c r="FS418" s="4"/>
      <c r="FT418" s="4"/>
      <c r="FU418" s="4"/>
      <c r="FV418" s="4"/>
      <c r="FW418" s="4"/>
      <c r="FX418" s="4"/>
      <c r="FY418" s="4"/>
      <c r="FZ418" s="4"/>
      <c r="GA418" s="4"/>
      <c r="GB418" s="4"/>
      <c r="GC418" s="4"/>
      <c r="GD418" s="4"/>
      <c r="GE418" s="4"/>
      <c r="GF418" s="4"/>
      <c r="GG418" s="4"/>
      <c r="GH418" s="4"/>
      <c r="GI418" s="4"/>
      <c r="GJ418" s="4"/>
      <c r="GK418" s="4"/>
      <c r="GL418" s="4"/>
      <c r="GM418" s="4"/>
      <c r="GN418" s="4"/>
      <c r="GO418" s="4"/>
      <c r="GP418" s="4"/>
      <c r="GQ418" s="4"/>
      <c r="GR418" s="4"/>
      <c r="GS418" s="4"/>
      <c r="GT418" s="4"/>
      <c r="GU418" s="4"/>
      <c r="GV418" s="4"/>
      <c r="GW418" s="4"/>
      <c r="GX418" s="4">
        <v>0</v>
      </c>
    </row>
    <row r="420" spans="1:206" x14ac:dyDescent="0.2">
      <c r="A420" s="5">
        <v>50</v>
      </c>
      <c r="B420" s="5">
        <v>0</v>
      </c>
      <c r="C420" s="5">
        <v>0</v>
      </c>
      <c r="D420" s="5">
        <v>1</v>
      </c>
      <c r="E420" s="5">
        <v>201</v>
      </c>
      <c r="F420" s="5">
        <f>ROUND(Source!O418,O420)</f>
        <v>324240</v>
      </c>
      <c r="G420" s="5" t="s">
        <v>55</v>
      </c>
      <c r="H420" s="5" t="s">
        <v>56</v>
      </c>
      <c r="I420" s="5"/>
      <c r="J420" s="5"/>
      <c r="K420" s="5">
        <v>201</v>
      </c>
      <c r="L420" s="5">
        <v>1</v>
      </c>
      <c r="M420" s="5">
        <v>3</v>
      </c>
      <c r="N420" s="5" t="s">
        <v>3</v>
      </c>
      <c r="O420" s="5">
        <v>0</v>
      </c>
      <c r="P420" s="5">
        <f>ROUND(Source!DG418,O420)</f>
        <v>3375351</v>
      </c>
      <c r="Q420" s="5"/>
      <c r="R420" s="5"/>
      <c r="S420" s="5"/>
      <c r="T420" s="5"/>
      <c r="U420" s="5"/>
      <c r="V420" s="5"/>
      <c r="W420" s="5">
        <v>4221.3900000000003</v>
      </c>
      <c r="X420" s="5">
        <v>1</v>
      </c>
      <c r="Y420" s="5">
        <v>4221.3900000000003</v>
      </c>
      <c r="Z420" s="5">
        <v>4450</v>
      </c>
      <c r="AA420" s="5">
        <v>1</v>
      </c>
      <c r="AB420" s="5">
        <v>4450</v>
      </c>
    </row>
    <row r="421" spans="1:206" x14ac:dyDescent="0.2">
      <c r="A421" s="5">
        <v>50</v>
      </c>
      <c r="B421" s="5">
        <v>0</v>
      </c>
      <c r="C421" s="5">
        <v>0</v>
      </c>
      <c r="D421" s="5">
        <v>1</v>
      </c>
      <c r="E421" s="5">
        <v>202</v>
      </c>
      <c r="F421" s="5">
        <f>ROUND(Source!P418,O421)</f>
        <v>247930</v>
      </c>
      <c r="G421" s="5" t="s">
        <v>57</v>
      </c>
      <c r="H421" s="5" t="s">
        <v>58</v>
      </c>
      <c r="I421" s="5"/>
      <c r="J421" s="5"/>
      <c r="K421" s="5">
        <v>202</v>
      </c>
      <c r="L421" s="5">
        <v>2</v>
      </c>
      <c r="M421" s="5">
        <v>3</v>
      </c>
      <c r="N421" s="5" t="s">
        <v>3</v>
      </c>
      <c r="O421" s="5">
        <v>0</v>
      </c>
      <c r="P421" s="5">
        <f>ROUND(Source!DH418,O421)</f>
        <v>2481247</v>
      </c>
      <c r="Q421" s="5"/>
      <c r="R421" s="5"/>
      <c r="S421" s="5"/>
      <c r="T421" s="5"/>
      <c r="U421" s="5"/>
      <c r="V421" s="5"/>
      <c r="W421" s="5">
        <v>4203.8100000000004</v>
      </c>
      <c r="X421" s="5">
        <v>1</v>
      </c>
      <c r="Y421" s="5">
        <v>4203.8100000000004</v>
      </c>
      <c r="Z421" s="5">
        <v>4246</v>
      </c>
      <c r="AA421" s="5">
        <v>1</v>
      </c>
      <c r="AB421" s="5">
        <v>4246</v>
      </c>
    </row>
    <row r="422" spans="1:206" x14ac:dyDescent="0.2">
      <c r="A422" s="5">
        <v>50</v>
      </c>
      <c r="B422" s="5">
        <v>0</v>
      </c>
      <c r="C422" s="5">
        <v>0</v>
      </c>
      <c r="D422" s="5">
        <v>1</v>
      </c>
      <c r="E422" s="5">
        <v>222</v>
      </c>
      <c r="F422" s="5">
        <f>ROUND(Source!AO418,O422)</f>
        <v>0</v>
      </c>
      <c r="G422" s="5" t="s">
        <v>59</v>
      </c>
      <c r="H422" s="5" t="s">
        <v>60</v>
      </c>
      <c r="I422" s="5"/>
      <c r="J422" s="5"/>
      <c r="K422" s="5">
        <v>222</v>
      </c>
      <c r="L422" s="5">
        <v>3</v>
      </c>
      <c r="M422" s="5">
        <v>3</v>
      </c>
      <c r="N422" s="5" t="s">
        <v>3</v>
      </c>
      <c r="O422" s="5">
        <v>0</v>
      </c>
      <c r="P422" s="5">
        <f>ROUND(Source!EG418,O422)</f>
        <v>0</v>
      </c>
      <c r="Q422" s="5"/>
      <c r="R422" s="5"/>
      <c r="S422" s="5"/>
      <c r="T422" s="5"/>
      <c r="U422" s="5"/>
      <c r="V422" s="5"/>
      <c r="W422" s="5">
        <v>0</v>
      </c>
      <c r="X422" s="5">
        <v>1</v>
      </c>
      <c r="Y422" s="5">
        <v>0</v>
      </c>
      <c r="Z422" s="5">
        <v>0</v>
      </c>
      <c r="AA422" s="5">
        <v>1</v>
      </c>
      <c r="AB422" s="5">
        <v>0</v>
      </c>
    </row>
    <row r="423" spans="1:206" x14ac:dyDescent="0.2">
      <c r="A423" s="5">
        <v>50</v>
      </c>
      <c r="B423" s="5">
        <v>0</v>
      </c>
      <c r="C423" s="5">
        <v>0</v>
      </c>
      <c r="D423" s="5">
        <v>1</v>
      </c>
      <c r="E423" s="5">
        <v>225</v>
      </c>
      <c r="F423" s="5">
        <f>ROUND(Source!AV418,O423)</f>
        <v>247930</v>
      </c>
      <c r="G423" s="5" t="s">
        <v>61</v>
      </c>
      <c r="H423" s="5" t="s">
        <v>62</v>
      </c>
      <c r="I423" s="5"/>
      <c r="J423" s="5"/>
      <c r="K423" s="5">
        <v>225</v>
      </c>
      <c r="L423" s="5">
        <v>4</v>
      </c>
      <c r="M423" s="5">
        <v>3</v>
      </c>
      <c r="N423" s="5" t="s">
        <v>3</v>
      </c>
      <c r="O423" s="5">
        <v>0</v>
      </c>
      <c r="P423" s="5">
        <f>ROUND(Source!EN418,O423)</f>
        <v>2481247</v>
      </c>
      <c r="Q423" s="5"/>
      <c r="R423" s="5"/>
      <c r="S423" s="5"/>
      <c r="T423" s="5"/>
      <c r="U423" s="5"/>
      <c r="V423" s="5"/>
      <c r="W423" s="5">
        <v>4203.8100000000004</v>
      </c>
      <c r="X423" s="5">
        <v>1</v>
      </c>
      <c r="Y423" s="5">
        <v>4203.8100000000004</v>
      </c>
      <c r="Z423" s="5">
        <v>4246</v>
      </c>
      <c r="AA423" s="5">
        <v>1</v>
      </c>
      <c r="AB423" s="5">
        <v>4246</v>
      </c>
    </row>
    <row r="424" spans="1:206" x14ac:dyDescent="0.2">
      <c r="A424" s="5">
        <v>50</v>
      </c>
      <c r="B424" s="5">
        <v>0</v>
      </c>
      <c r="C424" s="5">
        <v>0</v>
      </c>
      <c r="D424" s="5">
        <v>1</v>
      </c>
      <c r="E424" s="5">
        <v>226</v>
      </c>
      <c r="F424" s="5">
        <f>ROUND(Source!AW418,O424)</f>
        <v>247930</v>
      </c>
      <c r="G424" s="5" t="s">
        <v>63</v>
      </c>
      <c r="H424" s="5" t="s">
        <v>64</v>
      </c>
      <c r="I424" s="5"/>
      <c r="J424" s="5"/>
      <c r="K424" s="5">
        <v>226</v>
      </c>
      <c r="L424" s="5">
        <v>5</v>
      </c>
      <c r="M424" s="5">
        <v>3</v>
      </c>
      <c r="N424" s="5" t="s">
        <v>3</v>
      </c>
      <c r="O424" s="5">
        <v>0</v>
      </c>
      <c r="P424" s="5">
        <f>ROUND(Source!EO418,O424)</f>
        <v>2481247</v>
      </c>
      <c r="Q424" s="5"/>
      <c r="R424" s="5"/>
      <c r="S424" s="5"/>
      <c r="T424" s="5"/>
      <c r="U424" s="5"/>
      <c r="V424" s="5"/>
      <c r="W424" s="5">
        <v>4203.8100000000004</v>
      </c>
      <c r="X424" s="5">
        <v>1</v>
      </c>
      <c r="Y424" s="5">
        <v>4203.8100000000004</v>
      </c>
      <c r="Z424" s="5">
        <v>4246</v>
      </c>
      <c r="AA424" s="5">
        <v>1</v>
      </c>
      <c r="AB424" s="5">
        <v>4246</v>
      </c>
    </row>
    <row r="425" spans="1:206" x14ac:dyDescent="0.2">
      <c r="A425" s="5">
        <v>50</v>
      </c>
      <c r="B425" s="5">
        <v>0</v>
      </c>
      <c r="C425" s="5">
        <v>0</v>
      </c>
      <c r="D425" s="5">
        <v>1</v>
      </c>
      <c r="E425" s="5">
        <v>227</v>
      </c>
      <c r="F425" s="5">
        <f>ROUND(Source!AX418,O425)</f>
        <v>0</v>
      </c>
      <c r="G425" s="5" t="s">
        <v>65</v>
      </c>
      <c r="H425" s="5" t="s">
        <v>66</v>
      </c>
      <c r="I425" s="5"/>
      <c r="J425" s="5"/>
      <c r="K425" s="5">
        <v>227</v>
      </c>
      <c r="L425" s="5">
        <v>6</v>
      </c>
      <c r="M425" s="5">
        <v>3</v>
      </c>
      <c r="N425" s="5" t="s">
        <v>3</v>
      </c>
      <c r="O425" s="5">
        <v>0</v>
      </c>
      <c r="P425" s="5">
        <f>ROUND(Source!EP418,O425)</f>
        <v>0</v>
      </c>
      <c r="Q425" s="5"/>
      <c r="R425" s="5"/>
      <c r="S425" s="5"/>
      <c r="T425" s="5"/>
      <c r="U425" s="5"/>
      <c r="V425" s="5"/>
      <c r="W425" s="5">
        <v>0</v>
      </c>
      <c r="X425" s="5">
        <v>1</v>
      </c>
      <c r="Y425" s="5">
        <v>0</v>
      </c>
      <c r="Z425" s="5">
        <v>0</v>
      </c>
      <c r="AA425" s="5">
        <v>1</v>
      </c>
      <c r="AB425" s="5">
        <v>0</v>
      </c>
    </row>
    <row r="426" spans="1:206" x14ac:dyDescent="0.2">
      <c r="A426" s="5">
        <v>50</v>
      </c>
      <c r="B426" s="5">
        <v>0</v>
      </c>
      <c r="C426" s="5">
        <v>0</v>
      </c>
      <c r="D426" s="5">
        <v>1</v>
      </c>
      <c r="E426" s="5">
        <v>228</v>
      </c>
      <c r="F426" s="5">
        <f>ROUND(Source!AY418,O426)</f>
        <v>247930</v>
      </c>
      <c r="G426" s="5" t="s">
        <v>67</v>
      </c>
      <c r="H426" s="5" t="s">
        <v>68</v>
      </c>
      <c r="I426" s="5"/>
      <c r="J426" s="5"/>
      <c r="K426" s="5">
        <v>228</v>
      </c>
      <c r="L426" s="5">
        <v>7</v>
      </c>
      <c r="M426" s="5">
        <v>3</v>
      </c>
      <c r="N426" s="5" t="s">
        <v>3</v>
      </c>
      <c r="O426" s="5">
        <v>0</v>
      </c>
      <c r="P426" s="5">
        <f>ROUND(Source!EQ418,O426)</f>
        <v>2481247</v>
      </c>
      <c r="Q426" s="5"/>
      <c r="R426" s="5"/>
      <c r="S426" s="5"/>
      <c r="T426" s="5"/>
      <c r="U426" s="5"/>
      <c r="V426" s="5"/>
      <c r="W426" s="5">
        <v>4203.8100000000004</v>
      </c>
      <c r="X426" s="5">
        <v>1</v>
      </c>
      <c r="Y426" s="5">
        <v>4203.8100000000004</v>
      </c>
      <c r="Z426" s="5">
        <v>4246</v>
      </c>
      <c r="AA426" s="5">
        <v>1</v>
      </c>
      <c r="AB426" s="5">
        <v>4246</v>
      </c>
    </row>
    <row r="427" spans="1:206" x14ac:dyDescent="0.2">
      <c r="A427" s="5">
        <v>50</v>
      </c>
      <c r="B427" s="5">
        <v>0</v>
      </c>
      <c r="C427" s="5">
        <v>0</v>
      </c>
      <c r="D427" s="5">
        <v>1</v>
      </c>
      <c r="E427" s="5">
        <v>216</v>
      </c>
      <c r="F427" s="5">
        <f>ROUND(Source!AP418,O427)</f>
        <v>0</v>
      </c>
      <c r="G427" s="5" t="s">
        <v>69</v>
      </c>
      <c r="H427" s="5" t="s">
        <v>70</v>
      </c>
      <c r="I427" s="5"/>
      <c r="J427" s="5"/>
      <c r="K427" s="5">
        <v>216</v>
      </c>
      <c r="L427" s="5">
        <v>8</v>
      </c>
      <c r="M427" s="5">
        <v>3</v>
      </c>
      <c r="N427" s="5" t="s">
        <v>3</v>
      </c>
      <c r="O427" s="5">
        <v>0</v>
      </c>
      <c r="P427" s="5">
        <f>ROUND(Source!EH418,O427)</f>
        <v>0</v>
      </c>
      <c r="Q427" s="5"/>
      <c r="R427" s="5"/>
      <c r="S427" s="5"/>
      <c r="T427" s="5"/>
      <c r="U427" s="5"/>
      <c r="V427" s="5"/>
      <c r="W427" s="5">
        <v>0</v>
      </c>
      <c r="X427" s="5">
        <v>1</v>
      </c>
      <c r="Y427" s="5">
        <v>0</v>
      </c>
      <c r="Z427" s="5">
        <v>0</v>
      </c>
      <c r="AA427" s="5">
        <v>1</v>
      </c>
      <c r="AB427" s="5">
        <v>0</v>
      </c>
    </row>
    <row r="428" spans="1:206" x14ac:dyDescent="0.2">
      <c r="A428" s="5">
        <v>50</v>
      </c>
      <c r="B428" s="5">
        <v>0</v>
      </c>
      <c r="C428" s="5">
        <v>0</v>
      </c>
      <c r="D428" s="5">
        <v>1</v>
      </c>
      <c r="E428" s="5">
        <v>223</v>
      </c>
      <c r="F428" s="5">
        <f>ROUND(Source!AQ418,O428)</f>
        <v>0</v>
      </c>
      <c r="G428" s="5" t="s">
        <v>71</v>
      </c>
      <c r="H428" s="5" t="s">
        <v>72</v>
      </c>
      <c r="I428" s="5"/>
      <c r="J428" s="5"/>
      <c r="K428" s="5">
        <v>223</v>
      </c>
      <c r="L428" s="5">
        <v>9</v>
      </c>
      <c r="M428" s="5">
        <v>3</v>
      </c>
      <c r="N428" s="5" t="s">
        <v>3</v>
      </c>
      <c r="O428" s="5">
        <v>0</v>
      </c>
      <c r="P428" s="5">
        <f>ROUND(Source!EI418,O428)</f>
        <v>0</v>
      </c>
      <c r="Q428" s="5"/>
      <c r="R428" s="5"/>
      <c r="S428" s="5"/>
      <c r="T428" s="5"/>
      <c r="U428" s="5"/>
      <c r="V428" s="5"/>
      <c r="W428" s="5">
        <v>0</v>
      </c>
      <c r="X428" s="5">
        <v>1</v>
      </c>
      <c r="Y428" s="5">
        <v>0</v>
      </c>
      <c r="Z428" s="5">
        <v>0</v>
      </c>
      <c r="AA428" s="5">
        <v>1</v>
      </c>
      <c r="AB428" s="5">
        <v>0</v>
      </c>
    </row>
    <row r="429" spans="1:206" x14ac:dyDescent="0.2">
      <c r="A429" s="5">
        <v>50</v>
      </c>
      <c r="B429" s="5">
        <v>0</v>
      </c>
      <c r="C429" s="5">
        <v>0</v>
      </c>
      <c r="D429" s="5">
        <v>1</v>
      </c>
      <c r="E429" s="5">
        <v>229</v>
      </c>
      <c r="F429" s="5">
        <f>ROUND(Source!AZ418,O429)</f>
        <v>0</v>
      </c>
      <c r="G429" s="5" t="s">
        <v>73</v>
      </c>
      <c r="H429" s="5" t="s">
        <v>74</v>
      </c>
      <c r="I429" s="5"/>
      <c r="J429" s="5"/>
      <c r="K429" s="5">
        <v>229</v>
      </c>
      <c r="L429" s="5">
        <v>10</v>
      </c>
      <c r="M429" s="5">
        <v>3</v>
      </c>
      <c r="N429" s="5" t="s">
        <v>3</v>
      </c>
      <c r="O429" s="5">
        <v>0</v>
      </c>
      <c r="P429" s="5">
        <f>ROUND(Source!ER418,O429)</f>
        <v>0</v>
      </c>
      <c r="Q429" s="5"/>
      <c r="R429" s="5"/>
      <c r="S429" s="5"/>
      <c r="T429" s="5"/>
      <c r="U429" s="5"/>
      <c r="V429" s="5"/>
      <c r="W429" s="5">
        <v>0</v>
      </c>
      <c r="X429" s="5">
        <v>1</v>
      </c>
      <c r="Y429" s="5">
        <v>0</v>
      </c>
      <c r="Z429" s="5">
        <v>0</v>
      </c>
      <c r="AA429" s="5">
        <v>1</v>
      </c>
      <c r="AB429" s="5">
        <v>0</v>
      </c>
    </row>
    <row r="430" spans="1:206" x14ac:dyDescent="0.2">
      <c r="A430" s="5">
        <v>50</v>
      </c>
      <c r="B430" s="5">
        <v>0</v>
      </c>
      <c r="C430" s="5">
        <v>0</v>
      </c>
      <c r="D430" s="5">
        <v>1</v>
      </c>
      <c r="E430" s="5">
        <v>203</v>
      </c>
      <c r="F430" s="5">
        <f>ROUND(Source!Q418,O430)</f>
        <v>72575</v>
      </c>
      <c r="G430" s="5" t="s">
        <v>75</v>
      </c>
      <c r="H430" s="5" t="s">
        <v>76</v>
      </c>
      <c r="I430" s="5"/>
      <c r="J430" s="5"/>
      <c r="K430" s="5">
        <v>203</v>
      </c>
      <c r="L430" s="5">
        <v>11</v>
      </c>
      <c r="M430" s="5">
        <v>3</v>
      </c>
      <c r="N430" s="5" t="s">
        <v>3</v>
      </c>
      <c r="O430" s="5">
        <v>0</v>
      </c>
      <c r="P430" s="5">
        <f>ROUND(Source!DI418,O430)</f>
        <v>703977</v>
      </c>
      <c r="Q430" s="5"/>
      <c r="R430" s="5"/>
      <c r="S430" s="5"/>
      <c r="T430" s="5"/>
      <c r="U430" s="5"/>
      <c r="V430" s="5"/>
      <c r="W430" s="5">
        <v>17.07</v>
      </c>
      <c r="X430" s="5">
        <v>1</v>
      </c>
      <c r="Y430" s="5">
        <v>17.07</v>
      </c>
      <c r="Z430" s="5">
        <v>178</v>
      </c>
      <c r="AA430" s="5">
        <v>1</v>
      </c>
      <c r="AB430" s="5">
        <v>178</v>
      </c>
    </row>
    <row r="431" spans="1:206" x14ac:dyDescent="0.2">
      <c r="A431" s="5">
        <v>50</v>
      </c>
      <c r="B431" s="5">
        <v>0</v>
      </c>
      <c r="C431" s="5">
        <v>0</v>
      </c>
      <c r="D431" s="5">
        <v>1</v>
      </c>
      <c r="E431" s="5">
        <v>231</v>
      </c>
      <c r="F431" s="5">
        <f>ROUND(Source!BB418,O431)</f>
        <v>0</v>
      </c>
      <c r="G431" s="5" t="s">
        <v>77</v>
      </c>
      <c r="H431" s="5" t="s">
        <v>78</v>
      </c>
      <c r="I431" s="5"/>
      <c r="J431" s="5"/>
      <c r="K431" s="5">
        <v>231</v>
      </c>
      <c r="L431" s="5">
        <v>12</v>
      </c>
      <c r="M431" s="5">
        <v>3</v>
      </c>
      <c r="N431" s="5" t="s">
        <v>3</v>
      </c>
      <c r="O431" s="5">
        <v>0</v>
      </c>
      <c r="P431" s="5">
        <f>ROUND(Source!ET418,O431)</f>
        <v>0</v>
      </c>
      <c r="Q431" s="5"/>
      <c r="R431" s="5"/>
      <c r="S431" s="5"/>
      <c r="T431" s="5"/>
      <c r="U431" s="5"/>
      <c r="V431" s="5"/>
      <c r="W431" s="5">
        <v>0</v>
      </c>
      <c r="X431" s="5">
        <v>1</v>
      </c>
      <c r="Y431" s="5">
        <v>0</v>
      </c>
      <c r="Z431" s="5">
        <v>0</v>
      </c>
      <c r="AA431" s="5">
        <v>1</v>
      </c>
      <c r="AB431" s="5">
        <v>0</v>
      </c>
    </row>
    <row r="432" spans="1:206" x14ac:dyDescent="0.2">
      <c r="A432" s="5">
        <v>50</v>
      </c>
      <c r="B432" s="5">
        <v>0</v>
      </c>
      <c r="C432" s="5">
        <v>0</v>
      </c>
      <c r="D432" s="5">
        <v>1</v>
      </c>
      <c r="E432" s="5">
        <v>204</v>
      </c>
      <c r="F432" s="5">
        <f>ROUND(Source!R418,O432)</f>
        <v>6044</v>
      </c>
      <c r="G432" s="5" t="s">
        <v>79</v>
      </c>
      <c r="H432" s="5" t="s">
        <v>80</v>
      </c>
      <c r="I432" s="5"/>
      <c r="J432" s="5"/>
      <c r="K432" s="5">
        <v>204</v>
      </c>
      <c r="L432" s="5">
        <v>13</v>
      </c>
      <c r="M432" s="5">
        <v>3</v>
      </c>
      <c r="N432" s="5" t="s">
        <v>3</v>
      </c>
      <c r="O432" s="5">
        <v>0</v>
      </c>
      <c r="P432" s="5">
        <f>ROUND(Source!DJ418,O432)</f>
        <v>303827</v>
      </c>
      <c r="Q432" s="5"/>
      <c r="R432" s="5"/>
      <c r="S432" s="5"/>
      <c r="T432" s="5"/>
      <c r="U432" s="5"/>
      <c r="V432" s="5"/>
      <c r="W432" s="5">
        <v>1.62</v>
      </c>
      <c r="X432" s="5">
        <v>1</v>
      </c>
      <c r="Y432" s="5">
        <v>1.62</v>
      </c>
      <c r="Z432" s="5">
        <v>83</v>
      </c>
      <c r="AA432" s="5">
        <v>1</v>
      </c>
      <c r="AB432" s="5">
        <v>83</v>
      </c>
    </row>
    <row r="433" spans="1:28" x14ac:dyDescent="0.2">
      <c r="A433" s="5">
        <v>50</v>
      </c>
      <c r="B433" s="5">
        <v>0</v>
      </c>
      <c r="C433" s="5">
        <v>0</v>
      </c>
      <c r="D433" s="5">
        <v>1</v>
      </c>
      <c r="E433" s="5">
        <v>205</v>
      </c>
      <c r="F433" s="5">
        <f>ROUND(Source!S418,O433)</f>
        <v>3733</v>
      </c>
      <c r="G433" s="5" t="s">
        <v>81</v>
      </c>
      <c r="H433" s="5" t="s">
        <v>82</v>
      </c>
      <c r="I433" s="5"/>
      <c r="J433" s="5"/>
      <c r="K433" s="5">
        <v>205</v>
      </c>
      <c r="L433" s="5">
        <v>14</v>
      </c>
      <c r="M433" s="5">
        <v>3</v>
      </c>
      <c r="N433" s="5" t="s">
        <v>3</v>
      </c>
      <c r="O433" s="5">
        <v>0</v>
      </c>
      <c r="P433" s="5">
        <f>ROUND(Source!DK418,O433)</f>
        <v>190127</v>
      </c>
      <c r="Q433" s="5"/>
      <c r="R433" s="5"/>
      <c r="S433" s="5"/>
      <c r="T433" s="5"/>
      <c r="U433" s="5"/>
      <c r="V433" s="5"/>
      <c r="W433" s="5">
        <v>0.51</v>
      </c>
      <c r="X433" s="5">
        <v>1</v>
      </c>
      <c r="Y433" s="5">
        <v>0.51</v>
      </c>
      <c r="Z433" s="5">
        <v>26</v>
      </c>
      <c r="AA433" s="5">
        <v>1</v>
      </c>
      <c r="AB433" s="5">
        <v>26</v>
      </c>
    </row>
    <row r="434" spans="1:28" x14ac:dyDescent="0.2">
      <c r="A434" s="5">
        <v>50</v>
      </c>
      <c r="B434" s="5">
        <v>0</v>
      </c>
      <c r="C434" s="5">
        <v>0</v>
      </c>
      <c r="D434" s="5">
        <v>1</v>
      </c>
      <c r="E434" s="5">
        <v>232</v>
      </c>
      <c r="F434" s="5">
        <f>ROUND(Source!BC418,O434)</f>
        <v>0</v>
      </c>
      <c r="G434" s="5" t="s">
        <v>83</v>
      </c>
      <c r="H434" s="5" t="s">
        <v>84</v>
      </c>
      <c r="I434" s="5"/>
      <c r="J434" s="5"/>
      <c r="K434" s="5">
        <v>232</v>
      </c>
      <c r="L434" s="5">
        <v>15</v>
      </c>
      <c r="M434" s="5">
        <v>3</v>
      </c>
      <c r="N434" s="5" t="s">
        <v>3</v>
      </c>
      <c r="O434" s="5">
        <v>0</v>
      </c>
      <c r="P434" s="5">
        <f>ROUND(Source!EU418,O434)</f>
        <v>0</v>
      </c>
      <c r="Q434" s="5"/>
      <c r="R434" s="5"/>
      <c r="S434" s="5"/>
      <c r="T434" s="5"/>
      <c r="U434" s="5"/>
      <c r="V434" s="5"/>
      <c r="W434" s="5">
        <v>0</v>
      </c>
      <c r="X434" s="5">
        <v>1</v>
      </c>
      <c r="Y434" s="5">
        <v>0</v>
      </c>
      <c r="Z434" s="5">
        <v>0</v>
      </c>
      <c r="AA434" s="5">
        <v>1</v>
      </c>
      <c r="AB434" s="5">
        <v>0</v>
      </c>
    </row>
    <row r="435" spans="1:28" x14ac:dyDescent="0.2">
      <c r="A435" s="5">
        <v>50</v>
      </c>
      <c r="B435" s="5">
        <v>0</v>
      </c>
      <c r="C435" s="5">
        <v>0</v>
      </c>
      <c r="D435" s="5">
        <v>1</v>
      </c>
      <c r="E435" s="5">
        <v>214</v>
      </c>
      <c r="F435" s="5">
        <f>ROUND(Source!AS418,O435)</f>
        <v>344454</v>
      </c>
      <c r="G435" s="5" t="s">
        <v>85</v>
      </c>
      <c r="H435" s="5" t="s">
        <v>86</v>
      </c>
      <c r="I435" s="5"/>
      <c r="J435" s="5"/>
      <c r="K435" s="5">
        <v>214</v>
      </c>
      <c r="L435" s="5">
        <v>16</v>
      </c>
      <c r="M435" s="5">
        <v>3</v>
      </c>
      <c r="N435" s="5" t="s">
        <v>3</v>
      </c>
      <c r="O435" s="5">
        <v>0</v>
      </c>
      <c r="P435" s="5">
        <f>ROUND(Source!EK418,O435)</f>
        <v>4404887</v>
      </c>
      <c r="Q435" s="5"/>
      <c r="R435" s="5"/>
      <c r="S435" s="5"/>
      <c r="T435" s="5"/>
      <c r="U435" s="5"/>
      <c r="V435" s="5"/>
      <c r="W435" s="5">
        <v>4225.1099999999997</v>
      </c>
      <c r="X435" s="5">
        <v>1</v>
      </c>
      <c r="Y435" s="5">
        <v>4225.1099999999997</v>
      </c>
      <c r="Z435" s="5">
        <v>4640</v>
      </c>
      <c r="AA435" s="5">
        <v>1</v>
      </c>
      <c r="AB435" s="5">
        <v>4640</v>
      </c>
    </row>
    <row r="436" spans="1:28" x14ac:dyDescent="0.2">
      <c r="A436" s="5">
        <v>50</v>
      </c>
      <c r="B436" s="5">
        <v>0</v>
      </c>
      <c r="C436" s="5">
        <v>0</v>
      </c>
      <c r="D436" s="5">
        <v>1</v>
      </c>
      <c r="E436" s="5">
        <v>215</v>
      </c>
      <c r="F436" s="5">
        <f>ROUND(Source!AT418,O436)</f>
        <v>0</v>
      </c>
      <c r="G436" s="5" t="s">
        <v>87</v>
      </c>
      <c r="H436" s="5" t="s">
        <v>88</v>
      </c>
      <c r="I436" s="5"/>
      <c r="J436" s="5"/>
      <c r="K436" s="5">
        <v>215</v>
      </c>
      <c r="L436" s="5">
        <v>17</v>
      </c>
      <c r="M436" s="5">
        <v>3</v>
      </c>
      <c r="N436" s="5" t="s">
        <v>3</v>
      </c>
      <c r="O436" s="5">
        <v>0</v>
      </c>
      <c r="P436" s="5">
        <f>ROUND(Source!EL418,O436)</f>
        <v>0</v>
      </c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>
        <v>0</v>
      </c>
      <c r="AA436" s="5">
        <v>1</v>
      </c>
      <c r="AB436" s="5">
        <v>0</v>
      </c>
    </row>
    <row r="437" spans="1:28" x14ac:dyDescent="0.2">
      <c r="A437" s="5">
        <v>50</v>
      </c>
      <c r="B437" s="5">
        <v>0</v>
      </c>
      <c r="C437" s="5">
        <v>0</v>
      </c>
      <c r="D437" s="5">
        <v>1</v>
      </c>
      <c r="E437" s="5">
        <v>217</v>
      </c>
      <c r="F437" s="5">
        <f>ROUND(Source!AU418,O437)</f>
        <v>0</v>
      </c>
      <c r="G437" s="5" t="s">
        <v>89</v>
      </c>
      <c r="H437" s="5" t="s">
        <v>90</v>
      </c>
      <c r="I437" s="5"/>
      <c r="J437" s="5"/>
      <c r="K437" s="5">
        <v>217</v>
      </c>
      <c r="L437" s="5">
        <v>18</v>
      </c>
      <c r="M437" s="5">
        <v>3</v>
      </c>
      <c r="N437" s="5" t="s">
        <v>3</v>
      </c>
      <c r="O437" s="5">
        <v>0</v>
      </c>
      <c r="P437" s="5">
        <f>ROUND(Source!EM418,O437)</f>
        <v>0</v>
      </c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>
        <v>0</v>
      </c>
      <c r="AA437" s="5">
        <v>1</v>
      </c>
      <c r="AB437" s="5">
        <v>0</v>
      </c>
    </row>
    <row r="438" spans="1:28" x14ac:dyDescent="0.2">
      <c r="A438" s="5">
        <v>50</v>
      </c>
      <c r="B438" s="5">
        <v>0</v>
      </c>
      <c r="C438" s="5">
        <v>0</v>
      </c>
      <c r="D438" s="5">
        <v>1</v>
      </c>
      <c r="E438" s="5">
        <v>230</v>
      </c>
      <c r="F438" s="5">
        <f>ROUND(Source!BA418,O438)</f>
        <v>0</v>
      </c>
      <c r="G438" s="5" t="s">
        <v>91</v>
      </c>
      <c r="H438" s="5" t="s">
        <v>92</v>
      </c>
      <c r="I438" s="5"/>
      <c r="J438" s="5"/>
      <c r="K438" s="5">
        <v>230</v>
      </c>
      <c r="L438" s="5">
        <v>19</v>
      </c>
      <c r="M438" s="5">
        <v>3</v>
      </c>
      <c r="N438" s="5" t="s">
        <v>3</v>
      </c>
      <c r="O438" s="5">
        <v>0</v>
      </c>
      <c r="P438" s="5">
        <f>ROUND(Source!ES418,O438)</f>
        <v>0</v>
      </c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>
        <v>0</v>
      </c>
      <c r="AA438" s="5">
        <v>1</v>
      </c>
      <c r="AB438" s="5">
        <v>0</v>
      </c>
    </row>
    <row r="439" spans="1:28" x14ac:dyDescent="0.2">
      <c r="A439" s="5">
        <v>50</v>
      </c>
      <c r="B439" s="5">
        <v>0</v>
      </c>
      <c r="C439" s="5">
        <v>0</v>
      </c>
      <c r="D439" s="5">
        <v>1</v>
      </c>
      <c r="E439" s="5">
        <v>206</v>
      </c>
      <c r="F439" s="5">
        <f>ROUND(Source!T418,O439)</f>
        <v>0</v>
      </c>
      <c r="G439" s="5" t="s">
        <v>93</v>
      </c>
      <c r="H439" s="5" t="s">
        <v>94</v>
      </c>
      <c r="I439" s="5"/>
      <c r="J439" s="5"/>
      <c r="K439" s="5">
        <v>206</v>
      </c>
      <c r="L439" s="5">
        <v>20</v>
      </c>
      <c r="M439" s="5">
        <v>3</v>
      </c>
      <c r="N439" s="5" t="s">
        <v>3</v>
      </c>
      <c r="O439" s="5">
        <v>0</v>
      </c>
      <c r="P439" s="5">
        <f>ROUND(Source!DL418,O439)</f>
        <v>0</v>
      </c>
      <c r="Q439" s="5"/>
      <c r="R439" s="5"/>
      <c r="S439" s="5"/>
      <c r="T439" s="5"/>
      <c r="U439" s="5"/>
      <c r="V439" s="5"/>
      <c r="W439" s="5">
        <v>0</v>
      </c>
      <c r="X439" s="5">
        <v>1</v>
      </c>
      <c r="Y439" s="5">
        <v>0</v>
      </c>
      <c r="Z439" s="5">
        <v>0</v>
      </c>
      <c r="AA439" s="5">
        <v>1</v>
      </c>
      <c r="AB439" s="5">
        <v>0</v>
      </c>
    </row>
    <row r="440" spans="1:28" x14ac:dyDescent="0.2">
      <c r="A440" s="5">
        <v>50</v>
      </c>
      <c r="B440" s="5">
        <v>0</v>
      </c>
      <c r="C440" s="5">
        <v>0</v>
      </c>
      <c r="D440" s="5">
        <v>1</v>
      </c>
      <c r="E440" s="5">
        <v>207</v>
      </c>
      <c r="F440" s="5">
        <f>ROUND(Source!U418,O440)</f>
        <v>457.76878479999999</v>
      </c>
      <c r="G440" s="5" t="s">
        <v>95</v>
      </c>
      <c r="H440" s="5" t="s">
        <v>96</v>
      </c>
      <c r="I440" s="5"/>
      <c r="J440" s="5"/>
      <c r="K440" s="5">
        <v>207</v>
      </c>
      <c r="L440" s="5">
        <v>21</v>
      </c>
      <c r="M440" s="5">
        <v>3</v>
      </c>
      <c r="N440" s="5" t="s">
        <v>3</v>
      </c>
      <c r="O440" s="5">
        <v>7</v>
      </c>
      <c r="P440" s="5">
        <f>ROUND(Source!DM418,O440)</f>
        <v>457.76878479999999</v>
      </c>
      <c r="Q440" s="5"/>
      <c r="R440" s="5"/>
      <c r="S440" s="5"/>
      <c r="T440" s="5"/>
      <c r="U440" s="5"/>
      <c r="V440" s="5"/>
      <c r="W440" s="5">
        <v>5.3508E-2</v>
      </c>
      <c r="X440" s="5">
        <v>1</v>
      </c>
      <c r="Y440" s="5">
        <v>5.3508E-2</v>
      </c>
      <c r="Z440" s="5">
        <v>5.3508E-2</v>
      </c>
      <c r="AA440" s="5">
        <v>1</v>
      </c>
      <c r="AB440" s="5">
        <v>5.3508E-2</v>
      </c>
    </row>
    <row r="441" spans="1:28" x14ac:dyDescent="0.2">
      <c r="A441" s="5">
        <v>50</v>
      </c>
      <c r="B441" s="5">
        <v>0</v>
      </c>
      <c r="C441" s="5">
        <v>0</v>
      </c>
      <c r="D441" s="5">
        <v>1</v>
      </c>
      <c r="E441" s="5">
        <v>208</v>
      </c>
      <c r="F441" s="5">
        <f>ROUND(Source!V418,O441)</f>
        <v>458.29948680000001</v>
      </c>
      <c r="G441" s="5" t="s">
        <v>97</v>
      </c>
      <c r="H441" s="5" t="s">
        <v>98</v>
      </c>
      <c r="I441" s="5"/>
      <c r="J441" s="5"/>
      <c r="K441" s="5">
        <v>208</v>
      </c>
      <c r="L441" s="5">
        <v>22</v>
      </c>
      <c r="M441" s="5">
        <v>3</v>
      </c>
      <c r="N441" s="5" t="s">
        <v>3</v>
      </c>
      <c r="O441" s="5">
        <v>7</v>
      </c>
      <c r="P441" s="5">
        <f>ROUND(Source!DN418,O441)</f>
        <v>458.29948680000001</v>
      </c>
      <c r="Q441" s="5"/>
      <c r="R441" s="5"/>
      <c r="S441" s="5"/>
      <c r="T441" s="5"/>
      <c r="U441" s="5"/>
      <c r="V441" s="5"/>
      <c r="W441" s="5">
        <v>0.12018719999999999</v>
      </c>
      <c r="X441" s="5">
        <v>1</v>
      </c>
      <c r="Y441" s="5">
        <v>0.12018719999999999</v>
      </c>
      <c r="Z441" s="5">
        <v>0.12018719999999999</v>
      </c>
      <c r="AA441" s="5">
        <v>1</v>
      </c>
      <c r="AB441" s="5">
        <v>0.12018719999999999</v>
      </c>
    </row>
    <row r="442" spans="1:28" x14ac:dyDescent="0.2">
      <c r="A442" s="5">
        <v>50</v>
      </c>
      <c r="B442" s="5">
        <v>0</v>
      </c>
      <c r="C442" s="5">
        <v>0</v>
      </c>
      <c r="D442" s="5">
        <v>1</v>
      </c>
      <c r="E442" s="5">
        <v>209</v>
      </c>
      <c r="F442" s="5">
        <f>ROUND(Source!W418,O442)</f>
        <v>22856</v>
      </c>
      <c r="G442" s="5" t="s">
        <v>99</v>
      </c>
      <c r="H442" s="5" t="s">
        <v>100</v>
      </c>
      <c r="I442" s="5"/>
      <c r="J442" s="5"/>
      <c r="K442" s="5">
        <v>209</v>
      </c>
      <c r="L442" s="5">
        <v>23</v>
      </c>
      <c r="M442" s="5">
        <v>3</v>
      </c>
      <c r="N442" s="5" t="s">
        <v>3</v>
      </c>
      <c r="O442" s="5">
        <v>0</v>
      </c>
      <c r="P442" s="5">
        <f>ROUND(Source!DO418,O442)</f>
        <v>22857</v>
      </c>
      <c r="Q442" s="5"/>
      <c r="R442" s="5"/>
      <c r="S442" s="5"/>
      <c r="T442" s="5"/>
      <c r="U442" s="5"/>
      <c r="V442" s="5"/>
      <c r="W442" s="5">
        <v>1.1000000000000001</v>
      </c>
      <c r="X442" s="5">
        <v>1</v>
      </c>
      <c r="Y442" s="5">
        <v>1.1000000000000001</v>
      </c>
      <c r="Z442" s="5">
        <v>1</v>
      </c>
      <c r="AA442" s="5">
        <v>1</v>
      </c>
      <c r="AB442" s="5">
        <v>1</v>
      </c>
    </row>
    <row r="443" spans="1:28" x14ac:dyDescent="0.2">
      <c r="A443" s="5">
        <v>50</v>
      </c>
      <c r="B443" s="5">
        <v>0</v>
      </c>
      <c r="C443" s="5">
        <v>0</v>
      </c>
      <c r="D443" s="5">
        <v>1</v>
      </c>
      <c r="E443" s="5">
        <v>233</v>
      </c>
      <c r="F443" s="5">
        <f>ROUND(Source!BD418,O443)</f>
        <v>500</v>
      </c>
      <c r="G443" s="5" t="s">
        <v>101</v>
      </c>
      <c r="H443" s="5" t="s">
        <v>102</v>
      </c>
      <c r="I443" s="5"/>
      <c r="J443" s="5"/>
      <c r="K443" s="5">
        <v>233</v>
      </c>
      <c r="L443" s="5">
        <v>24</v>
      </c>
      <c r="M443" s="5">
        <v>3</v>
      </c>
      <c r="N443" s="5" t="s">
        <v>3</v>
      </c>
      <c r="O443" s="5">
        <v>0</v>
      </c>
      <c r="P443" s="5">
        <f>ROUND(Source!EV418,O443)</f>
        <v>8607</v>
      </c>
      <c r="Q443" s="5"/>
      <c r="R443" s="5"/>
      <c r="S443" s="5"/>
      <c r="T443" s="5"/>
      <c r="U443" s="5"/>
      <c r="V443" s="5"/>
      <c r="W443" s="5">
        <v>0</v>
      </c>
      <c r="X443" s="5">
        <v>1</v>
      </c>
      <c r="Y443" s="5">
        <v>0</v>
      </c>
      <c r="Z443" s="5">
        <v>0</v>
      </c>
      <c r="AA443" s="5">
        <v>1</v>
      </c>
      <c r="AB443" s="5">
        <v>0</v>
      </c>
    </row>
    <row r="444" spans="1:28" x14ac:dyDescent="0.2">
      <c r="A444" s="5">
        <v>50</v>
      </c>
      <c r="B444" s="5">
        <v>0</v>
      </c>
      <c r="C444" s="5">
        <v>0</v>
      </c>
      <c r="D444" s="5">
        <v>1</v>
      </c>
      <c r="E444" s="5">
        <v>210</v>
      </c>
      <c r="F444" s="5">
        <f>ROUND(Source!X418,O444)</f>
        <v>11522</v>
      </c>
      <c r="G444" s="5" t="s">
        <v>103</v>
      </c>
      <c r="H444" s="5" t="s">
        <v>104</v>
      </c>
      <c r="I444" s="5"/>
      <c r="J444" s="5"/>
      <c r="K444" s="5">
        <v>210</v>
      </c>
      <c r="L444" s="5">
        <v>25</v>
      </c>
      <c r="M444" s="5">
        <v>3</v>
      </c>
      <c r="N444" s="5" t="s">
        <v>3</v>
      </c>
      <c r="O444" s="5">
        <v>0</v>
      </c>
      <c r="P444" s="5">
        <f>ROUND(Source!DP418,O444)</f>
        <v>586859</v>
      </c>
      <c r="Q444" s="5"/>
      <c r="R444" s="5"/>
      <c r="S444" s="5"/>
      <c r="T444" s="5"/>
      <c r="U444" s="5"/>
      <c r="V444" s="5"/>
      <c r="W444" s="5">
        <v>2.19</v>
      </c>
      <c r="X444" s="5">
        <v>1</v>
      </c>
      <c r="Y444" s="5">
        <v>2.19</v>
      </c>
      <c r="Z444" s="5">
        <v>112</v>
      </c>
      <c r="AA444" s="5">
        <v>1</v>
      </c>
      <c r="AB444" s="5">
        <v>112</v>
      </c>
    </row>
    <row r="445" spans="1:28" x14ac:dyDescent="0.2">
      <c r="A445" s="5">
        <v>50</v>
      </c>
      <c r="B445" s="5">
        <v>0</v>
      </c>
      <c r="C445" s="5">
        <v>0</v>
      </c>
      <c r="D445" s="5">
        <v>1</v>
      </c>
      <c r="E445" s="5">
        <v>211</v>
      </c>
      <c r="F445" s="5">
        <f>ROUND(Source!Y418,O445)</f>
        <v>8691</v>
      </c>
      <c r="G445" s="5" t="s">
        <v>105</v>
      </c>
      <c r="H445" s="5" t="s">
        <v>106</v>
      </c>
      <c r="I445" s="5"/>
      <c r="J445" s="5"/>
      <c r="K445" s="5">
        <v>211</v>
      </c>
      <c r="L445" s="5">
        <v>26</v>
      </c>
      <c r="M445" s="5">
        <v>3</v>
      </c>
      <c r="N445" s="5" t="s">
        <v>3</v>
      </c>
      <c r="O445" s="5">
        <v>0</v>
      </c>
      <c r="P445" s="5">
        <f>ROUND(Source!DQ418,O445)</f>
        <v>442677</v>
      </c>
      <c r="Q445" s="5"/>
      <c r="R445" s="5"/>
      <c r="S445" s="5"/>
      <c r="T445" s="5"/>
      <c r="U445" s="5"/>
      <c r="V445" s="5"/>
      <c r="W445" s="5">
        <v>1.53</v>
      </c>
      <c r="X445" s="5">
        <v>1</v>
      </c>
      <c r="Y445" s="5">
        <v>1.53</v>
      </c>
      <c r="Z445" s="5">
        <v>78</v>
      </c>
      <c r="AA445" s="5">
        <v>1</v>
      </c>
      <c r="AB445" s="5">
        <v>78</v>
      </c>
    </row>
    <row r="446" spans="1:28" x14ac:dyDescent="0.2">
      <c r="A446" s="5">
        <v>50</v>
      </c>
      <c r="B446" s="5">
        <v>0</v>
      </c>
      <c r="C446" s="5">
        <v>0</v>
      </c>
      <c r="D446" s="5">
        <v>1</v>
      </c>
      <c r="E446" s="5">
        <v>224</v>
      </c>
      <c r="F446" s="5">
        <f>ROUND(Source!AR418,O446)</f>
        <v>344454</v>
      </c>
      <c r="G446" s="5" t="s">
        <v>107</v>
      </c>
      <c r="H446" s="5" t="s">
        <v>108</v>
      </c>
      <c r="I446" s="5"/>
      <c r="J446" s="5"/>
      <c r="K446" s="5">
        <v>224</v>
      </c>
      <c r="L446" s="5">
        <v>27</v>
      </c>
      <c r="M446" s="5">
        <v>3</v>
      </c>
      <c r="N446" s="5" t="s">
        <v>3</v>
      </c>
      <c r="O446" s="5">
        <v>0</v>
      </c>
      <c r="P446" s="5">
        <f>ROUND(Source!EJ418,O446)</f>
        <v>4404887</v>
      </c>
      <c r="Q446" s="5"/>
      <c r="R446" s="5"/>
      <c r="S446" s="5"/>
      <c r="T446" s="5"/>
      <c r="U446" s="5"/>
      <c r="V446" s="5"/>
      <c r="W446" s="5">
        <v>4225.1099999999997</v>
      </c>
      <c r="X446" s="5">
        <v>1</v>
      </c>
      <c r="Y446" s="5">
        <v>4225.1099999999997</v>
      </c>
      <c r="Z446" s="5">
        <v>4640</v>
      </c>
      <c r="AA446" s="5">
        <v>1</v>
      </c>
      <c r="AB446" s="5">
        <v>4640</v>
      </c>
    </row>
    <row r="449" spans="1:16" x14ac:dyDescent="0.2">
      <c r="A449">
        <v>70</v>
      </c>
      <c r="B449">
        <v>1</v>
      </c>
      <c r="D449">
        <v>1</v>
      </c>
      <c r="E449" t="s">
        <v>278</v>
      </c>
      <c r="F449" t="s">
        <v>279</v>
      </c>
      <c r="G449">
        <v>1</v>
      </c>
      <c r="H449">
        <v>0</v>
      </c>
      <c r="I449" t="s">
        <v>3</v>
      </c>
      <c r="J449">
        <v>1</v>
      </c>
      <c r="K449">
        <v>0</v>
      </c>
      <c r="L449" t="s">
        <v>3</v>
      </c>
      <c r="M449" t="s">
        <v>3</v>
      </c>
      <c r="N449">
        <v>0</v>
      </c>
      <c r="O449">
        <v>1</v>
      </c>
      <c r="P449" t="s">
        <v>280</v>
      </c>
    </row>
    <row r="450" spans="1:16" x14ac:dyDescent="0.2">
      <c r="A450">
        <v>70</v>
      </c>
      <c r="B450">
        <v>1</v>
      </c>
      <c r="D450">
        <v>2</v>
      </c>
      <c r="E450" t="s">
        <v>281</v>
      </c>
      <c r="F450" t="s">
        <v>282</v>
      </c>
      <c r="G450">
        <v>0</v>
      </c>
      <c r="H450">
        <v>0</v>
      </c>
      <c r="I450" t="s">
        <v>3</v>
      </c>
      <c r="J450">
        <v>1</v>
      </c>
      <c r="K450">
        <v>0</v>
      </c>
      <c r="L450" t="s">
        <v>3</v>
      </c>
      <c r="M450" t="s">
        <v>3</v>
      </c>
      <c r="N450">
        <v>0</v>
      </c>
      <c r="O450">
        <v>0</v>
      </c>
      <c r="P450" t="s">
        <v>283</v>
      </c>
    </row>
    <row r="451" spans="1:16" x14ac:dyDescent="0.2">
      <c r="A451">
        <v>70</v>
      </c>
      <c r="B451">
        <v>1</v>
      </c>
      <c r="D451">
        <v>3</v>
      </c>
      <c r="E451" t="s">
        <v>284</v>
      </c>
      <c r="F451" t="s">
        <v>285</v>
      </c>
      <c r="G451">
        <v>0</v>
      </c>
      <c r="H451">
        <v>0</v>
      </c>
      <c r="I451" t="s">
        <v>3</v>
      </c>
      <c r="J451">
        <v>1</v>
      </c>
      <c r="K451">
        <v>0</v>
      </c>
      <c r="L451" t="s">
        <v>3</v>
      </c>
      <c r="M451" t="s">
        <v>3</v>
      </c>
      <c r="N451">
        <v>0</v>
      </c>
      <c r="O451">
        <v>0</v>
      </c>
      <c r="P451" t="s">
        <v>286</v>
      </c>
    </row>
    <row r="452" spans="1:16" x14ac:dyDescent="0.2">
      <c r="A452">
        <v>70</v>
      </c>
      <c r="B452">
        <v>1</v>
      </c>
      <c r="D452">
        <v>4</v>
      </c>
      <c r="E452" t="s">
        <v>287</v>
      </c>
      <c r="F452" t="s">
        <v>288</v>
      </c>
      <c r="G452">
        <v>1</v>
      </c>
      <c r="H452">
        <v>0</v>
      </c>
      <c r="I452" t="s">
        <v>3</v>
      </c>
      <c r="J452">
        <v>2</v>
      </c>
      <c r="K452">
        <v>0</v>
      </c>
      <c r="L452" t="s">
        <v>3</v>
      </c>
      <c r="M452" t="s">
        <v>3</v>
      </c>
      <c r="N452">
        <v>0</v>
      </c>
      <c r="O452">
        <v>1</v>
      </c>
      <c r="P452" t="s">
        <v>3</v>
      </c>
    </row>
    <row r="453" spans="1:16" x14ac:dyDescent="0.2">
      <c r="A453">
        <v>70</v>
      </c>
      <c r="B453">
        <v>1</v>
      </c>
      <c r="D453">
        <v>5</v>
      </c>
      <c r="E453" t="s">
        <v>289</v>
      </c>
      <c r="F453" t="s">
        <v>290</v>
      </c>
      <c r="G453">
        <v>0</v>
      </c>
      <c r="H453">
        <v>0</v>
      </c>
      <c r="I453" t="s">
        <v>3</v>
      </c>
      <c r="J453">
        <v>2</v>
      </c>
      <c r="K453">
        <v>0</v>
      </c>
      <c r="L453" t="s">
        <v>3</v>
      </c>
      <c r="M453" t="s">
        <v>3</v>
      </c>
      <c r="N453">
        <v>0</v>
      </c>
      <c r="O453">
        <v>0</v>
      </c>
      <c r="P453" t="s">
        <v>3</v>
      </c>
    </row>
    <row r="454" spans="1:16" x14ac:dyDescent="0.2">
      <c r="A454">
        <v>70</v>
      </c>
      <c r="B454">
        <v>1</v>
      </c>
      <c r="D454">
        <v>6</v>
      </c>
      <c r="E454" t="s">
        <v>291</v>
      </c>
      <c r="F454" t="s">
        <v>292</v>
      </c>
      <c r="G454">
        <v>0</v>
      </c>
      <c r="H454">
        <v>0</v>
      </c>
      <c r="I454" t="s">
        <v>3</v>
      </c>
      <c r="J454">
        <v>2</v>
      </c>
      <c r="K454">
        <v>0</v>
      </c>
      <c r="L454" t="s">
        <v>3</v>
      </c>
      <c r="M454" t="s">
        <v>3</v>
      </c>
      <c r="N454">
        <v>0</v>
      </c>
      <c r="O454">
        <v>0</v>
      </c>
      <c r="P454" t="s">
        <v>3</v>
      </c>
    </row>
    <row r="455" spans="1:16" x14ac:dyDescent="0.2">
      <c r="A455">
        <v>70</v>
      </c>
      <c r="B455">
        <v>1</v>
      </c>
      <c r="D455">
        <v>7</v>
      </c>
      <c r="E455" t="s">
        <v>293</v>
      </c>
      <c r="F455" t="s">
        <v>294</v>
      </c>
      <c r="G455">
        <v>0</v>
      </c>
      <c r="H455">
        <v>0</v>
      </c>
      <c r="I455" t="s">
        <v>295</v>
      </c>
      <c r="J455">
        <v>0</v>
      </c>
      <c r="K455">
        <v>0</v>
      </c>
      <c r="L455" t="s">
        <v>3</v>
      </c>
      <c r="M455" t="s">
        <v>3</v>
      </c>
      <c r="N455">
        <v>0</v>
      </c>
      <c r="O455">
        <v>0</v>
      </c>
      <c r="P455" t="s">
        <v>296</v>
      </c>
    </row>
    <row r="456" spans="1:16" x14ac:dyDescent="0.2">
      <c r="A456">
        <v>70</v>
      </c>
      <c r="B456">
        <v>1</v>
      </c>
      <c r="D456">
        <v>8</v>
      </c>
      <c r="E456" t="s">
        <v>297</v>
      </c>
      <c r="F456" t="s">
        <v>298</v>
      </c>
      <c r="G456">
        <v>1</v>
      </c>
      <c r="H456">
        <v>0</v>
      </c>
      <c r="I456" t="s">
        <v>3</v>
      </c>
      <c r="J456">
        <v>5</v>
      </c>
      <c r="K456">
        <v>0</v>
      </c>
      <c r="L456" t="s">
        <v>3</v>
      </c>
      <c r="M456" t="s">
        <v>3</v>
      </c>
      <c r="N456">
        <v>0</v>
      </c>
      <c r="O456">
        <v>1</v>
      </c>
      <c r="P456" t="s">
        <v>3</v>
      </c>
    </row>
    <row r="457" spans="1:16" x14ac:dyDescent="0.2">
      <c r="A457">
        <v>70</v>
      </c>
      <c r="B457">
        <v>1</v>
      </c>
      <c r="D457">
        <v>9</v>
      </c>
      <c r="E457" t="s">
        <v>299</v>
      </c>
      <c r="F457" t="s">
        <v>300</v>
      </c>
      <c r="G457">
        <v>0</v>
      </c>
      <c r="H457">
        <v>0</v>
      </c>
      <c r="I457" t="s">
        <v>3</v>
      </c>
      <c r="J457">
        <v>5</v>
      </c>
      <c r="K457">
        <v>0</v>
      </c>
      <c r="L457" t="s">
        <v>3</v>
      </c>
      <c r="M457" t="s">
        <v>3</v>
      </c>
      <c r="N457">
        <v>0</v>
      </c>
      <c r="O457">
        <v>0</v>
      </c>
      <c r="P457" t="s">
        <v>301</v>
      </c>
    </row>
    <row r="458" spans="1:16" x14ac:dyDescent="0.2">
      <c r="A458">
        <v>70</v>
      </c>
      <c r="B458">
        <v>1</v>
      </c>
      <c r="D458">
        <v>10</v>
      </c>
      <c r="E458" t="s">
        <v>302</v>
      </c>
      <c r="F458" t="s">
        <v>303</v>
      </c>
      <c r="G458">
        <v>0</v>
      </c>
      <c r="H458">
        <v>0</v>
      </c>
      <c r="I458" t="s">
        <v>304</v>
      </c>
      <c r="J458">
        <v>5</v>
      </c>
      <c r="K458">
        <v>0</v>
      </c>
      <c r="L458" t="s">
        <v>3</v>
      </c>
      <c r="M458" t="s">
        <v>3</v>
      </c>
      <c r="N458">
        <v>0</v>
      </c>
      <c r="O458">
        <v>0</v>
      </c>
      <c r="P458" t="s">
        <v>305</v>
      </c>
    </row>
    <row r="459" spans="1:16" x14ac:dyDescent="0.2">
      <c r="A459">
        <v>70</v>
      </c>
      <c r="B459">
        <v>1</v>
      </c>
      <c r="D459">
        <v>11</v>
      </c>
      <c r="E459" t="s">
        <v>306</v>
      </c>
      <c r="F459" t="s">
        <v>307</v>
      </c>
      <c r="G459">
        <v>0</v>
      </c>
      <c r="H459">
        <v>0</v>
      </c>
      <c r="I459" t="s">
        <v>308</v>
      </c>
      <c r="J459">
        <v>0</v>
      </c>
      <c r="K459">
        <v>0</v>
      </c>
      <c r="L459" t="s">
        <v>3</v>
      </c>
      <c r="M459" t="s">
        <v>3</v>
      </c>
      <c r="N459">
        <v>0</v>
      </c>
      <c r="O459">
        <v>0</v>
      </c>
      <c r="P459" t="s">
        <v>309</v>
      </c>
    </row>
    <row r="460" spans="1:16" x14ac:dyDescent="0.2">
      <c r="A460">
        <v>70</v>
      </c>
      <c r="B460">
        <v>1</v>
      </c>
      <c r="D460">
        <v>12</v>
      </c>
      <c r="E460" t="s">
        <v>310</v>
      </c>
      <c r="F460" t="s">
        <v>311</v>
      </c>
      <c r="G460">
        <v>0</v>
      </c>
      <c r="H460">
        <v>0</v>
      </c>
      <c r="I460" t="s">
        <v>312</v>
      </c>
      <c r="J460">
        <v>0</v>
      </c>
      <c r="K460">
        <v>0</v>
      </c>
      <c r="L460" t="s">
        <v>3</v>
      </c>
      <c r="M460" t="s">
        <v>3</v>
      </c>
      <c r="N460">
        <v>0</v>
      </c>
      <c r="O460">
        <v>0</v>
      </c>
      <c r="P460" t="s">
        <v>313</v>
      </c>
    </row>
    <row r="461" spans="1:16" x14ac:dyDescent="0.2">
      <c r="A461">
        <v>70</v>
      </c>
      <c r="B461">
        <v>1</v>
      </c>
      <c r="D461">
        <v>13</v>
      </c>
      <c r="E461" t="s">
        <v>314</v>
      </c>
      <c r="F461" t="s">
        <v>315</v>
      </c>
      <c r="G461">
        <v>0</v>
      </c>
      <c r="H461">
        <v>0</v>
      </c>
      <c r="I461" t="s">
        <v>316</v>
      </c>
      <c r="J461">
        <v>0</v>
      </c>
      <c r="K461">
        <v>0</v>
      </c>
      <c r="L461" t="s">
        <v>3</v>
      </c>
      <c r="M461" t="s">
        <v>3</v>
      </c>
      <c r="N461">
        <v>0</v>
      </c>
      <c r="O461">
        <v>0</v>
      </c>
      <c r="P461" t="s">
        <v>317</v>
      </c>
    </row>
    <row r="462" spans="1:16" x14ac:dyDescent="0.2">
      <c r="A462">
        <v>70</v>
      </c>
      <c r="B462">
        <v>1</v>
      </c>
      <c r="D462">
        <v>14</v>
      </c>
      <c r="E462" t="s">
        <v>318</v>
      </c>
      <c r="F462" t="s">
        <v>319</v>
      </c>
      <c r="G462">
        <v>0</v>
      </c>
      <c r="H462">
        <v>0</v>
      </c>
      <c r="I462" t="s">
        <v>3</v>
      </c>
      <c r="J462">
        <v>0</v>
      </c>
      <c r="K462">
        <v>0</v>
      </c>
      <c r="L462" t="s">
        <v>3</v>
      </c>
      <c r="M462" t="s">
        <v>3</v>
      </c>
      <c r="N462">
        <v>0</v>
      </c>
      <c r="O462">
        <v>0</v>
      </c>
      <c r="P462" t="s">
        <v>320</v>
      </c>
    </row>
    <row r="463" spans="1:16" x14ac:dyDescent="0.2">
      <c r="A463">
        <v>70</v>
      </c>
      <c r="B463">
        <v>1</v>
      </c>
      <c r="D463">
        <v>15</v>
      </c>
      <c r="E463" t="s">
        <v>321</v>
      </c>
      <c r="F463" t="s">
        <v>322</v>
      </c>
      <c r="G463">
        <v>0</v>
      </c>
      <c r="H463">
        <v>0</v>
      </c>
      <c r="I463" t="s">
        <v>3</v>
      </c>
      <c r="J463">
        <v>3</v>
      </c>
      <c r="K463">
        <v>0</v>
      </c>
      <c r="L463" t="s">
        <v>3</v>
      </c>
      <c r="M463" t="s">
        <v>3</v>
      </c>
      <c r="N463">
        <v>0</v>
      </c>
      <c r="O463">
        <v>0</v>
      </c>
      <c r="P463" t="s">
        <v>3</v>
      </c>
    </row>
    <row r="464" spans="1:16" x14ac:dyDescent="0.2">
      <c r="A464">
        <v>70</v>
      </c>
      <c r="B464">
        <v>1</v>
      </c>
      <c r="D464">
        <v>16</v>
      </c>
      <c r="E464" t="s">
        <v>323</v>
      </c>
      <c r="F464" t="s">
        <v>324</v>
      </c>
      <c r="G464">
        <v>1</v>
      </c>
      <c r="H464">
        <v>0</v>
      </c>
      <c r="I464" t="s">
        <v>3</v>
      </c>
      <c r="J464">
        <v>3</v>
      </c>
      <c r="K464">
        <v>0</v>
      </c>
      <c r="L464" t="s">
        <v>3</v>
      </c>
      <c r="M464" t="s">
        <v>3</v>
      </c>
      <c r="N464">
        <v>0</v>
      </c>
      <c r="O464">
        <v>1</v>
      </c>
      <c r="P464" t="s">
        <v>3</v>
      </c>
    </row>
    <row r="465" spans="1:50" x14ac:dyDescent="0.2">
      <c r="A465">
        <v>70</v>
      </c>
      <c r="B465">
        <v>1</v>
      </c>
      <c r="D465">
        <v>1</v>
      </c>
      <c r="E465" t="s">
        <v>325</v>
      </c>
      <c r="F465" t="s">
        <v>326</v>
      </c>
      <c r="G465">
        <v>0.9</v>
      </c>
      <c r="H465">
        <v>1</v>
      </c>
      <c r="I465" t="s">
        <v>327</v>
      </c>
      <c r="J465">
        <v>0</v>
      </c>
      <c r="K465">
        <v>0</v>
      </c>
      <c r="L465" t="s">
        <v>3</v>
      </c>
      <c r="M465" t="s">
        <v>3</v>
      </c>
      <c r="N465">
        <v>0</v>
      </c>
      <c r="O465">
        <v>0.9</v>
      </c>
      <c r="P465" t="s">
        <v>328</v>
      </c>
    </row>
    <row r="466" spans="1:50" x14ac:dyDescent="0.2">
      <c r="A466">
        <v>70</v>
      </c>
      <c r="B466">
        <v>1</v>
      </c>
      <c r="D466">
        <v>2</v>
      </c>
      <c r="E466" t="s">
        <v>329</v>
      </c>
      <c r="F466" t="s">
        <v>330</v>
      </c>
      <c r="G466">
        <v>0.85</v>
      </c>
      <c r="H466">
        <v>1</v>
      </c>
      <c r="I466" t="s">
        <v>331</v>
      </c>
      <c r="J466">
        <v>0</v>
      </c>
      <c r="K466">
        <v>0</v>
      </c>
      <c r="L466" t="s">
        <v>3</v>
      </c>
      <c r="M466" t="s">
        <v>3</v>
      </c>
      <c r="N466">
        <v>0</v>
      </c>
      <c r="O466">
        <v>0.85</v>
      </c>
      <c r="P466" t="s">
        <v>332</v>
      </c>
    </row>
    <row r="467" spans="1:50" x14ac:dyDescent="0.2">
      <c r="A467">
        <v>70</v>
      </c>
      <c r="B467">
        <v>1</v>
      </c>
      <c r="D467">
        <v>3</v>
      </c>
      <c r="E467" t="s">
        <v>333</v>
      </c>
      <c r="F467" t="s">
        <v>334</v>
      </c>
      <c r="G467">
        <v>1.03</v>
      </c>
      <c r="H467">
        <v>0</v>
      </c>
      <c r="I467" t="s">
        <v>3</v>
      </c>
      <c r="J467">
        <v>0</v>
      </c>
      <c r="K467">
        <v>0</v>
      </c>
      <c r="L467" t="s">
        <v>3</v>
      </c>
      <c r="M467" t="s">
        <v>3</v>
      </c>
      <c r="N467">
        <v>0</v>
      </c>
      <c r="O467">
        <v>1.03</v>
      </c>
      <c r="P467" t="s">
        <v>335</v>
      </c>
    </row>
    <row r="468" spans="1:50" x14ac:dyDescent="0.2">
      <c r="A468">
        <v>70</v>
      </c>
      <c r="B468">
        <v>1</v>
      </c>
      <c r="D468">
        <v>4</v>
      </c>
      <c r="E468" t="s">
        <v>336</v>
      </c>
      <c r="F468" t="s">
        <v>337</v>
      </c>
      <c r="G468">
        <v>1.1499999999999999</v>
      </c>
      <c r="H468">
        <v>0</v>
      </c>
      <c r="I468" t="s">
        <v>3</v>
      </c>
      <c r="J468">
        <v>0</v>
      </c>
      <c r="K468">
        <v>0</v>
      </c>
      <c r="L468" t="s">
        <v>3</v>
      </c>
      <c r="M468" t="s">
        <v>3</v>
      </c>
      <c r="N468">
        <v>0</v>
      </c>
      <c r="O468">
        <v>1.1499999999999999</v>
      </c>
      <c r="P468" t="s">
        <v>338</v>
      </c>
    </row>
    <row r="469" spans="1:50" x14ac:dyDescent="0.2">
      <c r="A469">
        <v>70</v>
      </c>
      <c r="B469">
        <v>1</v>
      </c>
      <c r="D469">
        <v>5</v>
      </c>
      <c r="E469" t="s">
        <v>339</v>
      </c>
      <c r="F469" t="s">
        <v>340</v>
      </c>
      <c r="G469">
        <v>7</v>
      </c>
      <c r="H469">
        <v>0</v>
      </c>
      <c r="I469" t="s">
        <v>3</v>
      </c>
      <c r="J469">
        <v>0</v>
      </c>
      <c r="K469">
        <v>0</v>
      </c>
      <c r="L469" t="s">
        <v>3</v>
      </c>
      <c r="M469" t="s">
        <v>3</v>
      </c>
      <c r="N469">
        <v>0</v>
      </c>
      <c r="O469">
        <v>7</v>
      </c>
      <c r="P469" t="s">
        <v>3</v>
      </c>
    </row>
    <row r="470" spans="1:50" x14ac:dyDescent="0.2">
      <c r="A470">
        <v>70</v>
      </c>
      <c r="B470">
        <v>1</v>
      </c>
      <c r="D470">
        <v>6</v>
      </c>
      <c r="E470" t="s">
        <v>341</v>
      </c>
      <c r="F470" t="s">
        <v>3</v>
      </c>
      <c r="G470">
        <v>2</v>
      </c>
      <c r="H470">
        <v>0</v>
      </c>
      <c r="I470" t="s">
        <v>3</v>
      </c>
      <c r="J470">
        <v>0</v>
      </c>
      <c r="K470">
        <v>0</v>
      </c>
      <c r="L470" t="s">
        <v>3</v>
      </c>
      <c r="M470" t="s">
        <v>3</v>
      </c>
      <c r="N470">
        <v>0</v>
      </c>
      <c r="O470">
        <v>2</v>
      </c>
      <c r="P470" t="s">
        <v>3</v>
      </c>
    </row>
    <row r="472" spans="1:50" x14ac:dyDescent="0.2">
      <c r="A472">
        <v>-1</v>
      </c>
    </row>
    <row r="474" spans="1:50" x14ac:dyDescent="0.2">
      <c r="A474" s="4">
        <v>75</v>
      </c>
      <c r="B474" s="4" t="s">
        <v>342</v>
      </c>
      <c r="C474" s="4">
        <v>2024</v>
      </c>
      <c r="D474" s="4">
        <v>0</v>
      </c>
      <c r="E474" s="4">
        <v>12</v>
      </c>
      <c r="F474" s="4"/>
      <c r="G474" s="4">
        <v>0</v>
      </c>
      <c r="H474" s="4">
        <v>1</v>
      </c>
      <c r="I474" s="4">
        <v>0</v>
      </c>
      <c r="J474" s="4">
        <v>3</v>
      </c>
      <c r="K474" s="4">
        <v>0</v>
      </c>
      <c r="L474" s="4">
        <v>0</v>
      </c>
      <c r="M474" s="4">
        <v>1</v>
      </c>
      <c r="N474" s="4">
        <v>64881939</v>
      </c>
      <c r="O474" s="4">
        <v>1</v>
      </c>
    </row>
    <row r="475" spans="1:50" x14ac:dyDescent="0.2">
      <c r="A475" s="6">
        <v>1</v>
      </c>
      <c r="B475" s="6" t="s">
        <v>343</v>
      </c>
      <c r="C475" s="6" t="s">
        <v>344</v>
      </c>
      <c r="D475" s="6">
        <v>2024</v>
      </c>
      <c r="E475" s="6">
        <v>12</v>
      </c>
      <c r="F475" s="6">
        <v>1</v>
      </c>
      <c r="G475" s="6">
        <v>1</v>
      </c>
      <c r="H475" s="6">
        <v>0</v>
      </c>
      <c r="I475" s="6">
        <v>2</v>
      </c>
      <c r="J475" s="6">
        <v>1</v>
      </c>
      <c r="K475" s="6">
        <v>1</v>
      </c>
      <c r="L475" s="6">
        <v>1</v>
      </c>
      <c r="M475" s="6">
        <v>1</v>
      </c>
      <c r="N475" s="6">
        <v>1</v>
      </c>
      <c r="O475" s="6">
        <v>1</v>
      </c>
      <c r="P475" s="6">
        <v>1</v>
      </c>
      <c r="Q475" s="6">
        <v>1</v>
      </c>
      <c r="R475" s="6" t="s">
        <v>3</v>
      </c>
      <c r="S475" s="6" t="s">
        <v>3</v>
      </c>
      <c r="T475" s="6" t="s">
        <v>3</v>
      </c>
      <c r="U475" s="6" t="s">
        <v>3</v>
      </c>
      <c r="V475" s="6" t="s">
        <v>3</v>
      </c>
      <c r="W475" s="6" t="s">
        <v>3</v>
      </c>
      <c r="X475" s="6" t="s">
        <v>3</v>
      </c>
      <c r="Y475" s="6" t="s">
        <v>3</v>
      </c>
      <c r="Z475" s="6" t="s">
        <v>3</v>
      </c>
      <c r="AA475" s="6" t="s">
        <v>3</v>
      </c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>
        <v>64881940</v>
      </c>
      <c r="AO475" s="6"/>
      <c r="AP475" s="6"/>
      <c r="AQ475" s="6"/>
      <c r="AR475" s="6"/>
      <c r="AS475" s="6"/>
      <c r="AT475" s="6"/>
      <c r="AU475" s="6"/>
      <c r="AV475" s="6"/>
      <c r="AW475" s="6"/>
      <c r="AX475" s="6"/>
    </row>
    <row r="476" spans="1:50" x14ac:dyDescent="0.2">
      <c r="A476" s="6">
        <v>2</v>
      </c>
      <c r="B476" s="6" t="s">
        <v>345</v>
      </c>
      <c r="C476" s="6" t="s">
        <v>3</v>
      </c>
      <c r="D476" s="6">
        <v>0</v>
      </c>
      <c r="E476" s="6">
        <v>0</v>
      </c>
      <c r="F476" s="6">
        <v>-1</v>
      </c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>
        <v>64881941</v>
      </c>
    </row>
    <row r="477" spans="1:50" x14ac:dyDescent="0.2">
      <c r="A477" s="4">
        <v>75</v>
      </c>
      <c r="B477" s="4" t="s">
        <v>346</v>
      </c>
      <c r="C477" s="4">
        <v>2000</v>
      </c>
      <c r="D477" s="4">
        <v>0</v>
      </c>
      <c r="E477" s="4">
        <v>1</v>
      </c>
      <c r="F477" s="4"/>
      <c r="G477" s="4">
        <v>0</v>
      </c>
      <c r="H477" s="4">
        <v>1</v>
      </c>
      <c r="I477" s="4">
        <v>0</v>
      </c>
      <c r="J477" s="4">
        <v>1</v>
      </c>
      <c r="K477" s="4">
        <v>0</v>
      </c>
      <c r="L477" s="4">
        <v>0</v>
      </c>
      <c r="M477" s="4">
        <v>0</v>
      </c>
      <c r="N477" s="4">
        <v>64881942</v>
      </c>
      <c r="O477" s="4">
        <v>2</v>
      </c>
    </row>
    <row r="481" spans="1:5" x14ac:dyDescent="0.2">
      <c r="A481">
        <v>65</v>
      </c>
      <c r="C481">
        <v>1</v>
      </c>
      <c r="D481">
        <v>0</v>
      </c>
      <c r="E48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347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7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64881939</v>
      </c>
      <c r="E14" s="1">
        <v>64881942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19</v>
      </c>
      <c r="D16" s="7" t="s">
        <v>20</v>
      </c>
      <c r="E16" s="8">
        <f>ROUND((Source!P405)/1000,2)</f>
        <v>4404.8900000000003</v>
      </c>
      <c r="F16" s="8">
        <f>ROUND((Source!P406)/1000,2)</f>
        <v>0</v>
      </c>
      <c r="G16" s="8">
        <f>ROUND((Source!P397)/1000,2)</f>
        <v>0</v>
      </c>
      <c r="H16" s="8">
        <f>ROUND((Source!P407)/1000+(Source!P408)/1000,2)</f>
        <v>0</v>
      </c>
      <c r="I16" s="8">
        <f>E16+F16+G16+H16</f>
        <v>4404.8900000000003</v>
      </c>
      <c r="J16" s="8">
        <f>ROUND((Source!P403+Source!P402)/1000,2)</f>
        <v>493.95</v>
      </c>
      <c r="K16" s="8">
        <v>8.6999999999999993</v>
      </c>
      <c r="L16" s="8">
        <v>0</v>
      </c>
      <c r="M16" s="8">
        <v>0</v>
      </c>
      <c r="N16" s="8">
        <f>I16+L16+M16</f>
        <v>4404.8900000000003</v>
      </c>
      <c r="T16" s="9">
        <f>ROUND((Source!F405)/1000,2)</f>
        <v>344.45</v>
      </c>
      <c r="U16" s="9">
        <f>ROUND((Source!F406)/1000,2)</f>
        <v>0</v>
      </c>
      <c r="V16" s="9">
        <f>ROUND((Source!F397)/1000,2)</f>
        <v>0</v>
      </c>
      <c r="W16" s="9">
        <f>ROUND((Source!F407)/1000+(Source!F408)/1000,2)</f>
        <v>0</v>
      </c>
      <c r="X16" s="9">
        <f>T16+U16+V16+W16</f>
        <v>344.45</v>
      </c>
      <c r="Y16" s="9">
        <f>ROUND((Source!F403+Source!F402)/1000,2)</f>
        <v>9.7799999999999994</v>
      </c>
      <c r="Z16" s="9">
        <v>8.43</v>
      </c>
      <c r="AA16" s="9">
        <v>0</v>
      </c>
      <c r="AB16" s="9">
        <v>0</v>
      </c>
      <c r="AC16" s="9">
        <f>X16+AA16+AB16</f>
        <v>344.45</v>
      </c>
      <c r="AI16" s="7">
        <v>9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4450</v>
      </c>
      <c r="AU16" s="8">
        <v>4246</v>
      </c>
      <c r="AV16" s="8">
        <v>0</v>
      </c>
      <c r="AW16" s="8">
        <v>0</v>
      </c>
      <c r="AX16" s="8">
        <v>0</v>
      </c>
      <c r="AY16" s="8">
        <v>178</v>
      </c>
      <c r="AZ16" s="8">
        <v>83</v>
      </c>
      <c r="BA16" s="8">
        <v>26</v>
      </c>
      <c r="BB16" s="8">
        <v>4640</v>
      </c>
      <c r="BC16" s="8">
        <v>0</v>
      </c>
      <c r="BD16" s="8">
        <v>0</v>
      </c>
      <c r="BE16" s="8">
        <v>0</v>
      </c>
      <c r="BF16" s="8">
        <v>5.3508E-2</v>
      </c>
      <c r="BG16" s="8">
        <v>0.12018719999999999</v>
      </c>
      <c r="BH16" s="8">
        <v>1</v>
      </c>
      <c r="BI16" s="8">
        <v>112</v>
      </c>
      <c r="BJ16" s="8">
        <v>78</v>
      </c>
      <c r="BK16" s="8">
        <v>4640</v>
      </c>
      <c r="BR16" s="9">
        <v>4221.3900000000003</v>
      </c>
      <c r="BS16" s="9">
        <v>4203.8100000000004</v>
      </c>
      <c r="BT16" s="9">
        <v>0</v>
      </c>
      <c r="BU16" s="9">
        <v>0</v>
      </c>
      <c r="BV16" s="9">
        <v>0</v>
      </c>
      <c r="BW16" s="9">
        <v>17.07</v>
      </c>
      <c r="BX16" s="9">
        <v>1.62</v>
      </c>
      <c r="BY16" s="9">
        <v>0.51</v>
      </c>
      <c r="BZ16" s="9">
        <v>4225.1099999999997</v>
      </c>
      <c r="CA16" s="9">
        <v>0</v>
      </c>
      <c r="CB16" s="9">
        <v>0</v>
      </c>
      <c r="CC16" s="9">
        <v>0</v>
      </c>
      <c r="CD16" s="9">
        <v>5.3508E-2</v>
      </c>
      <c r="CE16" s="9">
        <v>0.12018719999999999</v>
      </c>
      <c r="CF16" s="9">
        <v>1.1000000000000001</v>
      </c>
      <c r="CG16" s="9">
        <v>2.19</v>
      </c>
      <c r="CH16" s="9">
        <v>1.53</v>
      </c>
      <c r="CI16" s="9">
        <v>4225.1099999999997</v>
      </c>
    </row>
    <row r="18" spans="1:29" x14ac:dyDescent="0.2">
      <c r="A18">
        <v>51</v>
      </c>
      <c r="E18">
        <v>4.6399999999999997</v>
      </c>
      <c r="F18">
        <v>0</v>
      </c>
      <c r="G18">
        <v>0</v>
      </c>
      <c r="H18">
        <v>0</v>
      </c>
      <c r="I18">
        <v>4.6399999999999997</v>
      </c>
      <c r="J18">
        <v>0.11</v>
      </c>
      <c r="K18">
        <v>8.6999999999999993</v>
      </c>
      <c r="L18">
        <v>0</v>
      </c>
      <c r="M18">
        <v>0</v>
      </c>
      <c r="N18">
        <v>4.6399999999999997</v>
      </c>
      <c r="T18">
        <v>4.2300000000000004</v>
      </c>
      <c r="U18">
        <v>0</v>
      </c>
      <c r="V18">
        <v>0</v>
      </c>
      <c r="W18">
        <v>0</v>
      </c>
      <c r="X18">
        <v>4.2300000000000004</v>
      </c>
      <c r="Y18">
        <v>0</v>
      </c>
      <c r="Z18">
        <v>8.43</v>
      </c>
      <c r="AA18">
        <v>0</v>
      </c>
      <c r="AB18">
        <v>0</v>
      </c>
      <c r="AC18">
        <v>4.2300000000000004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4450</v>
      </c>
      <c r="G20" s="5" t="s">
        <v>55</v>
      </c>
      <c r="H20" s="5" t="s">
        <v>56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4221.3900000000003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4246</v>
      </c>
      <c r="G21" s="5" t="s">
        <v>57</v>
      </c>
      <c r="H21" s="5" t="s">
        <v>58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4203.8100000000004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59</v>
      </c>
      <c r="H22" s="5" t="s">
        <v>60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4246</v>
      </c>
      <c r="G23" s="5" t="s">
        <v>61</v>
      </c>
      <c r="H23" s="5" t="s">
        <v>62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4203.8100000000004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4246</v>
      </c>
      <c r="G24" s="5" t="s">
        <v>63</v>
      </c>
      <c r="H24" s="5" t="s">
        <v>64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4203.8100000000004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65</v>
      </c>
      <c r="H25" s="5" t="s">
        <v>66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4246</v>
      </c>
      <c r="G26" s="5" t="s">
        <v>67</v>
      </c>
      <c r="H26" s="5" t="s">
        <v>68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4203.8100000000004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69</v>
      </c>
      <c r="H27" s="5" t="s">
        <v>70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71</v>
      </c>
      <c r="H28" s="5" t="s">
        <v>72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73</v>
      </c>
      <c r="H29" s="5" t="s">
        <v>74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178</v>
      </c>
      <c r="G30" s="5" t="s">
        <v>75</v>
      </c>
      <c r="H30" s="5" t="s">
        <v>76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17.07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77</v>
      </c>
      <c r="H31" s="5" t="s">
        <v>78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83</v>
      </c>
      <c r="G32" s="5" t="s">
        <v>79</v>
      </c>
      <c r="H32" s="5" t="s">
        <v>80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1.62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26</v>
      </c>
      <c r="G33" s="5" t="s">
        <v>81</v>
      </c>
      <c r="H33" s="5" t="s">
        <v>82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0.51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83</v>
      </c>
      <c r="H34" s="5" t="s">
        <v>84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4640</v>
      </c>
      <c r="G35" s="5" t="s">
        <v>85</v>
      </c>
      <c r="H35" s="5" t="s">
        <v>86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4225.1099999999997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87</v>
      </c>
      <c r="H36" s="5" t="s">
        <v>88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89</v>
      </c>
      <c r="H37" s="5" t="s">
        <v>90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91</v>
      </c>
      <c r="H38" s="5" t="s">
        <v>92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93</v>
      </c>
      <c r="H39" s="5" t="s">
        <v>94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5.3508E-2</v>
      </c>
      <c r="G40" s="5" t="s">
        <v>95</v>
      </c>
      <c r="H40" s="5" t="s">
        <v>96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5.3508E-2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0.12018719999999999</v>
      </c>
      <c r="G41" s="5" t="s">
        <v>97</v>
      </c>
      <c r="H41" s="5" t="s">
        <v>98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0.12018719999999999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1</v>
      </c>
      <c r="G42" s="5" t="s">
        <v>99</v>
      </c>
      <c r="H42" s="5" t="s">
        <v>100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1.1000000000000001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101</v>
      </c>
      <c r="H43" s="5" t="s">
        <v>102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112</v>
      </c>
      <c r="G44" s="5" t="s">
        <v>103</v>
      </c>
      <c r="H44" s="5" t="s">
        <v>104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2.19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78</v>
      </c>
      <c r="G45" s="5" t="s">
        <v>105</v>
      </c>
      <c r="H45" s="5" t="s">
        <v>106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1.53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4640</v>
      </c>
      <c r="G46" s="5" t="s">
        <v>107</v>
      </c>
      <c r="H46" s="5" t="s">
        <v>108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4225.1099999999997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342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0</v>
      </c>
      <c r="L51" s="4">
        <v>0</v>
      </c>
      <c r="M51" s="4">
        <v>1</v>
      </c>
      <c r="N51" s="4">
        <v>64881939</v>
      </c>
      <c r="O51" s="4">
        <v>1</v>
      </c>
    </row>
    <row r="52" spans="1:50" x14ac:dyDescent="0.2">
      <c r="A52" s="6">
        <v>1</v>
      </c>
      <c r="B52" s="6" t="s">
        <v>343</v>
      </c>
      <c r="C52" s="6" t="s">
        <v>344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64881940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6">
        <v>2</v>
      </c>
      <c r="B53" s="6" t="s">
        <v>345</v>
      </c>
      <c r="C53" s="6" t="s">
        <v>3</v>
      </c>
      <c r="D53" s="6">
        <v>0</v>
      </c>
      <c r="E53" s="6">
        <v>0</v>
      </c>
      <c r="F53" s="6">
        <v>-1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64881941</v>
      </c>
    </row>
    <row r="54" spans="1:50" x14ac:dyDescent="0.2">
      <c r="A54" s="4">
        <v>75</v>
      </c>
      <c r="B54" s="4" t="s">
        <v>346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0</v>
      </c>
      <c r="L54" s="4">
        <v>0</v>
      </c>
      <c r="M54" s="4">
        <v>0</v>
      </c>
      <c r="N54" s="4">
        <v>64881942</v>
      </c>
      <c r="O54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4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64881942</v>
      </c>
      <c r="C1">
        <v>64922755</v>
      </c>
      <c r="D1">
        <v>121548</v>
      </c>
      <c r="E1">
        <v>1</v>
      </c>
      <c r="F1">
        <v>1</v>
      </c>
      <c r="G1">
        <v>1</v>
      </c>
      <c r="H1">
        <v>1</v>
      </c>
      <c r="I1" t="s">
        <v>109</v>
      </c>
      <c r="J1" t="s">
        <v>3</v>
      </c>
      <c r="K1" t="s">
        <v>348</v>
      </c>
      <c r="L1">
        <v>608254</v>
      </c>
      <c r="N1">
        <v>1013</v>
      </c>
      <c r="O1" t="s">
        <v>349</v>
      </c>
      <c r="P1" t="s">
        <v>349</v>
      </c>
      <c r="Q1">
        <v>1</v>
      </c>
      <c r="W1">
        <v>0</v>
      </c>
      <c r="X1">
        <v>-185737400</v>
      </c>
      <c r="Y1">
        <f>(AT1*ROUND(1.2,7))</f>
        <v>0.22799999999999998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0.19</v>
      </c>
      <c r="AU1" t="s">
        <v>28</v>
      </c>
      <c r="AV1">
        <v>2</v>
      </c>
      <c r="AW1">
        <v>2</v>
      </c>
      <c r="AX1">
        <v>64923010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v>0</v>
      </c>
      <c r="CX1">
        <f>ROUND(Y1*Source!I28,7)</f>
        <v>0.29275200000000001</v>
      </c>
      <c r="CY1">
        <f>AD1</f>
        <v>0</v>
      </c>
      <c r="CZ1">
        <f>AH1</f>
        <v>0</v>
      </c>
      <c r="DA1">
        <f>AL1</f>
        <v>1</v>
      </c>
      <c r="DB1">
        <f>ROUND((ROUND(AT1*CZ1,2)*ROUND(1.2,7)),2)</f>
        <v>0</v>
      </c>
      <c r="DC1">
        <f>ROUND((ROUND(AT1*AG1,2)*ROUND(1.2,7)),2)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64881942</v>
      </c>
      <c r="C2">
        <v>64922755</v>
      </c>
      <c r="D2">
        <v>29172875</v>
      </c>
      <c r="E2">
        <v>1</v>
      </c>
      <c r="F2">
        <v>1</v>
      </c>
      <c r="G2">
        <v>1</v>
      </c>
      <c r="H2">
        <v>2</v>
      </c>
      <c r="I2" t="s">
        <v>350</v>
      </c>
      <c r="J2" t="s">
        <v>351</v>
      </c>
      <c r="K2" t="s">
        <v>352</v>
      </c>
      <c r="L2">
        <v>1368</v>
      </c>
      <c r="N2">
        <v>1011</v>
      </c>
      <c r="O2" t="s">
        <v>353</v>
      </c>
      <c r="P2" t="s">
        <v>353</v>
      </c>
      <c r="Q2">
        <v>1</v>
      </c>
      <c r="W2">
        <v>0</v>
      </c>
      <c r="X2">
        <v>-340194408</v>
      </c>
      <c r="Y2">
        <f>(AT2*ROUND(1.2,7))</f>
        <v>0.22799999999999998</v>
      </c>
      <c r="AA2">
        <v>0</v>
      </c>
      <c r="AB2">
        <v>143.5</v>
      </c>
      <c r="AC2">
        <v>13.5</v>
      </c>
      <c r="AD2">
        <v>0</v>
      </c>
      <c r="AE2">
        <v>0</v>
      </c>
      <c r="AF2">
        <v>143.5</v>
      </c>
      <c r="AG2">
        <v>13.5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0.19</v>
      </c>
      <c r="AU2" t="s">
        <v>28</v>
      </c>
      <c r="AV2">
        <v>0</v>
      </c>
      <c r="AW2">
        <v>2</v>
      </c>
      <c r="AX2">
        <v>64923011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ROUND(Y2*Source!I28*DO2,7)</f>
        <v>0</v>
      </c>
      <c r="CX2">
        <f>ROUND(Y2*Source!I28,7)</f>
        <v>0.29275200000000001</v>
      </c>
      <c r="CY2">
        <f>AB2</f>
        <v>143.5</v>
      </c>
      <c r="CZ2">
        <f>AF2</f>
        <v>143.5</v>
      </c>
      <c r="DA2">
        <f>AJ2</f>
        <v>1</v>
      </c>
      <c r="DB2">
        <f>ROUND((ROUND(AT2*CZ2,2)*ROUND(1.2,7)),2)</f>
        <v>32.72</v>
      </c>
      <c r="DC2">
        <f>ROUND((ROUND(AT2*AG2,2)*ROUND(1.2,7)),2)</f>
        <v>3.08</v>
      </c>
      <c r="DD2" t="s">
        <v>3</v>
      </c>
      <c r="DE2" t="s">
        <v>3</v>
      </c>
      <c r="DF2">
        <f>ROUND(ROUND(AE2,2)*CX2,2)</f>
        <v>0</v>
      </c>
      <c r="DG2">
        <f>ROUND(ROUND(AF2,2)*CX2,2)</f>
        <v>42.01</v>
      </c>
      <c r="DH2">
        <f>ROUND(ROUND(AG2,2)*CX2,2)</f>
        <v>3.95</v>
      </c>
      <c r="DI2">
        <f>ROUND(ROUND(AH2,2)*CX2,2)</f>
        <v>0</v>
      </c>
      <c r="DJ2">
        <f>DG2</f>
        <v>42.01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64881939</v>
      </c>
      <c r="C3">
        <v>64922755</v>
      </c>
      <c r="D3">
        <v>121548</v>
      </c>
      <c r="E3">
        <v>1</v>
      </c>
      <c r="F3">
        <v>1</v>
      </c>
      <c r="G3">
        <v>1</v>
      </c>
      <c r="H3">
        <v>1</v>
      </c>
      <c r="I3" t="s">
        <v>109</v>
      </c>
      <c r="J3" t="s">
        <v>3</v>
      </c>
      <c r="K3" t="s">
        <v>348</v>
      </c>
      <c r="L3">
        <v>608254</v>
      </c>
      <c r="N3">
        <v>1013</v>
      </c>
      <c r="O3" t="s">
        <v>349</v>
      </c>
      <c r="P3" t="s">
        <v>349</v>
      </c>
      <c r="Q3">
        <v>1</v>
      </c>
      <c r="W3">
        <v>0</v>
      </c>
      <c r="X3">
        <v>-185737400</v>
      </c>
      <c r="Y3">
        <f>(AT3*ROUND(1.2,7))</f>
        <v>0.22799999999999998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0.19</v>
      </c>
      <c r="AU3" t="s">
        <v>28</v>
      </c>
      <c r="AV3">
        <v>2</v>
      </c>
      <c r="AW3">
        <v>2</v>
      </c>
      <c r="AX3">
        <v>64923010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ROUND(Y3*Source!I29,7)</f>
        <v>0.29275200000000001</v>
      </c>
      <c r="CY3">
        <f>AD3</f>
        <v>0</v>
      </c>
      <c r="CZ3">
        <f>AH3</f>
        <v>0</v>
      </c>
      <c r="DA3">
        <f>AL3</f>
        <v>1</v>
      </c>
      <c r="DB3">
        <f>ROUND((ROUND(AT3*CZ3,2)*ROUND(1.2,7)),2)</f>
        <v>0</v>
      </c>
      <c r="DC3">
        <f>ROUND((ROUND(AT3*AG3,2)*ROUND(1.2,7)),2)</f>
        <v>0</v>
      </c>
      <c r="DD3" t="s">
        <v>3</v>
      </c>
      <c r="DE3" t="s">
        <v>3</v>
      </c>
      <c r="DF3">
        <f>ROUND(ROUND(AE3,0)*CX3,0)</f>
        <v>0</v>
      </c>
      <c r="DG3">
        <f>ROUND(ROUND(AF3,0)*CX3,0)</f>
        <v>0</v>
      </c>
      <c r="DH3">
        <f>ROUND(ROUND(AG3,0)*CX3,0)</f>
        <v>0</v>
      </c>
      <c r="DI3">
        <f>ROUND(ROUND(AH3,0)*CX3,0)</f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64881939</v>
      </c>
      <c r="C4">
        <v>64922755</v>
      </c>
      <c r="D4">
        <v>29172875</v>
      </c>
      <c r="E4">
        <v>1</v>
      </c>
      <c r="F4">
        <v>1</v>
      </c>
      <c r="G4">
        <v>1</v>
      </c>
      <c r="H4">
        <v>2</v>
      </c>
      <c r="I4" t="s">
        <v>350</v>
      </c>
      <c r="J4" t="s">
        <v>351</v>
      </c>
      <c r="K4" t="s">
        <v>352</v>
      </c>
      <c r="L4">
        <v>1368</v>
      </c>
      <c r="N4">
        <v>1011</v>
      </c>
      <c r="O4" t="s">
        <v>353</v>
      </c>
      <c r="P4" t="s">
        <v>353</v>
      </c>
      <c r="Q4">
        <v>1</v>
      </c>
      <c r="W4">
        <v>0</v>
      </c>
      <c r="X4">
        <v>-340194408</v>
      </c>
      <c r="Y4">
        <f>(AT4*ROUND(1.2,7))</f>
        <v>0.22799999999999998</v>
      </c>
      <c r="AA4">
        <v>0</v>
      </c>
      <c r="AB4">
        <v>1980.3</v>
      </c>
      <c r="AC4">
        <v>687.56</v>
      </c>
      <c r="AD4">
        <v>0</v>
      </c>
      <c r="AE4">
        <v>0</v>
      </c>
      <c r="AF4">
        <v>143.5</v>
      </c>
      <c r="AG4">
        <v>13.5</v>
      </c>
      <c r="AH4">
        <v>0</v>
      </c>
      <c r="AI4">
        <v>1</v>
      </c>
      <c r="AJ4">
        <v>13.8</v>
      </c>
      <c r="AK4">
        <v>50.93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0.19</v>
      </c>
      <c r="AU4" t="s">
        <v>28</v>
      </c>
      <c r="AV4">
        <v>0</v>
      </c>
      <c r="AW4">
        <v>2</v>
      </c>
      <c r="AX4">
        <v>64923011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ROUND(Y4*Source!I29*DO4,7)</f>
        <v>0</v>
      </c>
      <c r="CX4">
        <f>ROUND(Y4*Source!I29,7)</f>
        <v>0.29275200000000001</v>
      </c>
      <c r="CY4">
        <f>AB4</f>
        <v>1980.3</v>
      </c>
      <c r="CZ4">
        <f>AF4</f>
        <v>143.5</v>
      </c>
      <c r="DA4">
        <f>AJ4</f>
        <v>13.8</v>
      </c>
      <c r="DB4">
        <f>ROUND((ROUND(AT4*CZ4,2)*ROUND(1.2,7)),2)</f>
        <v>32.72</v>
      </c>
      <c r="DC4">
        <f>ROUND((ROUND(AT4*AG4,2)*ROUND(1.2,7)),2)</f>
        <v>3.08</v>
      </c>
      <c r="DD4" t="s">
        <v>3</v>
      </c>
      <c r="DE4" t="s">
        <v>3</v>
      </c>
      <c r="DF4">
        <f>ROUND(ROUND(AE4,0)*CX4,0)</f>
        <v>0</v>
      </c>
      <c r="DG4">
        <f>ROUND(ROUND(AF4*AJ4,0)*CX4,0)</f>
        <v>580</v>
      </c>
      <c r="DH4">
        <f>ROUND(ROUND(AG4*AK4,0)*CX4,0)</f>
        <v>201</v>
      </c>
      <c r="DI4">
        <f>ROUND(ROUND(AH4,0)*CX4,0)</f>
        <v>0</v>
      </c>
      <c r="DJ4">
        <f>DG4</f>
        <v>580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ROW(Source!A30)</f>
        <v>30</v>
      </c>
      <c r="B5">
        <v>64881942</v>
      </c>
      <c r="C5">
        <v>64882411</v>
      </c>
      <c r="D5">
        <v>18406804</v>
      </c>
      <c r="E5">
        <v>1</v>
      </c>
      <c r="F5">
        <v>1</v>
      </c>
      <c r="G5">
        <v>1</v>
      </c>
      <c r="H5">
        <v>1</v>
      </c>
      <c r="I5" t="s">
        <v>354</v>
      </c>
      <c r="J5" t="s">
        <v>3</v>
      </c>
      <c r="K5" t="s">
        <v>355</v>
      </c>
      <c r="L5">
        <v>1369</v>
      </c>
      <c r="N5">
        <v>1013</v>
      </c>
      <c r="O5" t="s">
        <v>356</v>
      </c>
      <c r="P5" t="s">
        <v>356</v>
      </c>
      <c r="Q5">
        <v>1</v>
      </c>
      <c r="W5">
        <v>0</v>
      </c>
      <c r="X5">
        <v>254330056</v>
      </c>
      <c r="Y5">
        <f>(AT5*ROUND((0.2+1),7))</f>
        <v>13.692</v>
      </c>
      <c r="AA5">
        <v>0</v>
      </c>
      <c r="AB5">
        <v>0</v>
      </c>
      <c r="AC5">
        <v>0</v>
      </c>
      <c r="AD5">
        <v>7.8</v>
      </c>
      <c r="AE5">
        <v>0</v>
      </c>
      <c r="AF5">
        <v>0</v>
      </c>
      <c r="AG5">
        <v>0</v>
      </c>
      <c r="AH5">
        <v>7.8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11.41</v>
      </c>
      <c r="AU5" t="s">
        <v>40</v>
      </c>
      <c r="AV5">
        <v>1</v>
      </c>
      <c r="AW5">
        <v>2</v>
      </c>
      <c r="AX5">
        <v>64923277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ROUND(AT5*Source!I30*AH5*AL5,0)</f>
        <v>114</v>
      </c>
      <c r="CV5">
        <f>ROUND(Y5*Source!I30,7)</f>
        <v>17.580528000000001</v>
      </c>
      <c r="CW5">
        <v>0</v>
      </c>
      <c r="CX5">
        <f>ROUND(Y5*Source!I30,7)</f>
        <v>17.580528000000001</v>
      </c>
      <c r="CY5">
        <f>AD5</f>
        <v>7.8</v>
      </c>
      <c r="CZ5">
        <f>AH5</f>
        <v>7.8</v>
      </c>
      <c r="DA5">
        <f>AL5</f>
        <v>1</v>
      </c>
      <c r="DB5">
        <f>ROUND((ROUND(AT5*CZ5,2)*ROUND((0.2+1),7)),2)</f>
        <v>106.8</v>
      </c>
      <c r="DC5">
        <f>ROUND((ROUND(AT5*AG5,2)*ROUND((0.2+1),7)),2)</f>
        <v>0</v>
      </c>
      <c r="DD5" t="s">
        <v>3</v>
      </c>
      <c r="DE5" t="s">
        <v>3</v>
      </c>
      <c r="DF5">
        <f>ROUND(ROUND(AE5,2)*CX5,2)</f>
        <v>0</v>
      </c>
      <c r="DG5">
        <f>ROUND(ROUND(AF5,2)*CX5,2)</f>
        <v>0</v>
      </c>
      <c r="DH5">
        <f>ROUND(ROUND(AG5,2)*CX5,2)</f>
        <v>0</v>
      </c>
      <c r="DI5">
        <f>ROUND(ROUND(AH5,2)*CX5,2)</f>
        <v>137.13</v>
      </c>
      <c r="DJ5">
        <f>DI5</f>
        <v>137.13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ROW(Source!A30)</f>
        <v>30</v>
      </c>
      <c r="B6">
        <v>64881942</v>
      </c>
      <c r="C6">
        <v>64882411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109</v>
      </c>
      <c r="J6" t="s">
        <v>3</v>
      </c>
      <c r="K6" t="s">
        <v>348</v>
      </c>
      <c r="L6">
        <v>608254</v>
      </c>
      <c r="N6">
        <v>1013</v>
      </c>
      <c r="O6" t="s">
        <v>349</v>
      </c>
      <c r="P6" t="s">
        <v>349</v>
      </c>
      <c r="Q6">
        <v>1</v>
      </c>
      <c r="W6">
        <v>0</v>
      </c>
      <c r="X6">
        <v>-185737400</v>
      </c>
      <c r="Y6">
        <f>(AT6*ROUND((0.2+1),7))</f>
        <v>39.708000000000006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33.090000000000003</v>
      </c>
      <c r="AU6" t="s">
        <v>40</v>
      </c>
      <c r="AV6">
        <v>2</v>
      </c>
      <c r="AW6">
        <v>2</v>
      </c>
      <c r="AX6">
        <v>64923278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ROUND(Y6*Source!I30,7)</f>
        <v>50.985072000000002</v>
      </c>
      <c r="CY6">
        <f>AD6</f>
        <v>0</v>
      </c>
      <c r="CZ6">
        <f>AH6</f>
        <v>0</v>
      </c>
      <c r="DA6">
        <f>AL6</f>
        <v>1</v>
      </c>
      <c r="DB6">
        <f>ROUND((ROUND(AT6*CZ6,2)*ROUND((0.2+1),7)),2)</f>
        <v>0</v>
      </c>
      <c r="DC6">
        <f>ROUND((ROUND(AT6*AG6,2)*ROUND((0.2+1),7)),2)</f>
        <v>0</v>
      </c>
      <c r="DD6" t="s">
        <v>3</v>
      </c>
      <c r="DE6" t="s">
        <v>3</v>
      </c>
      <c r="DF6">
        <f>ROUND(ROUND(AE6,2)*CX6,2)</f>
        <v>0</v>
      </c>
      <c r="DG6">
        <f>ROUND(ROUND(AF6,2)*CX6,2)</f>
        <v>0</v>
      </c>
      <c r="DH6">
        <f>ROUND(ROUND(AG6,2)*CX6,2)</f>
        <v>0</v>
      </c>
      <c r="DI6">
        <f>ROUND(ROUND(AH6,2)*CX6,2)</f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ROW(Source!A30)</f>
        <v>30</v>
      </c>
      <c r="B7">
        <v>64881942</v>
      </c>
      <c r="C7">
        <v>64882411</v>
      </c>
      <c r="D7">
        <v>29172766</v>
      </c>
      <c r="E7">
        <v>1</v>
      </c>
      <c r="F7">
        <v>1</v>
      </c>
      <c r="G7">
        <v>1</v>
      </c>
      <c r="H7">
        <v>2</v>
      </c>
      <c r="I7" t="s">
        <v>357</v>
      </c>
      <c r="J7" t="s">
        <v>358</v>
      </c>
      <c r="K7" t="s">
        <v>359</v>
      </c>
      <c r="L7">
        <v>1368</v>
      </c>
      <c r="N7">
        <v>1011</v>
      </c>
      <c r="O7" t="s">
        <v>353</v>
      </c>
      <c r="P7" t="s">
        <v>353</v>
      </c>
      <c r="Q7">
        <v>1</v>
      </c>
      <c r="W7">
        <v>0</v>
      </c>
      <c r="X7">
        <v>1906800380</v>
      </c>
      <c r="Y7">
        <f>(AT7*ROUND((0.2+1),7))</f>
        <v>30.299999999999997</v>
      </c>
      <c r="AA7">
        <v>0</v>
      </c>
      <c r="AB7">
        <v>125.7</v>
      </c>
      <c r="AC7">
        <v>13.5</v>
      </c>
      <c r="AD7">
        <v>0</v>
      </c>
      <c r="AE7">
        <v>0</v>
      </c>
      <c r="AF7">
        <v>125.7</v>
      </c>
      <c r="AG7">
        <v>13.5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25.25</v>
      </c>
      <c r="AU7" t="s">
        <v>40</v>
      </c>
      <c r="AV7">
        <v>0</v>
      </c>
      <c r="AW7">
        <v>2</v>
      </c>
      <c r="AX7">
        <v>64923279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ROUND(Y7*Source!I30*DO7,7)</f>
        <v>0</v>
      </c>
      <c r="CX7">
        <f>ROUND(Y7*Source!I30,7)</f>
        <v>38.905200000000001</v>
      </c>
      <c r="CY7">
        <f>AB7</f>
        <v>125.7</v>
      </c>
      <c r="CZ7">
        <f>AF7</f>
        <v>125.7</v>
      </c>
      <c r="DA7">
        <f>AJ7</f>
        <v>1</v>
      </c>
      <c r="DB7">
        <f>ROUND((ROUND(AT7*CZ7,2)*ROUND((0.2+1),7)),2)</f>
        <v>3808.72</v>
      </c>
      <c r="DC7">
        <f>ROUND((ROUND(AT7*AG7,2)*ROUND((0.2+1),7)),2)</f>
        <v>409.06</v>
      </c>
      <c r="DD7" t="s">
        <v>3</v>
      </c>
      <c r="DE7" t="s">
        <v>3</v>
      </c>
      <c r="DF7">
        <f>ROUND(ROUND(AE7,2)*CX7,2)</f>
        <v>0</v>
      </c>
      <c r="DG7">
        <f>ROUND(ROUND(AF7,2)*CX7,2)</f>
        <v>4890.38</v>
      </c>
      <c r="DH7">
        <f>ROUND(ROUND(AG7,2)*CX7,2)</f>
        <v>525.22</v>
      </c>
      <c r="DI7">
        <f>ROUND(ROUND(AH7,2)*CX7,2)</f>
        <v>0</v>
      </c>
      <c r="DJ7">
        <f>DG7</f>
        <v>4890.38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ROW(Source!A30)</f>
        <v>30</v>
      </c>
      <c r="B8">
        <v>64881942</v>
      </c>
      <c r="C8">
        <v>64882411</v>
      </c>
      <c r="D8">
        <v>29172871</v>
      </c>
      <c r="E8">
        <v>1</v>
      </c>
      <c r="F8">
        <v>1</v>
      </c>
      <c r="G8">
        <v>1</v>
      </c>
      <c r="H8">
        <v>2</v>
      </c>
      <c r="I8" t="s">
        <v>360</v>
      </c>
      <c r="J8" t="s">
        <v>361</v>
      </c>
      <c r="K8" t="s">
        <v>362</v>
      </c>
      <c r="L8">
        <v>1368</v>
      </c>
      <c r="N8">
        <v>1011</v>
      </c>
      <c r="O8" t="s">
        <v>353</v>
      </c>
      <c r="P8" t="s">
        <v>353</v>
      </c>
      <c r="Q8">
        <v>1</v>
      </c>
      <c r="W8">
        <v>0</v>
      </c>
      <c r="X8">
        <v>-229935220</v>
      </c>
      <c r="Y8">
        <f>(AT8*ROUND((0.2+1),7))</f>
        <v>9.4079999999999995</v>
      </c>
      <c r="AA8">
        <v>0</v>
      </c>
      <c r="AB8">
        <v>80.010000000000005</v>
      </c>
      <c r="AC8">
        <v>13.5</v>
      </c>
      <c r="AD8">
        <v>0</v>
      </c>
      <c r="AE8">
        <v>0</v>
      </c>
      <c r="AF8">
        <v>80.010000000000005</v>
      </c>
      <c r="AG8">
        <v>13.5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7.84</v>
      </c>
      <c r="AU8" t="s">
        <v>40</v>
      </c>
      <c r="AV8">
        <v>0</v>
      </c>
      <c r="AW8">
        <v>2</v>
      </c>
      <c r="AX8">
        <v>64923280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ROUND(Y8*Source!I30*DO8,7)</f>
        <v>0</v>
      </c>
      <c r="CX8">
        <f>ROUND(Y8*Source!I30,7)</f>
        <v>12.079872</v>
      </c>
      <c r="CY8">
        <f>AB8</f>
        <v>80.010000000000005</v>
      </c>
      <c r="CZ8">
        <f>AF8</f>
        <v>80.010000000000005</v>
      </c>
      <c r="DA8">
        <f>AJ8</f>
        <v>1</v>
      </c>
      <c r="DB8">
        <f>ROUND((ROUND(AT8*CZ8,2)*ROUND((0.2+1),7)),2)</f>
        <v>752.74</v>
      </c>
      <c r="DC8">
        <f>ROUND((ROUND(AT8*AG8,2)*ROUND((0.2+1),7)),2)</f>
        <v>127.01</v>
      </c>
      <c r="DD8" t="s">
        <v>3</v>
      </c>
      <c r="DE8" t="s">
        <v>3</v>
      </c>
      <c r="DF8">
        <f>ROUND(ROUND(AE8,2)*CX8,2)</f>
        <v>0</v>
      </c>
      <c r="DG8">
        <f>ROUND(ROUND(AF8,2)*CX8,2)</f>
        <v>966.51</v>
      </c>
      <c r="DH8">
        <f>ROUND(ROUND(AG8,2)*CX8,2)</f>
        <v>163.08000000000001</v>
      </c>
      <c r="DI8">
        <f>ROUND(ROUND(AH8,2)*CX8,2)</f>
        <v>0</v>
      </c>
      <c r="DJ8">
        <f>DG8</f>
        <v>966.51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ROW(Source!A30)</f>
        <v>30</v>
      </c>
      <c r="B9">
        <v>64881942</v>
      </c>
      <c r="C9">
        <v>64882411</v>
      </c>
      <c r="D9">
        <v>29149504</v>
      </c>
      <c r="E9">
        <v>1</v>
      </c>
      <c r="F9">
        <v>1</v>
      </c>
      <c r="G9">
        <v>1</v>
      </c>
      <c r="H9">
        <v>3</v>
      </c>
      <c r="I9" t="s">
        <v>363</v>
      </c>
      <c r="J9" t="s">
        <v>364</v>
      </c>
      <c r="K9" t="s">
        <v>365</v>
      </c>
      <c r="L9">
        <v>1339</v>
      </c>
      <c r="N9">
        <v>1007</v>
      </c>
      <c r="O9" t="s">
        <v>113</v>
      </c>
      <c r="P9" t="s">
        <v>113</v>
      </c>
      <c r="Q9">
        <v>1</v>
      </c>
      <c r="W9">
        <v>0</v>
      </c>
      <c r="X9">
        <v>1436570817</v>
      </c>
      <c r="Y9">
        <f>AT9</f>
        <v>0.04</v>
      </c>
      <c r="AA9">
        <v>108.4</v>
      </c>
      <c r="AB9">
        <v>0</v>
      </c>
      <c r="AC9">
        <v>0</v>
      </c>
      <c r="AD9">
        <v>0</v>
      </c>
      <c r="AE9">
        <v>108.4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0.04</v>
      </c>
      <c r="AU9" t="s">
        <v>3</v>
      </c>
      <c r="AV9">
        <v>0</v>
      </c>
      <c r="AW9">
        <v>2</v>
      </c>
      <c r="AX9">
        <v>64923281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ROUND(Y9*Source!I30,7)</f>
        <v>5.1360000000000003E-2</v>
      </c>
      <c r="CY9">
        <f>AA9</f>
        <v>108.4</v>
      </c>
      <c r="CZ9">
        <f>AE9</f>
        <v>108.4</v>
      </c>
      <c r="DA9">
        <f>AI9</f>
        <v>1</v>
      </c>
      <c r="DB9">
        <f>ROUND(ROUND(AT9*CZ9,2),2)</f>
        <v>4.34</v>
      </c>
      <c r="DC9">
        <f>ROUND(ROUND(AT9*AG9,2),2)</f>
        <v>0</v>
      </c>
      <c r="DD9" t="s">
        <v>3</v>
      </c>
      <c r="DE9" t="s">
        <v>3</v>
      </c>
      <c r="DF9">
        <f>ROUND(ROUND(AE9,2)*CX9,2)</f>
        <v>5.57</v>
      </c>
      <c r="DG9">
        <f>ROUND(ROUND(AF9,2)*CX9,2)</f>
        <v>0</v>
      </c>
      <c r="DH9">
        <f>ROUND(ROUND(AG9,2)*CX9,2)</f>
        <v>0</v>
      </c>
      <c r="DI9">
        <f>ROUND(ROUND(AH9,2)*CX9,2)</f>
        <v>0</v>
      </c>
      <c r="DJ9">
        <f>DF9</f>
        <v>5.57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ROW(Source!A31)</f>
        <v>31</v>
      </c>
      <c r="B10">
        <v>64881939</v>
      </c>
      <c r="C10">
        <v>64882411</v>
      </c>
      <c r="D10">
        <v>18406804</v>
      </c>
      <c r="E10">
        <v>1</v>
      </c>
      <c r="F10">
        <v>1</v>
      </c>
      <c r="G10">
        <v>1</v>
      </c>
      <c r="H10">
        <v>1</v>
      </c>
      <c r="I10" t="s">
        <v>354</v>
      </c>
      <c r="J10" t="s">
        <v>3</v>
      </c>
      <c r="K10" t="s">
        <v>355</v>
      </c>
      <c r="L10">
        <v>1369</v>
      </c>
      <c r="N10">
        <v>1013</v>
      </c>
      <c r="O10" t="s">
        <v>356</v>
      </c>
      <c r="P10" t="s">
        <v>356</v>
      </c>
      <c r="Q10">
        <v>1</v>
      </c>
      <c r="W10">
        <v>0</v>
      </c>
      <c r="X10">
        <v>254330056</v>
      </c>
      <c r="Y10">
        <f>(AT10*ROUND((0.2+1),7))</f>
        <v>13.692</v>
      </c>
      <c r="AA10">
        <v>0</v>
      </c>
      <c r="AB10">
        <v>0</v>
      </c>
      <c r="AC10">
        <v>0</v>
      </c>
      <c r="AD10">
        <v>7.8</v>
      </c>
      <c r="AE10">
        <v>0</v>
      </c>
      <c r="AF10">
        <v>0</v>
      </c>
      <c r="AG10">
        <v>0</v>
      </c>
      <c r="AH10">
        <v>7.8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11.41</v>
      </c>
      <c r="AU10" t="s">
        <v>40</v>
      </c>
      <c r="AV10">
        <v>1</v>
      </c>
      <c r="AW10">
        <v>2</v>
      </c>
      <c r="AX10">
        <v>64923277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ROUND(AT10*Source!I31*AH10*AL10,0)</f>
        <v>114</v>
      </c>
      <c r="CV10">
        <f>ROUND(Y10*Source!I31,7)</f>
        <v>17.580528000000001</v>
      </c>
      <c r="CW10">
        <v>0</v>
      </c>
      <c r="CX10">
        <f>ROUND(Y10*Source!I31,7)</f>
        <v>17.580528000000001</v>
      </c>
      <c r="CY10">
        <f>AD10</f>
        <v>7.8</v>
      </c>
      <c r="CZ10">
        <f>AH10</f>
        <v>7.8</v>
      </c>
      <c r="DA10">
        <f>AL10</f>
        <v>1</v>
      </c>
      <c r="DB10">
        <f>ROUND((ROUND(AT10*CZ10,2)*ROUND((0.2+1),7)),2)</f>
        <v>106.8</v>
      </c>
      <c r="DC10">
        <f>ROUND((ROUND(AT10*AG10,2)*ROUND((0.2+1),7)),2)</f>
        <v>0</v>
      </c>
      <c r="DD10" t="s">
        <v>3</v>
      </c>
      <c r="DE10" t="s">
        <v>3</v>
      </c>
      <c r="DF10">
        <f>ROUND(ROUND(AE10,0)*CX10,0)</f>
        <v>0</v>
      </c>
      <c r="DG10">
        <f>ROUND(ROUND(AF10,0)*CX10,0)</f>
        <v>0</v>
      </c>
      <c r="DH10">
        <f>ROUND(ROUND(AG10,0)*CX10,0)</f>
        <v>0</v>
      </c>
      <c r="DI10">
        <f>ROUND(ROUND(AH10,0)*CX10,0)</f>
        <v>141</v>
      </c>
      <c r="DJ10">
        <f>DI10</f>
        <v>141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ROW(Source!A31)</f>
        <v>31</v>
      </c>
      <c r="B11">
        <v>64881939</v>
      </c>
      <c r="C11">
        <v>64882411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109</v>
      </c>
      <c r="J11" t="s">
        <v>3</v>
      </c>
      <c r="K11" t="s">
        <v>348</v>
      </c>
      <c r="L11">
        <v>608254</v>
      </c>
      <c r="N11">
        <v>1013</v>
      </c>
      <c r="O11" t="s">
        <v>349</v>
      </c>
      <c r="P11" t="s">
        <v>349</v>
      </c>
      <c r="Q11">
        <v>1</v>
      </c>
      <c r="W11">
        <v>0</v>
      </c>
      <c r="X11">
        <v>-185737400</v>
      </c>
      <c r="Y11">
        <f>(AT11*ROUND((0.2+1),7))</f>
        <v>39.708000000000006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33.090000000000003</v>
      </c>
      <c r="AU11" t="s">
        <v>40</v>
      </c>
      <c r="AV11">
        <v>2</v>
      </c>
      <c r="AW11">
        <v>2</v>
      </c>
      <c r="AX11">
        <v>64923278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ROUND(Y11*Source!I31,7)</f>
        <v>50.985072000000002</v>
      </c>
      <c r="CY11">
        <f>AD11</f>
        <v>0</v>
      </c>
      <c r="CZ11">
        <f>AH11</f>
        <v>0</v>
      </c>
      <c r="DA11">
        <f>AL11</f>
        <v>1</v>
      </c>
      <c r="DB11">
        <f>ROUND((ROUND(AT11*CZ11,2)*ROUND((0.2+1),7)),2)</f>
        <v>0</v>
      </c>
      <c r="DC11">
        <f>ROUND((ROUND(AT11*AG11,2)*ROUND((0.2+1),7)),2)</f>
        <v>0</v>
      </c>
      <c r="DD11" t="s">
        <v>3</v>
      </c>
      <c r="DE11" t="s">
        <v>3</v>
      </c>
      <c r="DF11">
        <f>ROUND(ROUND(AE11,0)*CX11,0)</f>
        <v>0</v>
      </c>
      <c r="DG11">
        <f>ROUND(ROUND(AF11,0)*CX11,0)</f>
        <v>0</v>
      </c>
      <c r="DH11">
        <f>ROUND(ROUND(AG11,0)*CX11,0)</f>
        <v>0</v>
      </c>
      <c r="DI11">
        <f>ROUND(ROUND(AH11,0)*CX11,0)</f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ROW(Source!A31)</f>
        <v>31</v>
      </c>
      <c r="B12">
        <v>64881939</v>
      </c>
      <c r="C12">
        <v>64882411</v>
      </c>
      <c r="D12">
        <v>29172766</v>
      </c>
      <c r="E12">
        <v>1</v>
      </c>
      <c r="F12">
        <v>1</v>
      </c>
      <c r="G12">
        <v>1</v>
      </c>
      <c r="H12">
        <v>2</v>
      </c>
      <c r="I12" t="s">
        <v>357</v>
      </c>
      <c r="J12" t="s">
        <v>358</v>
      </c>
      <c r="K12" t="s">
        <v>359</v>
      </c>
      <c r="L12">
        <v>1368</v>
      </c>
      <c r="N12">
        <v>1011</v>
      </c>
      <c r="O12" t="s">
        <v>353</v>
      </c>
      <c r="P12" t="s">
        <v>353</v>
      </c>
      <c r="Q12">
        <v>1</v>
      </c>
      <c r="W12">
        <v>0</v>
      </c>
      <c r="X12">
        <v>1906800380</v>
      </c>
      <c r="Y12">
        <f>(AT12*ROUND((0.2+1),7))</f>
        <v>30.299999999999997</v>
      </c>
      <c r="AA12">
        <v>0</v>
      </c>
      <c r="AB12">
        <v>1613.99</v>
      </c>
      <c r="AC12">
        <v>687.56</v>
      </c>
      <c r="AD12">
        <v>0</v>
      </c>
      <c r="AE12">
        <v>0</v>
      </c>
      <c r="AF12">
        <v>125.7</v>
      </c>
      <c r="AG12">
        <v>13.5</v>
      </c>
      <c r="AH12">
        <v>0</v>
      </c>
      <c r="AI12">
        <v>1</v>
      </c>
      <c r="AJ12">
        <v>12.84</v>
      </c>
      <c r="AK12">
        <v>50.93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25.25</v>
      </c>
      <c r="AU12" t="s">
        <v>40</v>
      </c>
      <c r="AV12">
        <v>0</v>
      </c>
      <c r="AW12">
        <v>2</v>
      </c>
      <c r="AX12">
        <v>64923279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ROUND(Y12*Source!I31*DO12,7)</f>
        <v>0</v>
      </c>
      <c r="CX12">
        <f>ROUND(Y12*Source!I31,7)</f>
        <v>38.905200000000001</v>
      </c>
      <c r="CY12">
        <f>AB12</f>
        <v>1613.99</v>
      </c>
      <c r="CZ12">
        <f>AF12</f>
        <v>125.7</v>
      </c>
      <c r="DA12">
        <f>AJ12</f>
        <v>12.84</v>
      </c>
      <c r="DB12">
        <f>ROUND((ROUND(AT12*CZ12,2)*ROUND((0.2+1),7)),2)</f>
        <v>3808.72</v>
      </c>
      <c r="DC12">
        <f>ROUND((ROUND(AT12*AG12,2)*ROUND((0.2+1),7)),2)</f>
        <v>409.06</v>
      </c>
      <c r="DD12" t="s">
        <v>3</v>
      </c>
      <c r="DE12" t="s">
        <v>3</v>
      </c>
      <c r="DF12">
        <f>ROUND(ROUND(AE12,0)*CX12,0)</f>
        <v>0</v>
      </c>
      <c r="DG12">
        <f>ROUND(ROUND(AF12*AJ12,0)*CX12,0)</f>
        <v>62793</v>
      </c>
      <c r="DH12">
        <f>ROUND(ROUND(AG12*AK12,0)*CX12,0)</f>
        <v>26767</v>
      </c>
      <c r="DI12">
        <f>ROUND(ROUND(AH12,0)*CX12,0)</f>
        <v>0</v>
      </c>
      <c r="DJ12">
        <f>DG12</f>
        <v>62793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ROW(Source!A31)</f>
        <v>31</v>
      </c>
      <c r="B13">
        <v>64881939</v>
      </c>
      <c r="C13">
        <v>64882411</v>
      </c>
      <c r="D13">
        <v>29172871</v>
      </c>
      <c r="E13">
        <v>1</v>
      </c>
      <c r="F13">
        <v>1</v>
      </c>
      <c r="G13">
        <v>1</v>
      </c>
      <c r="H13">
        <v>2</v>
      </c>
      <c r="I13" t="s">
        <v>360</v>
      </c>
      <c r="J13" t="s">
        <v>361</v>
      </c>
      <c r="K13" t="s">
        <v>362</v>
      </c>
      <c r="L13">
        <v>1368</v>
      </c>
      <c r="N13">
        <v>1011</v>
      </c>
      <c r="O13" t="s">
        <v>353</v>
      </c>
      <c r="P13" t="s">
        <v>353</v>
      </c>
      <c r="Q13">
        <v>1</v>
      </c>
      <c r="W13">
        <v>0</v>
      </c>
      <c r="X13">
        <v>-229935220</v>
      </c>
      <c r="Y13">
        <f>(AT13*ROUND((0.2+1),7))</f>
        <v>9.4079999999999995</v>
      </c>
      <c r="AA13">
        <v>0</v>
      </c>
      <c r="AB13">
        <v>1340.97</v>
      </c>
      <c r="AC13">
        <v>687.56</v>
      </c>
      <c r="AD13">
        <v>0</v>
      </c>
      <c r="AE13">
        <v>0</v>
      </c>
      <c r="AF13">
        <v>80.010000000000005</v>
      </c>
      <c r="AG13">
        <v>13.5</v>
      </c>
      <c r="AH13">
        <v>0</v>
      </c>
      <c r="AI13">
        <v>1</v>
      </c>
      <c r="AJ13">
        <v>16.760000000000002</v>
      </c>
      <c r="AK13">
        <v>50.93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7.84</v>
      </c>
      <c r="AU13" t="s">
        <v>40</v>
      </c>
      <c r="AV13">
        <v>0</v>
      </c>
      <c r="AW13">
        <v>2</v>
      </c>
      <c r="AX13">
        <v>64923280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ROUND(Y13*Source!I31*DO13,7)</f>
        <v>0</v>
      </c>
      <c r="CX13">
        <f>ROUND(Y13*Source!I31,7)</f>
        <v>12.079872</v>
      </c>
      <c r="CY13">
        <f>AB13</f>
        <v>1340.97</v>
      </c>
      <c r="CZ13">
        <f>AF13</f>
        <v>80.010000000000005</v>
      </c>
      <c r="DA13">
        <f>AJ13</f>
        <v>16.760000000000002</v>
      </c>
      <c r="DB13">
        <f>ROUND((ROUND(AT13*CZ13,2)*ROUND((0.2+1),7)),2)</f>
        <v>752.74</v>
      </c>
      <c r="DC13">
        <f>ROUND((ROUND(AT13*AG13,2)*ROUND((0.2+1),7)),2)</f>
        <v>127.01</v>
      </c>
      <c r="DD13" t="s">
        <v>3</v>
      </c>
      <c r="DE13" t="s">
        <v>3</v>
      </c>
      <c r="DF13">
        <f>ROUND(ROUND(AE13,0)*CX13,0)</f>
        <v>0</v>
      </c>
      <c r="DG13">
        <f>ROUND(ROUND(AF13*AJ13,0)*CX13,0)</f>
        <v>16199</v>
      </c>
      <c r="DH13">
        <f>ROUND(ROUND(AG13*AK13,0)*CX13,0)</f>
        <v>8311</v>
      </c>
      <c r="DI13">
        <f>ROUND(ROUND(AH13,0)*CX13,0)</f>
        <v>0</v>
      </c>
      <c r="DJ13">
        <f>DG13</f>
        <v>16199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64881939</v>
      </c>
      <c r="C14">
        <v>64882411</v>
      </c>
      <c r="D14">
        <v>29149504</v>
      </c>
      <c r="E14">
        <v>1</v>
      </c>
      <c r="F14">
        <v>1</v>
      </c>
      <c r="G14">
        <v>1</v>
      </c>
      <c r="H14">
        <v>3</v>
      </c>
      <c r="I14" t="s">
        <v>363</v>
      </c>
      <c r="J14" t="s">
        <v>364</v>
      </c>
      <c r="K14" t="s">
        <v>365</v>
      </c>
      <c r="L14">
        <v>1339</v>
      </c>
      <c r="N14">
        <v>1007</v>
      </c>
      <c r="O14" t="s">
        <v>113</v>
      </c>
      <c r="P14" t="s">
        <v>113</v>
      </c>
      <c r="Q14">
        <v>1</v>
      </c>
      <c r="W14">
        <v>0</v>
      </c>
      <c r="X14">
        <v>1436570817</v>
      </c>
      <c r="Y14">
        <f>AT14</f>
        <v>0.04</v>
      </c>
      <c r="AA14">
        <v>2649.3</v>
      </c>
      <c r="AB14">
        <v>0</v>
      </c>
      <c r="AC14">
        <v>0</v>
      </c>
      <c r="AD14">
        <v>0</v>
      </c>
      <c r="AE14">
        <v>108.4</v>
      </c>
      <c r="AF14">
        <v>0</v>
      </c>
      <c r="AG14">
        <v>0</v>
      </c>
      <c r="AH14">
        <v>0</v>
      </c>
      <c r="AI14">
        <v>24.44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0.04</v>
      </c>
      <c r="AU14" t="s">
        <v>3</v>
      </c>
      <c r="AV14">
        <v>0</v>
      </c>
      <c r="AW14">
        <v>2</v>
      </c>
      <c r="AX14">
        <v>64923281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5.1360000000000003E-2</v>
      </c>
      <c r="CY14">
        <f>AA14</f>
        <v>2649.3</v>
      </c>
      <c r="CZ14">
        <f>AE14</f>
        <v>108.4</v>
      </c>
      <c r="DA14">
        <f>AI14</f>
        <v>24.44</v>
      </c>
      <c r="DB14">
        <f>ROUND(ROUND(AT14*CZ14,2),2)</f>
        <v>4.34</v>
      </c>
      <c r="DC14">
        <f>ROUND(ROUND(AT14*AG14,2),2)</f>
        <v>0</v>
      </c>
      <c r="DD14" t="s">
        <v>3</v>
      </c>
      <c r="DE14" t="s">
        <v>3</v>
      </c>
      <c r="DF14">
        <f>ROUND(ROUND(AE14*AI14,0)*CX14,0)</f>
        <v>136</v>
      </c>
      <c r="DG14">
        <f>ROUND(ROUND(AF14,0)*CX14,0)</f>
        <v>0</v>
      </c>
      <c r="DH14">
        <f>ROUND(ROUND(AG14,0)*CX14,0)</f>
        <v>0</v>
      </c>
      <c r="DI14">
        <f>ROUND(ROUND(AH14,0)*CX14,0)</f>
        <v>0</v>
      </c>
      <c r="DJ14">
        <f>DF14</f>
        <v>136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64881942</v>
      </c>
      <c r="C15">
        <v>64902011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109</v>
      </c>
      <c r="J15" t="s">
        <v>3</v>
      </c>
      <c r="K15" t="s">
        <v>348</v>
      </c>
      <c r="L15">
        <v>608254</v>
      </c>
      <c r="N15">
        <v>1013</v>
      </c>
      <c r="O15" t="s">
        <v>349</v>
      </c>
      <c r="P15" t="s">
        <v>349</v>
      </c>
      <c r="Q15">
        <v>1</v>
      </c>
      <c r="W15">
        <v>0</v>
      </c>
      <c r="X15">
        <v>-185737400</v>
      </c>
      <c r="Y15">
        <f>(AT15*ROUND(1.2,7))</f>
        <v>0.22799999999999998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0.19</v>
      </c>
      <c r="AU15" t="s">
        <v>28</v>
      </c>
      <c r="AV15">
        <v>2</v>
      </c>
      <c r="AW15">
        <v>2</v>
      </c>
      <c r="AX15">
        <v>64902012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ROUND(Y15*Source!I32,7)</f>
        <v>0.27811439999999998</v>
      </c>
      <c r="CY15">
        <f>AD15</f>
        <v>0</v>
      </c>
      <c r="CZ15">
        <f>AH15</f>
        <v>0</v>
      </c>
      <c r="DA15">
        <f>AL15</f>
        <v>1</v>
      </c>
      <c r="DB15">
        <f>ROUND((ROUND(AT15*CZ15,2)*ROUND(1.2,7)),2)</f>
        <v>0</v>
      </c>
      <c r="DC15">
        <f>ROUND((ROUND(AT15*AG15,2)*ROUND(1.2,7)),2)</f>
        <v>0</v>
      </c>
      <c r="DD15" t="s">
        <v>3</v>
      </c>
      <c r="DE15" t="s">
        <v>3</v>
      </c>
      <c r="DF15">
        <f>ROUND(ROUND(AE15,2)*CX15,2)</f>
        <v>0</v>
      </c>
      <c r="DG15">
        <f>ROUND(ROUND(AF15,2)*CX15,2)</f>
        <v>0</v>
      </c>
      <c r="DH15">
        <f>ROUND(ROUND(AG15,2)*CX15,2)</f>
        <v>0</v>
      </c>
      <c r="DI15">
        <f>ROUND(ROUND(AH15,2)*CX15,2)</f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64881942</v>
      </c>
      <c r="C16">
        <v>64902011</v>
      </c>
      <c r="D16">
        <v>29172875</v>
      </c>
      <c r="E16">
        <v>1</v>
      </c>
      <c r="F16">
        <v>1</v>
      </c>
      <c r="G16">
        <v>1</v>
      </c>
      <c r="H16">
        <v>2</v>
      </c>
      <c r="I16" t="s">
        <v>350</v>
      </c>
      <c r="J16" t="s">
        <v>351</v>
      </c>
      <c r="K16" t="s">
        <v>352</v>
      </c>
      <c r="L16">
        <v>1368</v>
      </c>
      <c r="N16">
        <v>1011</v>
      </c>
      <c r="O16" t="s">
        <v>353</v>
      </c>
      <c r="P16" t="s">
        <v>353</v>
      </c>
      <c r="Q16">
        <v>1</v>
      </c>
      <c r="W16">
        <v>0</v>
      </c>
      <c r="X16">
        <v>-340194408</v>
      </c>
      <c r="Y16">
        <f>(AT16*ROUND(1.2,7))</f>
        <v>0.22799999999999998</v>
      </c>
      <c r="AA16">
        <v>0</v>
      </c>
      <c r="AB16">
        <v>143.5</v>
      </c>
      <c r="AC16">
        <v>13.5</v>
      </c>
      <c r="AD16">
        <v>0</v>
      </c>
      <c r="AE16">
        <v>0</v>
      </c>
      <c r="AF16">
        <v>143.5</v>
      </c>
      <c r="AG16">
        <v>13.5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0.19</v>
      </c>
      <c r="AU16" t="s">
        <v>28</v>
      </c>
      <c r="AV16">
        <v>0</v>
      </c>
      <c r="AW16">
        <v>2</v>
      </c>
      <c r="AX16">
        <v>64902013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ROUND(Y16*Source!I32*DO16,7)</f>
        <v>0</v>
      </c>
      <c r="CX16">
        <f>ROUND(Y16*Source!I32,7)</f>
        <v>0.27811439999999998</v>
      </c>
      <c r="CY16">
        <f>AB16</f>
        <v>143.5</v>
      </c>
      <c r="CZ16">
        <f>AF16</f>
        <v>143.5</v>
      </c>
      <c r="DA16">
        <f>AJ16</f>
        <v>1</v>
      </c>
      <c r="DB16">
        <f>ROUND((ROUND(AT16*CZ16,2)*ROUND(1.2,7)),2)</f>
        <v>32.72</v>
      </c>
      <c r="DC16">
        <f>ROUND((ROUND(AT16*AG16,2)*ROUND(1.2,7)),2)</f>
        <v>3.08</v>
      </c>
      <c r="DD16" t="s">
        <v>3</v>
      </c>
      <c r="DE16" t="s">
        <v>3</v>
      </c>
      <c r="DF16">
        <f>ROUND(ROUND(AE16,2)*CX16,2)</f>
        <v>0</v>
      </c>
      <c r="DG16">
        <f>ROUND(ROUND(AF16,2)*CX16,2)</f>
        <v>39.909999999999997</v>
      </c>
      <c r="DH16">
        <f>ROUND(ROUND(AG16,2)*CX16,2)</f>
        <v>3.75</v>
      </c>
      <c r="DI16">
        <f>ROUND(ROUND(AH16,2)*CX16,2)</f>
        <v>0</v>
      </c>
      <c r="DJ16">
        <f>DG16</f>
        <v>39.909999999999997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ROW(Source!A33)</f>
        <v>33</v>
      </c>
      <c r="B17">
        <v>64881939</v>
      </c>
      <c r="C17">
        <v>64902011</v>
      </c>
      <c r="D17">
        <v>121548</v>
      </c>
      <c r="E17">
        <v>1</v>
      </c>
      <c r="F17">
        <v>1</v>
      </c>
      <c r="G17">
        <v>1</v>
      </c>
      <c r="H17">
        <v>1</v>
      </c>
      <c r="I17" t="s">
        <v>109</v>
      </c>
      <c r="J17" t="s">
        <v>3</v>
      </c>
      <c r="K17" t="s">
        <v>348</v>
      </c>
      <c r="L17">
        <v>608254</v>
      </c>
      <c r="N17">
        <v>1013</v>
      </c>
      <c r="O17" t="s">
        <v>349</v>
      </c>
      <c r="P17" t="s">
        <v>349</v>
      </c>
      <c r="Q17">
        <v>1</v>
      </c>
      <c r="W17">
        <v>0</v>
      </c>
      <c r="X17">
        <v>-185737400</v>
      </c>
      <c r="Y17">
        <f>(AT17*ROUND(1.2,7))</f>
        <v>0.22799999999999998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0.19</v>
      </c>
      <c r="AU17" t="s">
        <v>28</v>
      </c>
      <c r="AV17">
        <v>2</v>
      </c>
      <c r="AW17">
        <v>2</v>
      </c>
      <c r="AX17">
        <v>64902012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ROUND(Y17*Source!I33,7)</f>
        <v>0.27811439999999998</v>
      </c>
      <c r="CY17">
        <f>AD17</f>
        <v>0</v>
      </c>
      <c r="CZ17">
        <f>AH17</f>
        <v>0</v>
      </c>
      <c r="DA17">
        <f>AL17</f>
        <v>1</v>
      </c>
      <c r="DB17">
        <f>ROUND((ROUND(AT17*CZ17,2)*ROUND(1.2,7)),2)</f>
        <v>0</v>
      </c>
      <c r="DC17">
        <f>ROUND((ROUND(AT17*AG17,2)*ROUND(1.2,7)),2)</f>
        <v>0</v>
      </c>
      <c r="DD17" t="s">
        <v>3</v>
      </c>
      <c r="DE17" t="s">
        <v>3</v>
      </c>
      <c r="DF17">
        <f>ROUND(ROUND(AE17,0)*CX17,0)</f>
        <v>0</v>
      </c>
      <c r="DG17">
        <f>ROUND(ROUND(AF17,0)*CX17,0)</f>
        <v>0</v>
      </c>
      <c r="DH17">
        <f>ROUND(ROUND(AG17,0)*CX17,0)</f>
        <v>0</v>
      </c>
      <c r="DI17">
        <f>ROUND(ROUND(AH17,0)*CX17,0)</f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ROW(Source!A33)</f>
        <v>33</v>
      </c>
      <c r="B18">
        <v>64881939</v>
      </c>
      <c r="C18">
        <v>64902011</v>
      </c>
      <c r="D18">
        <v>29172875</v>
      </c>
      <c r="E18">
        <v>1</v>
      </c>
      <c r="F18">
        <v>1</v>
      </c>
      <c r="G18">
        <v>1</v>
      </c>
      <c r="H18">
        <v>2</v>
      </c>
      <c r="I18" t="s">
        <v>350</v>
      </c>
      <c r="J18" t="s">
        <v>351</v>
      </c>
      <c r="K18" t="s">
        <v>352</v>
      </c>
      <c r="L18">
        <v>1368</v>
      </c>
      <c r="N18">
        <v>1011</v>
      </c>
      <c r="O18" t="s">
        <v>353</v>
      </c>
      <c r="P18" t="s">
        <v>353</v>
      </c>
      <c r="Q18">
        <v>1</v>
      </c>
      <c r="W18">
        <v>0</v>
      </c>
      <c r="X18">
        <v>-340194408</v>
      </c>
      <c r="Y18">
        <f>(AT18*ROUND(1.2,7))</f>
        <v>0.22799999999999998</v>
      </c>
      <c r="AA18">
        <v>0</v>
      </c>
      <c r="AB18">
        <v>1980.3</v>
      </c>
      <c r="AC18">
        <v>687.56</v>
      </c>
      <c r="AD18">
        <v>0</v>
      </c>
      <c r="AE18">
        <v>0</v>
      </c>
      <c r="AF18">
        <v>143.5</v>
      </c>
      <c r="AG18">
        <v>13.5</v>
      </c>
      <c r="AH18">
        <v>0</v>
      </c>
      <c r="AI18">
        <v>1</v>
      </c>
      <c r="AJ18">
        <v>13.8</v>
      </c>
      <c r="AK18">
        <v>50.93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0.19</v>
      </c>
      <c r="AU18" t="s">
        <v>28</v>
      </c>
      <c r="AV18">
        <v>0</v>
      </c>
      <c r="AW18">
        <v>2</v>
      </c>
      <c r="AX18">
        <v>64902013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ROUND(Y18*Source!I33*DO18,7)</f>
        <v>0</v>
      </c>
      <c r="CX18">
        <f>ROUND(Y18*Source!I33,7)</f>
        <v>0.27811439999999998</v>
      </c>
      <c r="CY18">
        <f>AB18</f>
        <v>1980.3</v>
      </c>
      <c r="CZ18">
        <f>AF18</f>
        <v>143.5</v>
      </c>
      <c r="DA18">
        <f>AJ18</f>
        <v>13.8</v>
      </c>
      <c r="DB18">
        <f>ROUND((ROUND(AT18*CZ18,2)*ROUND(1.2,7)),2)</f>
        <v>32.72</v>
      </c>
      <c r="DC18">
        <f>ROUND((ROUND(AT18*AG18,2)*ROUND(1.2,7)),2)</f>
        <v>3.08</v>
      </c>
      <c r="DD18" t="s">
        <v>3</v>
      </c>
      <c r="DE18" t="s">
        <v>3</v>
      </c>
      <c r="DF18">
        <f>ROUND(ROUND(AE18,0)*CX18,0)</f>
        <v>0</v>
      </c>
      <c r="DG18">
        <f>ROUND(ROUND(AF18*AJ18,0)*CX18,0)</f>
        <v>551</v>
      </c>
      <c r="DH18">
        <f>ROUND(ROUND(AG18*AK18,0)*CX18,0)</f>
        <v>191</v>
      </c>
      <c r="DI18">
        <f>ROUND(ROUND(AH18,0)*CX18,0)</f>
        <v>0</v>
      </c>
      <c r="DJ18">
        <f>DG18</f>
        <v>551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ROW(Source!A34)</f>
        <v>34</v>
      </c>
      <c r="B19">
        <v>64881942</v>
      </c>
      <c r="C19">
        <v>64882422</v>
      </c>
      <c r="D19">
        <v>18406804</v>
      </c>
      <c r="E19">
        <v>1</v>
      </c>
      <c r="F19">
        <v>1</v>
      </c>
      <c r="G19">
        <v>1</v>
      </c>
      <c r="H19">
        <v>1</v>
      </c>
      <c r="I19" t="s">
        <v>354</v>
      </c>
      <c r="J19" t="s">
        <v>3</v>
      </c>
      <c r="K19" t="s">
        <v>355</v>
      </c>
      <c r="L19">
        <v>1369</v>
      </c>
      <c r="N19">
        <v>1013</v>
      </c>
      <c r="O19" t="s">
        <v>356</v>
      </c>
      <c r="P19" t="s">
        <v>356</v>
      </c>
      <c r="Q19">
        <v>1</v>
      </c>
      <c r="W19">
        <v>0</v>
      </c>
      <c r="X19">
        <v>254330056</v>
      </c>
      <c r="Y19">
        <f>(AT19*ROUND((0.2+1),7))</f>
        <v>184.79999999999998</v>
      </c>
      <c r="AA19">
        <v>0</v>
      </c>
      <c r="AB19">
        <v>0</v>
      </c>
      <c r="AC19">
        <v>0</v>
      </c>
      <c r="AD19">
        <v>7.8</v>
      </c>
      <c r="AE19">
        <v>0</v>
      </c>
      <c r="AF19">
        <v>0</v>
      </c>
      <c r="AG19">
        <v>0</v>
      </c>
      <c r="AH19">
        <v>7.8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154</v>
      </c>
      <c r="AU19" t="s">
        <v>40</v>
      </c>
      <c r="AV19">
        <v>1</v>
      </c>
      <c r="AW19">
        <v>2</v>
      </c>
      <c r="AX19">
        <v>64882424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ROUND(AT19*Source!I34*AH19*AL19,0)</f>
        <v>771</v>
      </c>
      <c r="CV19">
        <f>ROUND(Y19*Source!I34,7)</f>
        <v>118.6416</v>
      </c>
      <c r="CW19">
        <v>0</v>
      </c>
      <c r="CX19">
        <f>ROUND(Y19*Source!I34,7)</f>
        <v>118.6416</v>
      </c>
      <c r="CY19">
        <f>AD19</f>
        <v>7.8</v>
      </c>
      <c r="CZ19">
        <f>AH19</f>
        <v>7.8</v>
      </c>
      <c r="DA19">
        <f>AL19</f>
        <v>1</v>
      </c>
      <c r="DB19">
        <f>ROUND((ROUND(AT19*CZ19,2)*ROUND((0.2+1),7)),2)</f>
        <v>1441.44</v>
      </c>
      <c r="DC19">
        <f>ROUND((ROUND(AT19*AG19,2)*ROUND((0.2+1),7)),2)</f>
        <v>0</v>
      </c>
      <c r="DD19" t="s">
        <v>3</v>
      </c>
      <c r="DE19" t="s">
        <v>3</v>
      </c>
      <c r="DF19">
        <f>ROUND(ROUND(AE19,2)*CX19,2)</f>
        <v>0</v>
      </c>
      <c r="DG19">
        <f>ROUND(ROUND(AF19,2)*CX19,2)</f>
        <v>0</v>
      </c>
      <c r="DH19">
        <f>ROUND(ROUND(AG19,2)*CX19,2)</f>
        <v>0</v>
      </c>
      <c r="DI19">
        <f>ROUND(ROUND(AH19,2)*CX19,2)</f>
        <v>925.4</v>
      </c>
      <c r="DJ19">
        <f>DI19</f>
        <v>925.4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ROW(Source!A35)</f>
        <v>35</v>
      </c>
      <c r="B20">
        <v>64881939</v>
      </c>
      <c r="C20">
        <v>64882422</v>
      </c>
      <c r="D20">
        <v>18406804</v>
      </c>
      <c r="E20">
        <v>1</v>
      </c>
      <c r="F20">
        <v>1</v>
      </c>
      <c r="G20">
        <v>1</v>
      </c>
      <c r="H20">
        <v>1</v>
      </c>
      <c r="I20" t="s">
        <v>354</v>
      </c>
      <c r="J20" t="s">
        <v>3</v>
      </c>
      <c r="K20" t="s">
        <v>355</v>
      </c>
      <c r="L20">
        <v>1369</v>
      </c>
      <c r="N20">
        <v>1013</v>
      </c>
      <c r="O20" t="s">
        <v>356</v>
      </c>
      <c r="P20" t="s">
        <v>356</v>
      </c>
      <c r="Q20">
        <v>1</v>
      </c>
      <c r="W20">
        <v>0</v>
      </c>
      <c r="X20">
        <v>254330056</v>
      </c>
      <c r="Y20">
        <f>(AT20*ROUND((0.2+1),7))</f>
        <v>184.79999999999998</v>
      </c>
      <c r="AA20">
        <v>0</v>
      </c>
      <c r="AB20">
        <v>0</v>
      </c>
      <c r="AC20">
        <v>0</v>
      </c>
      <c r="AD20">
        <v>7.8</v>
      </c>
      <c r="AE20">
        <v>0</v>
      </c>
      <c r="AF20">
        <v>0</v>
      </c>
      <c r="AG20">
        <v>0</v>
      </c>
      <c r="AH20">
        <v>7.8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154</v>
      </c>
      <c r="AU20" t="s">
        <v>40</v>
      </c>
      <c r="AV20">
        <v>1</v>
      </c>
      <c r="AW20">
        <v>2</v>
      </c>
      <c r="AX20">
        <v>64882424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ROUND(AT20*Source!I35*AH20*AL20,0)</f>
        <v>771</v>
      </c>
      <c r="CV20">
        <f>ROUND(Y20*Source!I35,7)</f>
        <v>118.6416</v>
      </c>
      <c r="CW20">
        <v>0</v>
      </c>
      <c r="CX20">
        <f>ROUND(Y20*Source!I35,7)</f>
        <v>118.6416</v>
      </c>
      <c r="CY20">
        <f>AD20</f>
        <v>7.8</v>
      </c>
      <c r="CZ20">
        <f>AH20</f>
        <v>7.8</v>
      </c>
      <c r="DA20">
        <f>AL20</f>
        <v>1</v>
      </c>
      <c r="DB20">
        <f>ROUND((ROUND(AT20*CZ20,2)*ROUND((0.2+1),7)),2)</f>
        <v>1441.44</v>
      </c>
      <c r="DC20">
        <f>ROUND((ROUND(AT20*AG20,2)*ROUND((0.2+1),7)),2)</f>
        <v>0</v>
      </c>
      <c r="DD20" t="s">
        <v>3</v>
      </c>
      <c r="DE20" t="s">
        <v>3</v>
      </c>
      <c r="DF20">
        <f>ROUND(ROUND(AE20,0)*CX20,0)</f>
        <v>0</v>
      </c>
      <c r="DG20">
        <f>ROUND(ROUND(AF20,0)*CX20,0)</f>
        <v>0</v>
      </c>
      <c r="DH20">
        <f>ROUND(ROUND(AG20,0)*CX20,0)</f>
        <v>0</v>
      </c>
      <c r="DI20">
        <f>ROUND(ROUND(AH20,0)*CX20,0)</f>
        <v>949</v>
      </c>
      <c r="DJ20">
        <f>DI20</f>
        <v>949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ROW(Source!A36)</f>
        <v>36</v>
      </c>
      <c r="B21">
        <v>64881942</v>
      </c>
      <c r="C21">
        <v>64882425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109</v>
      </c>
      <c r="J21" t="s">
        <v>3</v>
      </c>
      <c r="K21" t="s">
        <v>348</v>
      </c>
      <c r="L21">
        <v>608254</v>
      </c>
      <c r="N21">
        <v>1013</v>
      </c>
      <c r="O21" t="s">
        <v>349</v>
      </c>
      <c r="P21" t="s">
        <v>349</v>
      </c>
      <c r="Q21">
        <v>1</v>
      </c>
      <c r="W21">
        <v>0</v>
      </c>
      <c r="X21">
        <v>-185737400</v>
      </c>
      <c r="Y21">
        <f>AT21</f>
        <v>2.9000000000000001E-2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2.9000000000000001E-2</v>
      </c>
      <c r="AU21" t="s">
        <v>3</v>
      </c>
      <c r="AV21">
        <v>2</v>
      </c>
      <c r="AW21">
        <v>2</v>
      </c>
      <c r="AX21">
        <v>64882428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ROUND(Y21*Source!I36,7)</f>
        <v>2.9788800000000002</v>
      </c>
      <c r="CY21">
        <f>AD21</f>
        <v>0</v>
      </c>
      <c r="CZ21">
        <f>AH21</f>
        <v>0</v>
      </c>
      <c r="DA21">
        <f>AL21</f>
        <v>1</v>
      </c>
      <c r="DB21">
        <f>ROUND(ROUND(AT21*CZ21,2),2)</f>
        <v>0</v>
      </c>
      <c r="DC21">
        <f>ROUND(ROUND(AT21*AG21,2),2)</f>
        <v>0</v>
      </c>
      <c r="DD21" t="s">
        <v>3</v>
      </c>
      <c r="DE21" t="s">
        <v>3</v>
      </c>
      <c r="DF21">
        <f>ROUND(ROUND(AE21,2)*CX21,2)</f>
        <v>0</v>
      </c>
      <c r="DG21">
        <f>ROUND(ROUND(AF21,2)*CX21,2)</f>
        <v>0</v>
      </c>
      <c r="DH21">
        <f>ROUND(ROUND(AG21,2)*CX21,2)</f>
        <v>0</v>
      </c>
      <c r="DI21">
        <f>ROUND(ROUND(AH21,2)*CX21,2)</f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ROW(Source!A36)</f>
        <v>36</v>
      </c>
      <c r="B22">
        <v>64881942</v>
      </c>
      <c r="C22">
        <v>64882425</v>
      </c>
      <c r="D22">
        <v>29172766</v>
      </c>
      <c r="E22">
        <v>1</v>
      </c>
      <c r="F22">
        <v>1</v>
      </c>
      <c r="G22">
        <v>1</v>
      </c>
      <c r="H22">
        <v>2</v>
      </c>
      <c r="I22" t="s">
        <v>357</v>
      </c>
      <c r="J22" t="s">
        <v>358</v>
      </c>
      <c r="K22" t="s">
        <v>359</v>
      </c>
      <c r="L22">
        <v>1368</v>
      </c>
      <c r="N22">
        <v>1011</v>
      </c>
      <c r="O22" t="s">
        <v>353</v>
      </c>
      <c r="P22" t="s">
        <v>353</v>
      </c>
      <c r="Q22">
        <v>1</v>
      </c>
      <c r="W22">
        <v>0</v>
      </c>
      <c r="X22">
        <v>1906800380</v>
      </c>
      <c r="Y22">
        <f>AT22</f>
        <v>2.9000000000000001E-2</v>
      </c>
      <c r="AA22">
        <v>0</v>
      </c>
      <c r="AB22">
        <v>125.7</v>
      </c>
      <c r="AC22">
        <v>13.5</v>
      </c>
      <c r="AD22">
        <v>0</v>
      </c>
      <c r="AE22">
        <v>0</v>
      </c>
      <c r="AF22">
        <v>125.7</v>
      </c>
      <c r="AG22">
        <v>13.5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2.9000000000000001E-2</v>
      </c>
      <c r="AU22" t="s">
        <v>3</v>
      </c>
      <c r="AV22">
        <v>0</v>
      </c>
      <c r="AW22">
        <v>2</v>
      </c>
      <c r="AX22">
        <v>64882429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ROUND(Y22*Source!I36*DO22,7)</f>
        <v>0</v>
      </c>
      <c r="CX22">
        <f>ROUND(Y22*Source!I36,7)</f>
        <v>2.9788800000000002</v>
      </c>
      <c r="CY22">
        <f>AB22</f>
        <v>125.7</v>
      </c>
      <c r="CZ22">
        <f>AF22</f>
        <v>125.7</v>
      </c>
      <c r="DA22">
        <f>AJ22</f>
        <v>1</v>
      </c>
      <c r="DB22">
        <f>ROUND(ROUND(AT22*CZ22,2),2)</f>
        <v>3.65</v>
      </c>
      <c r="DC22">
        <f>ROUND(ROUND(AT22*AG22,2),2)</f>
        <v>0.39</v>
      </c>
      <c r="DD22" t="s">
        <v>3</v>
      </c>
      <c r="DE22" t="s">
        <v>3</v>
      </c>
      <c r="DF22">
        <f>ROUND(ROUND(AE22,2)*CX22,2)</f>
        <v>0</v>
      </c>
      <c r="DG22">
        <f>ROUND(ROUND(AF22,2)*CX22,2)</f>
        <v>374.45</v>
      </c>
      <c r="DH22">
        <f>ROUND(ROUND(AG22,2)*CX22,2)</f>
        <v>40.21</v>
      </c>
      <c r="DI22">
        <f>ROUND(ROUND(AH22,2)*CX22,2)</f>
        <v>0</v>
      </c>
      <c r="DJ22">
        <f>DG22</f>
        <v>374.45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ROW(Source!A37)</f>
        <v>37</v>
      </c>
      <c r="B23">
        <v>64881939</v>
      </c>
      <c r="C23">
        <v>64882425</v>
      </c>
      <c r="D23">
        <v>121548</v>
      </c>
      <c r="E23">
        <v>1</v>
      </c>
      <c r="F23">
        <v>1</v>
      </c>
      <c r="G23">
        <v>1</v>
      </c>
      <c r="H23">
        <v>1</v>
      </c>
      <c r="I23" t="s">
        <v>109</v>
      </c>
      <c r="J23" t="s">
        <v>3</v>
      </c>
      <c r="K23" t="s">
        <v>348</v>
      </c>
      <c r="L23">
        <v>608254</v>
      </c>
      <c r="N23">
        <v>1013</v>
      </c>
      <c r="O23" t="s">
        <v>349</v>
      </c>
      <c r="P23" t="s">
        <v>349</v>
      </c>
      <c r="Q23">
        <v>1</v>
      </c>
      <c r="W23">
        <v>0</v>
      </c>
      <c r="X23">
        <v>-185737400</v>
      </c>
      <c r="Y23">
        <f>AT23</f>
        <v>2.9000000000000001E-2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2.9000000000000001E-2</v>
      </c>
      <c r="AU23" t="s">
        <v>3</v>
      </c>
      <c r="AV23">
        <v>2</v>
      </c>
      <c r="AW23">
        <v>2</v>
      </c>
      <c r="AX23">
        <v>64882428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ROUND(Y23*Source!I37,7)</f>
        <v>2.9788800000000002</v>
      </c>
      <c r="CY23">
        <f>AD23</f>
        <v>0</v>
      </c>
      <c r="CZ23">
        <f>AH23</f>
        <v>0</v>
      </c>
      <c r="DA23">
        <f>AL23</f>
        <v>1</v>
      </c>
      <c r="DB23">
        <f>ROUND(ROUND(AT23*CZ23,2),2)</f>
        <v>0</v>
      </c>
      <c r="DC23">
        <f>ROUND(ROUND(AT23*AG23,2),2)</f>
        <v>0</v>
      </c>
      <c r="DD23" t="s">
        <v>3</v>
      </c>
      <c r="DE23" t="s">
        <v>3</v>
      </c>
      <c r="DF23">
        <f>ROUND(ROUND(AE23,0)*CX23,0)</f>
        <v>0</v>
      </c>
      <c r="DG23">
        <f>ROUND(ROUND(AF23,0)*CX23,0)</f>
        <v>0</v>
      </c>
      <c r="DH23">
        <f>ROUND(ROUND(AG23,0)*CX23,0)</f>
        <v>0</v>
      </c>
      <c r="DI23">
        <f>ROUND(ROUND(AH23,0)*CX23,0)</f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ROW(Source!A37)</f>
        <v>37</v>
      </c>
      <c r="B24">
        <v>64881939</v>
      </c>
      <c r="C24">
        <v>64882425</v>
      </c>
      <c r="D24">
        <v>29172766</v>
      </c>
      <c r="E24">
        <v>1</v>
      </c>
      <c r="F24">
        <v>1</v>
      </c>
      <c r="G24">
        <v>1</v>
      </c>
      <c r="H24">
        <v>2</v>
      </c>
      <c r="I24" t="s">
        <v>357</v>
      </c>
      <c r="J24" t="s">
        <v>358</v>
      </c>
      <c r="K24" t="s">
        <v>359</v>
      </c>
      <c r="L24">
        <v>1368</v>
      </c>
      <c r="N24">
        <v>1011</v>
      </c>
      <c r="O24" t="s">
        <v>353</v>
      </c>
      <c r="P24" t="s">
        <v>353</v>
      </c>
      <c r="Q24">
        <v>1</v>
      </c>
      <c r="W24">
        <v>0</v>
      </c>
      <c r="X24">
        <v>1906800380</v>
      </c>
      <c r="Y24">
        <f>AT24</f>
        <v>2.9000000000000001E-2</v>
      </c>
      <c r="AA24">
        <v>0</v>
      </c>
      <c r="AB24">
        <v>1613.99</v>
      </c>
      <c r="AC24">
        <v>687.56</v>
      </c>
      <c r="AD24">
        <v>0</v>
      </c>
      <c r="AE24">
        <v>0</v>
      </c>
      <c r="AF24">
        <v>125.7</v>
      </c>
      <c r="AG24">
        <v>13.5</v>
      </c>
      <c r="AH24">
        <v>0</v>
      </c>
      <c r="AI24">
        <v>1</v>
      </c>
      <c r="AJ24">
        <v>12.84</v>
      </c>
      <c r="AK24">
        <v>50.93</v>
      </c>
      <c r="AL24">
        <v>1</v>
      </c>
      <c r="AM24">
        <v>2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2.9000000000000001E-2</v>
      </c>
      <c r="AU24" t="s">
        <v>3</v>
      </c>
      <c r="AV24">
        <v>0</v>
      </c>
      <c r="AW24">
        <v>2</v>
      </c>
      <c r="AX24">
        <v>64882429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ROUND(Y24*Source!I37*DO24,7)</f>
        <v>0</v>
      </c>
      <c r="CX24">
        <f>ROUND(Y24*Source!I37,7)</f>
        <v>2.9788800000000002</v>
      </c>
      <c r="CY24">
        <f>AB24</f>
        <v>1613.99</v>
      </c>
      <c r="CZ24">
        <f>AF24</f>
        <v>125.7</v>
      </c>
      <c r="DA24">
        <f>AJ24</f>
        <v>12.84</v>
      </c>
      <c r="DB24">
        <f>ROUND(ROUND(AT24*CZ24,2),2)</f>
        <v>3.65</v>
      </c>
      <c r="DC24">
        <f>ROUND(ROUND(AT24*AG24,2),2)</f>
        <v>0.39</v>
      </c>
      <c r="DD24" t="s">
        <v>3</v>
      </c>
      <c r="DE24" t="s">
        <v>3</v>
      </c>
      <c r="DF24">
        <f>ROUND(ROUND(AE24,0)*CX24,0)</f>
        <v>0</v>
      </c>
      <c r="DG24">
        <f>ROUND(ROUND(AF24*AJ24,0)*CX24,0)</f>
        <v>4808</v>
      </c>
      <c r="DH24">
        <f>ROUND(ROUND(AG24*AK24,0)*CX24,0)</f>
        <v>2049</v>
      </c>
      <c r="DI24">
        <f>ROUND(ROUND(AH24,0)*CX24,0)</f>
        <v>0</v>
      </c>
      <c r="DJ24">
        <f>DG24</f>
        <v>4808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ROW(Source!A73)</f>
        <v>73</v>
      </c>
      <c r="B25">
        <v>64881942</v>
      </c>
      <c r="C25">
        <v>64923012</v>
      </c>
      <c r="D25">
        <v>121548</v>
      </c>
      <c r="E25">
        <v>1</v>
      </c>
      <c r="F25">
        <v>1</v>
      </c>
      <c r="G25">
        <v>1</v>
      </c>
      <c r="H25">
        <v>1</v>
      </c>
      <c r="I25" t="s">
        <v>109</v>
      </c>
      <c r="J25" t="s">
        <v>3</v>
      </c>
      <c r="K25" t="s">
        <v>348</v>
      </c>
      <c r="L25">
        <v>608254</v>
      </c>
      <c r="N25">
        <v>1013</v>
      </c>
      <c r="O25" t="s">
        <v>349</v>
      </c>
      <c r="P25" t="s">
        <v>349</v>
      </c>
      <c r="Q25">
        <v>1</v>
      </c>
      <c r="W25">
        <v>0</v>
      </c>
      <c r="X25">
        <v>-185737400</v>
      </c>
      <c r="Y25">
        <f>(AT25*ROUND(1.2,7))</f>
        <v>0.22799999999999998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0.19</v>
      </c>
      <c r="AU25" t="s">
        <v>28</v>
      </c>
      <c r="AV25">
        <v>2</v>
      </c>
      <c r="AW25">
        <v>2</v>
      </c>
      <c r="AX25">
        <v>64923015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ROUND(Y25*Source!I73,7)</f>
        <v>0.29275200000000001</v>
      </c>
      <c r="CY25">
        <f>AD25</f>
        <v>0</v>
      </c>
      <c r="CZ25">
        <f>AH25</f>
        <v>0</v>
      </c>
      <c r="DA25">
        <f>AL25</f>
        <v>1</v>
      </c>
      <c r="DB25">
        <f>ROUND((ROUND(AT25*CZ25,2)*ROUND(1.2,7)),2)</f>
        <v>0</v>
      </c>
      <c r="DC25">
        <f>ROUND((ROUND(AT25*AG25,2)*ROUND(1.2,7)),2)</f>
        <v>0</v>
      </c>
      <c r="DD25" t="s">
        <v>3</v>
      </c>
      <c r="DE25" t="s">
        <v>3</v>
      </c>
      <c r="DF25">
        <f>ROUND(ROUND(AE25,2)*CX25,2)</f>
        <v>0</v>
      </c>
      <c r="DG25">
        <f>ROUND(ROUND(AF25,2)*CX25,2)</f>
        <v>0</v>
      </c>
      <c r="DH25">
        <f>ROUND(ROUND(AG25,2)*CX25,2)</f>
        <v>0</v>
      </c>
      <c r="DI25">
        <f>ROUND(ROUND(AH25,2)*CX25,2)</f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ROW(Source!A73)</f>
        <v>73</v>
      </c>
      <c r="B26">
        <v>64881942</v>
      </c>
      <c r="C26">
        <v>64923012</v>
      </c>
      <c r="D26">
        <v>29172875</v>
      </c>
      <c r="E26">
        <v>1</v>
      </c>
      <c r="F26">
        <v>1</v>
      </c>
      <c r="G26">
        <v>1</v>
      </c>
      <c r="H26">
        <v>2</v>
      </c>
      <c r="I26" t="s">
        <v>350</v>
      </c>
      <c r="J26" t="s">
        <v>351</v>
      </c>
      <c r="K26" t="s">
        <v>352</v>
      </c>
      <c r="L26">
        <v>1368</v>
      </c>
      <c r="N26">
        <v>1011</v>
      </c>
      <c r="O26" t="s">
        <v>353</v>
      </c>
      <c r="P26" t="s">
        <v>353</v>
      </c>
      <c r="Q26">
        <v>1</v>
      </c>
      <c r="W26">
        <v>0</v>
      </c>
      <c r="X26">
        <v>-340194408</v>
      </c>
      <c r="Y26">
        <f>(AT26*ROUND(1.2,7))</f>
        <v>0.22799999999999998</v>
      </c>
      <c r="AA26">
        <v>0</v>
      </c>
      <c r="AB26">
        <v>143.5</v>
      </c>
      <c r="AC26">
        <v>13.5</v>
      </c>
      <c r="AD26">
        <v>0</v>
      </c>
      <c r="AE26">
        <v>0</v>
      </c>
      <c r="AF26">
        <v>143.5</v>
      </c>
      <c r="AG26">
        <v>13.5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0.19</v>
      </c>
      <c r="AU26" t="s">
        <v>28</v>
      </c>
      <c r="AV26">
        <v>0</v>
      </c>
      <c r="AW26">
        <v>2</v>
      </c>
      <c r="AX26">
        <v>64923016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ROUND(Y26*Source!I73*DO26,7)</f>
        <v>0</v>
      </c>
      <c r="CX26">
        <f>ROUND(Y26*Source!I73,7)</f>
        <v>0.29275200000000001</v>
      </c>
      <c r="CY26">
        <f>AB26</f>
        <v>143.5</v>
      </c>
      <c r="CZ26">
        <f>AF26</f>
        <v>143.5</v>
      </c>
      <c r="DA26">
        <f>AJ26</f>
        <v>1</v>
      </c>
      <c r="DB26">
        <f>ROUND((ROUND(AT26*CZ26,2)*ROUND(1.2,7)),2)</f>
        <v>32.72</v>
      </c>
      <c r="DC26">
        <f>ROUND((ROUND(AT26*AG26,2)*ROUND(1.2,7)),2)</f>
        <v>3.08</v>
      </c>
      <c r="DD26" t="s">
        <v>3</v>
      </c>
      <c r="DE26" t="s">
        <v>3</v>
      </c>
      <c r="DF26">
        <f>ROUND(ROUND(AE26,2)*CX26,2)</f>
        <v>0</v>
      </c>
      <c r="DG26">
        <f>ROUND(ROUND(AF26,2)*CX26,2)</f>
        <v>42.01</v>
      </c>
      <c r="DH26">
        <f>ROUND(ROUND(AG26,2)*CX26,2)</f>
        <v>3.95</v>
      </c>
      <c r="DI26">
        <f>ROUND(ROUND(AH26,2)*CX26,2)</f>
        <v>0</v>
      </c>
      <c r="DJ26">
        <f>DG26</f>
        <v>42.01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ROW(Source!A74)</f>
        <v>74</v>
      </c>
      <c r="B27">
        <v>64881939</v>
      </c>
      <c r="C27">
        <v>64923012</v>
      </c>
      <c r="D27">
        <v>121548</v>
      </c>
      <c r="E27">
        <v>1</v>
      </c>
      <c r="F27">
        <v>1</v>
      </c>
      <c r="G27">
        <v>1</v>
      </c>
      <c r="H27">
        <v>1</v>
      </c>
      <c r="I27" t="s">
        <v>109</v>
      </c>
      <c r="J27" t="s">
        <v>3</v>
      </c>
      <c r="K27" t="s">
        <v>348</v>
      </c>
      <c r="L27">
        <v>608254</v>
      </c>
      <c r="N27">
        <v>1013</v>
      </c>
      <c r="O27" t="s">
        <v>349</v>
      </c>
      <c r="P27" t="s">
        <v>349</v>
      </c>
      <c r="Q27">
        <v>1</v>
      </c>
      <c r="W27">
        <v>0</v>
      </c>
      <c r="X27">
        <v>-185737400</v>
      </c>
      <c r="Y27">
        <f>(AT27*ROUND(1.2,7))</f>
        <v>0.22799999999999998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0.19</v>
      </c>
      <c r="AU27" t="s">
        <v>28</v>
      </c>
      <c r="AV27">
        <v>2</v>
      </c>
      <c r="AW27">
        <v>2</v>
      </c>
      <c r="AX27">
        <v>64923015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ROUND(Y27*Source!I74,7)</f>
        <v>0.29275200000000001</v>
      </c>
      <c r="CY27">
        <f>AD27</f>
        <v>0</v>
      </c>
      <c r="CZ27">
        <f>AH27</f>
        <v>0</v>
      </c>
      <c r="DA27">
        <f>AL27</f>
        <v>1</v>
      </c>
      <c r="DB27">
        <f>ROUND((ROUND(AT27*CZ27,2)*ROUND(1.2,7)),2)</f>
        <v>0</v>
      </c>
      <c r="DC27">
        <f>ROUND((ROUND(AT27*AG27,2)*ROUND(1.2,7)),2)</f>
        <v>0</v>
      </c>
      <c r="DD27" t="s">
        <v>3</v>
      </c>
      <c r="DE27" t="s">
        <v>3</v>
      </c>
      <c r="DF27">
        <f>ROUND(ROUND(AE27,0)*CX27,0)</f>
        <v>0</v>
      </c>
      <c r="DG27">
        <f>ROUND(ROUND(AF27,0)*CX27,0)</f>
        <v>0</v>
      </c>
      <c r="DH27">
        <f>ROUND(ROUND(AG27,0)*CX27,0)</f>
        <v>0</v>
      </c>
      <c r="DI27">
        <f>ROUND(ROUND(AH27,0)*CX27,0)</f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ROW(Source!A74)</f>
        <v>74</v>
      </c>
      <c r="B28">
        <v>64881939</v>
      </c>
      <c r="C28">
        <v>64923012</v>
      </c>
      <c r="D28">
        <v>29172875</v>
      </c>
      <c r="E28">
        <v>1</v>
      </c>
      <c r="F28">
        <v>1</v>
      </c>
      <c r="G28">
        <v>1</v>
      </c>
      <c r="H28">
        <v>2</v>
      </c>
      <c r="I28" t="s">
        <v>350</v>
      </c>
      <c r="J28" t="s">
        <v>351</v>
      </c>
      <c r="K28" t="s">
        <v>352</v>
      </c>
      <c r="L28">
        <v>1368</v>
      </c>
      <c r="N28">
        <v>1011</v>
      </c>
      <c r="O28" t="s">
        <v>353</v>
      </c>
      <c r="P28" t="s">
        <v>353</v>
      </c>
      <c r="Q28">
        <v>1</v>
      </c>
      <c r="W28">
        <v>0</v>
      </c>
      <c r="X28">
        <v>-340194408</v>
      </c>
      <c r="Y28">
        <f>(AT28*ROUND(1.2,7))</f>
        <v>0.22799999999999998</v>
      </c>
      <c r="AA28">
        <v>0</v>
      </c>
      <c r="AB28">
        <v>1980.3</v>
      </c>
      <c r="AC28">
        <v>687.56</v>
      </c>
      <c r="AD28">
        <v>0</v>
      </c>
      <c r="AE28">
        <v>0</v>
      </c>
      <c r="AF28">
        <v>143.5</v>
      </c>
      <c r="AG28">
        <v>13.5</v>
      </c>
      <c r="AH28">
        <v>0</v>
      </c>
      <c r="AI28">
        <v>1</v>
      </c>
      <c r="AJ28">
        <v>13.8</v>
      </c>
      <c r="AK28">
        <v>50.93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0.19</v>
      </c>
      <c r="AU28" t="s">
        <v>28</v>
      </c>
      <c r="AV28">
        <v>0</v>
      </c>
      <c r="AW28">
        <v>2</v>
      </c>
      <c r="AX28">
        <v>64923016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ROUND(Y28*Source!I74*DO28,7)</f>
        <v>0</v>
      </c>
      <c r="CX28">
        <f>ROUND(Y28*Source!I74,7)</f>
        <v>0.29275200000000001</v>
      </c>
      <c r="CY28">
        <f>AB28</f>
        <v>1980.3</v>
      </c>
      <c r="CZ28">
        <f>AF28</f>
        <v>143.5</v>
      </c>
      <c r="DA28">
        <f>AJ28</f>
        <v>13.8</v>
      </c>
      <c r="DB28">
        <f>ROUND((ROUND(AT28*CZ28,2)*ROUND(1.2,7)),2)</f>
        <v>32.72</v>
      </c>
      <c r="DC28">
        <f>ROUND((ROUND(AT28*AG28,2)*ROUND(1.2,7)),2)</f>
        <v>3.08</v>
      </c>
      <c r="DD28" t="s">
        <v>3</v>
      </c>
      <c r="DE28" t="s">
        <v>3</v>
      </c>
      <c r="DF28">
        <f>ROUND(ROUND(AE28,0)*CX28,0)</f>
        <v>0</v>
      </c>
      <c r="DG28">
        <f>ROUND(ROUND(AF28*AJ28,0)*CX28,0)</f>
        <v>580</v>
      </c>
      <c r="DH28">
        <f>ROUND(ROUND(AG28*AK28,0)*CX28,0)</f>
        <v>201</v>
      </c>
      <c r="DI28">
        <f>ROUND(ROUND(AH28,0)*CX28,0)</f>
        <v>0</v>
      </c>
      <c r="DJ28">
        <f>DG28</f>
        <v>580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ROW(Source!A75)</f>
        <v>75</v>
      </c>
      <c r="B29">
        <v>64881942</v>
      </c>
      <c r="C29">
        <v>64882430</v>
      </c>
      <c r="D29">
        <v>18406804</v>
      </c>
      <c r="E29">
        <v>1</v>
      </c>
      <c r="F29">
        <v>1</v>
      </c>
      <c r="G29">
        <v>1</v>
      </c>
      <c r="H29">
        <v>1</v>
      </c>
      <c r="I29" t="s">
        <v>354</v>
      </c>
      <c r="J29" t="s">
        <v>3</v>
      </c>
      <c r="K29" t="s">
        <v>355</v>
      </c>
      <c r="L29">
        <v>1369</v>
      </c>
      <c r="N29">
        <v>1013</v>
      </c>
      <c r="O29" t="s">
        <v>356</v>
      </c>
      <c r="P29" t="s">
        <v>356</v>
      </c>
      <c r="Q29">
        <v>1</v>
      </c>
      <c r="W29">
        <v>0</v>
      </c>
      <c r="X29">
        <v>254330056</v>
      </c>
      <c r="Y29">
        <f>(AT29*ROUND((0.2+1),7))</f>
        <v>13.692</v>
      </c>
      <c r="AA29">
        <v>0</v>
      </c>
      <c r="AB29">
        <v>0</v>
      </c>
      <c r="AC29">
        <v>0</v>
      </c>
      <c r="AD29">
        <v>7.8</v>
      </c>
      <c r="AE29">
        <v>0</v>
      </c>
      <c r="AF29">
        <v>0</v>
      </c>
      <c r="AG29">
        <v>0</v>
      </c>
      <c r="AH29">
        <v>7.8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11.41</v>
      </c>
      <c r="AU29" t="s">
        <v>40</v>
      </c>
      <c r="AV29">
        <v>1</v>
      </c>
      <c r="AW29">
        <v>2</v>
      </c>
      <c r="AX29">
        <v>64923282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ROUND(AT29*Source!I75*AH29*AL29,0)</f>
        <v>371</v>
      </c>
      <c r="CV29">
        <f>ROUND(Y29*Source!I75,7)</f>
        <v>57.013488000000002</v>
      </c>
      <c r="CW29">
        <v>0</v>
      </c>
      <c r="CX29">
        <f>ROUND(Y29*Source!I75,7)</f>
        <v>57.013488000000002</v>
      </c>
      <c r="CY29">
        <f>AD29</f>
        <v>7.8</v>
      </c>
      <c r="CZ29">
        <f>AH29</f>
        <v>7.8</v>
      </c>
      <c r="DA29">
        <f>AL29</f>
        <v>1</v>
      </c>
      <c r="DB29">
        <f>ROUND((ROUND(AT29*CZ29,2)*ROUND((0.2+1),7)),2)</f>
        <v>106.8</v>
      </c>
      <c r="DC29">
        <f>ROUND((ROUND(AT29*AG29,2)*ROUND((0.2+1),7)),2)</f>
        <v>0</v>
      </c>
      <c r="DD29" t="s">
        <v>3</v>
      </c>
      <c r="DE29" t="s">
        <v>3</v>
      </c>
      <c r="DF29">
        <f>ROUND(ROUND(AE29,2)*CX29,2)</f>
        <v>0</v>
      </c>
      <c r="DG29">
        <f>ROUND(ROUND(AF29,2)*CX29,2)</f>
        <v>0</v>
      </c>
      <c r="DH29">
        <f>ROUND(ROUND(AG29,2)*CX29,2)</f>
        <v>0</v>
      </c>
      <c r="DI29">
        <f>ROUND(ROUND(AH29,2)*CX29,2)</f>
        <v>444.71</v>
      </c>
      <c r="DJ29">
        <f>DI29</f>
        <v>444.71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ROW(Source!A75)</f>
        <v>75</v>
      </c>
      <c r="B30">
        <v>64881942</v>
      </c>
      <c r="C30">
        <v>64882430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109</v>
      </c>
      <c r="J30" t="s">
        <v>3</v>
      </c>
      <c r="K30" t="s">
        <v>348</v>
      </c>
      <c r="L30">
        <v>608254</v>
      </c>
      <c r="N30">
        <v>1013</v>
      </c>
      <c r="O30" t="s">
        <v>349</v>
      </c>
      <c r="P30" t="s">
        <v>349</v>
      </c>
      <c r="Q30">
        <v>1</v>
      </c>
      <c r="W30">
        <v>0</v>
      </c>
      <c r="X30">
        <v>-185737400</v>
      </c>
      <c r="Y30">
        <f>(AT30*ROUND((0.2+1),7))</f>
        <v>39.708000000000006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33.090000000000003</v>
      </c>
      <c r="AU30" t="s">
        <v>40</v>
      </c>
      <c r="AV30">
        <v>2</v>
      </c>
      <c r="AW30">
        <v>2</v>
      </c>
      <c r="AX30">
        <v>64923283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ROUND(Y30*Source!I75,7)</f>
        <v>165.344112</v>
      </c>
      <c r="CY30">
        <f>AD30</f>
        <v>0</v>
      </c>
      <c r="CZ30">
        <f>AH30</f>
        <v>0</v>
      </c>
      <c r="DA30">
        <f>AL30</f>
        <v>1</v>
      </c>
      <c r="DB30">
        <f>ROUND((ROUND(AT30*CZ30,2)*ROUND((0.2+1),7)),2)</f>
        <v>0</v>
      </c>
      <c r="DC30">
        <f>ROUND((ROUND(AT30*AG30,2)*ROUND((0.2+1),7)),2)</f>
        <v>0</v>
      </c>
      <c r="DD30" t="s">
        <v>3</v>
      </c>
      <c r="DE30" t="s">
        <v>3</v>
      </c>
      <c r="DF30">
        <f>ROUND(ROUND(AE30,2)*CX30,2)</f>
        <v>0</v>
      </c>
      <c r="DG30">
        <f>ROUND(ROUND(AF30,2)*CX30,2)</f>
        <v>0</v>
      </c>
      <c r="DH30">
        <f>ROUND(ROUND(AG30,2)*CX30,2)</f>
        <v>0</v>
      </c>
      <c r="DI30">
        <f>ROUND(ROUND(AH30,2)*CX30,2)</f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ROW(Source!A75)</f>
        <v>75</v>
      </c>
      <c r="B31">
        <v>64881942</v>
      </c>
      <c r="C31">
        <v>64882430</v>
      </c>
      <c r="D31">
        <v>29172766</v>
      </c>
      <c r="E31">
        <v>1</v>
      </c>
      <c r="F31">
        <v>1</v>
      </c>
      <c r="G31">
        <v>1</v>
      </c>
      <c r="H31">
        <v>2</v>
      </c>
      <c r="I31" t="s">
        <v>357</v>
      </c>
      <c r="J31" t="s">
        <v>358</v>
      </c>
      <c r="K31" t="s">
        <v>359</v>
      </c>
      <c r="L31">
        <v>1368</v>
      </c>
      <c r="N31">
        <v>1011</v>
      </c>
      <c r="O31" t="s">
        <v>353</v>
      </c>
      <c r="P31" t="s">
        <v>353</v>
      </c>
      <c r="Q31">
        <v>1</v>
      </c>
      <c r="W31">
        <v>0</v>
      </c>
      <c r="X31">
        <v>1906800380</v>
      </c>
      <c r="Y31">
        <f>(AT31*ROUND((0.2+1),7))</f>
        <v>30.299999999999997</v>
      </c>
      <c r="AA31">
        <v>0</v>
      </c>
      <c r="AB31">
        <v>125.7</v>
      </c>
      <c r="AC31">
        <v>13.5</v>
      </c>
      <c r="AD31">
        <v>0</v>
      </c>
      <c r="AE31">
        <v>0</v>
      </c>
      <c r="AF31">
        <v>125.7</v>
      </c>
      <c r="AG31">
        <v>13.5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25.25</v>
      </c>
      <c r="AU31" t="s">
        <v>40</v>
      </c>
      <c r="AV31">
        <v>0</v>
      </c>
      <c r="AW31">
        <v>2</v>
      </c>
      <c r="AX31">
        <v>64923284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ROUND(Y31*Source!I75*DO31,7)</f>
        <v>0</v>
      </c>
      <c r="CX31">
        <f>ROUND(Y31*Source!I75,7)</f>
        <v>126.1692</v>
      </c>
      <c r="CY31">
        <f>AB31</f>
        <v>125.7</v>
      </c>
      <c r="CZ31">
        <f>AF31</f>
        <v>125.7</v>
      </c>
      <c r="DA31">
        <f>AJ31</f>
        <v>1</v>
      </c>
      <c r="DB31">
        <f>ROUND((ROUND(AT31*CZ31,2)*ROUND((0.2+1),7)),2)</f>
        <v>3808.72</v>
      </c>
      <c r="DC31">
        <f>ROUND((ROUND(AT31*AG31,2)*ROUND((0.2+1),7)),2)</f>
        <v>409.06</v>
      </c>
      <c r="DD31" t="s">
        <v>3</v>
      </c>
      <c r="DE31" t="s">
        <v>3</v>
      </c>
      <c r="DF31">
        <f>ROUND(ROUND(AE31,2)*CX31,2)</f>
        <v>0</v>
      </c>
      <c r="DG31">
        <f>ROUND(ROUND(AF31,2)*CX31,2)</f>
        <v>15859.47</v>
      </c>
      <c r="DH31">
        <f>ROUND(ROUND(AG31,2)*CX31,2)</f>
        <v>1703.28</v>
      </c>
      <c r="DI31">
        <f>ROUND(ROUND(AH31,2)*CX31,2)</f>
        <v>0</v>
      </c>
      <c r="DJ31">
        <f>DG31</f>
        <v>15859.47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ROW(Source!A75)</f>
        <v>75</v>
      </c>
      <c r="B32">
        <v>64881942</v>
      </c>
      <c r="C32">
        <v>64882430</v>
      </c>
      <c r="D32">
        <v>29172871</v>
      </c>
      <c r="E32">
        <v>1</v>
      </c>
      <c r="F32">
        <v>1</v>
      </c>
      <c r="G32">
        <v>1</v>
      </c>
      <c r="H32">
        <v>2</v>
      </c>
      <c r="I32" t="s">
        <v>360</v>
      </c>
      <c r="J32" t="s">
        <v>361</v>
      </c>
      <c r="K32" t="s">
        <v>362</v>
      </c>
      <c r="L32">
        <v>1368</v>
      </c>
      <c r="N32">
        <v>1011</v>
      </c>
      <c r="O32" t="s">
        <v>353</v>
      </c>
      <c r="P32" t="s">
        <v>353</v>
      </c>
      <c r="Q32">
        <v>1</v>
      </c>
      <c r="W32">
        <v>0</v>
      </c>
      <c r="X32">
        <v>-229935220</v>
      </c>
      <c r="Y32">
        <f>(AT32*ROUND((0.2+1),7))</f>
        <v>9.4079999999999995</v>
      </c>
      <c r="AA32">
        <v>0</v>
      </c>
      <c r="AB32">
        <v>80.010000000000005</v>
      </c>
      <c r="AC32">
        <v>13.5</v>
      </c>
      <c r="AD32">
        <v>0</v>
      </c>
      <c r="AE32">
        <v>0</v>
      </c>
      <c r="AF32">
        <v>80.010000000000005</v>
      </c>
      <c r="AG32">
        <v>13.5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7.84</v>
      </c>
      <c r="AU32" t="s">
        <v>40</v>
      </c>
      <c r="AV32">
        <v>0</v>
      </c>
      <c r="AW32">
        <v>2</v>
      </c>
      <c r="AX32">
        <v>64923285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ROUND(Y32*Source!I75*DO32,7)</f>
        <v>0</v>
      </c>
      <c r="CX32">
        <f>ROUND(Y32*Source!I75,7)</f>
        <v>39.174911999999999</v>
      </c>
      <c r="CY32">
        <f>AB32</f>
        <v>80.010000000000005</v>
      </c>
      <c r="CZ32">
        <f>AF32</f>
        <v>80.010000000000005</v>
      </c>
      <c r="DA32">
        <f>AJ32</f>
        <v>1</v>
      </c>
      <c r="DB32">
        <f>ROUND((ROUND(AT32*CZ32,2)*ROUND((0.2+1),7)),2)</f>
        <v>752.74</v>
      </c>
      <c r="DC32">
        <f>ROUND((ROUND(AT32*AG32,2)*ROUND((0.2+1),7)),2)</f>
        <v>127.01</v>
      </c>
      <c r="DD32" t="s">
        <v>3</v>
      </c>
      <c r="DE32" t="s">
        <v>3</v>
      </c>
      <c r="DF32">
        <f>ROUND(ROUND(AE32,2)*CX32,2)</f>
        <v>0</v>
      </c>
      <c r="DG32">
        <f>ROUND(ROUND(AF32,2)*CX32,2)</f>
        <v>3134.38</v>
      </c>
      <c r="DH32">
        <f>ROUND(ROUND(AG32,2)*CX32,2)</f>
        <v>528.86</v>
      </c>
      <c r="DI32">
        <f>ROUND(ROUND(AH32,2)*CX32,2)</f>
        <v>0</v>
      </c>
      <c r="DJ32">
        <f>DG32</f>
        <v>3134.38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ROW(Source!A75)</f>
        <v>75</v>
      </c>
      <c r="B33">
        <v>64881942</v>
      </c>
      <c r="C33">
        <v>64882430</v>
      </c>
      <c r="D33">
        <v>29149504</v>
      </c>
      <c r="E33">
        <v>1</v>
      </c>
      <c r="F33">
        <v>1</v>
      </c>
      <c r="G33">
        <v>1</v>
      </c>
      <c r="H33">
        <v>3</v>
      </c>
      <c r="I33" t="s">
        <v>363</v>
      </c>
      <c r="J33" t="s">
        <v>364</v>
      </c>
      <c r="K33" t="s">
        <v>365</v>
      </c>
      <c r="L33">
        <v>1339</v>
      </c>
      <c r="N33">
        <v>1007</v>
      </c>
      <c r="O33" t="s">
        <v>113</v>
      </c>
      <c r="P33" t="s">
        <v>113</v>
      </c>
      <c r="Q33">
        <v>1</v>
      </c>
      <c r="W33">
        <v>0</v>
      </c>
      <c r="X33">
        <v>1436570817</v>
      </c>
      <c r="Y33">
        <f>AT33</f>
        <v>0.04</v>
      </c>
      <c r="AA33">
        <v>108.4</v>
      </c>
      <c r="AB33">
        <v>0</v>
      </c>
      <c r="AC33">
        <v>0</v>
      </c>
      <c r="AD33">
        <v>0</v>
      </c>
      <c r="AE33">
        <v>108.4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0.04</v>
      </c>
      <c r="AU33" t="s">
        <v>3</v>
      </c>
      <c r="AV33">
        <v>0</v>
      </c>
      <c r="AW33">
        <v>2</v>
      </c>
      <c r="AX33">
        <v>64923286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ROUND(Y33*Source!I75,7)</f>
        <v>0.16656000000000001</v>
      </c>
      <c r="CY33">
        <f>AA33</f>
        <v>108.4</v>
      </c>
      <c r="CZ33">
        <f>AE33</f>
        <v>108.4</v>
      </c>
      <c r="DA33">
        <f>AI33</f>
        <v>1</v>
      </c>
      <c r="DB33">
        <f>ROUND(ROUND(AT33*CZ33,2),2)</f>
        <v>4.34</v>
      </c>
      <c r="DC33">
        <f>ROUND(ROUND(AT33*AG33,2),2)</f>
        <v>0</v>
      </c>
      <c r="DD33" t="s">
        <v>3</v>
      </c>
      <c r="DE33" t="s">
        <v>3</v>
      </c>
      <c r="DF33">
        <f>ROUND(ROUND(AE33,2)*CX33,2)</f>
        <v>18.059999999999999</v>
      </c>
      <c r="DG33">
        <f>ROUND(ROUND(AF33,2)*CX33,2)</f>
        <v>0</v>
      </c>
      <c r="DH33">
        <f>ROUND(ROUND(AG33,2)*CX33,2)</f>
        <v>0</v>
      </c>
      <c r="DI33">
        <f>ROUND(ROUND(AH33,2)*CX33,2)</f>
        <v>0</v>
      </c>
      <c r="DJ33">
        <f>DF33</f>
        <v>18.059999999999999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ROW(Source!A76)</f>
        <v>76</v>
      </c>
      <c r="B34">
        <v>64881939</v>
      </c>
      <c r="C34">
        <v>64882430</v>
      </c>
      <c r="D34">
        <v>18406804</v>
      </c>
      <c r="E34">
        <v>1</v>
      </c>
      <c r="F34">
        <v>1</v>
      </c>
      <c r="G34">
        <v>1</v>
      </c>
      <c r="H34">
        <v>1</v>
      </c>
      <c r="I34" t="s">
        <v>354</v>
      </c>
      <c r="J34" t="s">
        <v>3</v>
      </c>
      <c r="K34" t="s">
        <v>355</v>
      </c>
      <c r="L34">
        <v>1369</v>
      </c>
      <c r="N34">
        <v>1013</v>
      </c>
      <c r="O34" t="s">
        <v>356</v>
      </c>
      <c r="P34" t="s">
        <v>356</v>
      </c>
      <c r="Q34">
        <v>1</v>
      </c>
      <c r="W34">
        <v>0</v>
      </c>
      <c r="X34">
        <v>254330056</v>
      </c>
      <c r="Y34">
        <f>(AT34*ROUND((0.2+1),7))</f>
        <v>13.692</v>
      </c>
      <c r="AA34">
        <v>0</v>
      </c>
      <c r="AB34">
        <v>0</v>
      </c>
      <c r="AC34">
        <v>0</v>
      </c>
      <c r="AD34">
        <v>7.8</v>
      </c>
      <c r="AE34">
        <v>0</v>
      </c>
      <c r="AF34">
        <v>0</v>
      </c>
      <c r="AG34">
        <v>0</v>
      </c>
      <c r="AH34">
        <v>7.8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11.41</v>
      </c>
      <c r="AU34" t="s">
        <v>40</v>
      </c>
      <c r="AV34">
        <v>1</v>
      </c>
      <c r="AW34">
        <v>2</v>
      </c>
      <c r="AX34">
        <v>64923282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ROUND(AT34*Source!I76*AH34*AL34,0)</f>
        <v>371</v>
      </c>
      <c r="CV34">
        <f>ROUND(Y34*Source!I76,7)</f>
        <v>57.013488000000002</v>
      </c>
      <c r="CW34">
        <v>0</v>
      </c>
      <c r="CX34">
        <f>ROUND(Y34*Source!I76,7)</f>
        <v>57.013488000000002</v>
      </c>
      <c r="CY34">
        <f>AD34</f>
        <v>7.8</v>
      </c>
      <c r="CZ34">
        <f>AH34</f>
        <v>7.8</v>
      </c>
      <c r="DA34">
        <f>AL34</f>
        <v>1</v>
      </c>
      <c r="DB34">
        <f>ROUND((ROUND(AT34*CZ34,2)*ROUND((0.2+1),7)),2)</f>
        <v>106.8</v>
      </c>
      <c r="DC34">
        <f>ROUND((ROUND(AT34*AG34,2)*ROUND((0.2+1),7)),2)</f>
        <v>0</v>
      </c>
      <c r="DD34" t="s">
        <v>3</v>
      </c>
      <c r="DE34" t="s">
        <v>3</v>
      </c>
      <c r="DF34">
        <f>ROUND(ROUND(AE34,0)*CX34,0)</f>
        <v>0</v>
      </c>
      <c r="DG34">
        <f>ROUND(ROUND(AF34,0)*CX34,0)</f>
        <v>0</v>
      </c>
      <c r="DH34">
        <f>ROUND(ROUND(AG34,0)*CX34,0)</f>
        <v>0</v>
      </c>
      <c r="DI34">
        <f>ROUND(ROUND(AH34,0)*CX34,0)</f>
        <v>456</v>
      </c>
      <c r="DJ34">
        <f>DI34</f>
        <v>456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ROW(Source!A76)</f>
        <v>76</v>
      </c>
      <c r="B35">
        <v>64881939</v>
      </c>
      <c r="C35">
        <v>64882430</v>
      </c>
      <c r="D35">
        <v>121548</v>
      </c>
      <c r="E35">
        <v>1</v>
      </c>
      <c r="F35">
        <v>1</v>
      </c>
      <c r="G35">
        <v>1</v>
      </c>
      <c r="H35">
        <v>1</v>
      </c>
      <c r="I35" t="s">
        <v>109</v>
      </c>
      <c r="J35" t="s">
        <v>3</v>
      </c>
      <c r="K35" t="s">
        <v>348</v>
      </c>
      <c r="L35">
        <v>608254</v>
      </c>
      <c r="N35">
        <v>1013</v>
      </c>
      <c r="O35" t="s">
        <v>349</v>
      </c>
      <c r="P35" t="s">
        <v>349</v>
      </c>
      <c r="Q35">
        <v>1</v>
      </c>
      <c r="W35">
        <v>0</v>
      </c>
      <c r="X35">
        <v>-185737400</v>
      </c>
      <c r="Y35">
        <f>(AT35*ROUND((0.2+1),7))</f>
        <v>39.708000000000006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33.090000000000003</v>
      </c>
      <c r="AU35" t="s">
        <v>40</v>
      </c>
      <c r="AV35">
        <v>2</v>
      </c>
      <c r="AW35">
        <v>2</v>
      </c>
      <c r="AX35">
        <v>64923283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ROUND(Y35*Source!I76,7)</f>
        <v>165.344112</v>
      </c>
      <c r="CY35">
        <f>AD35</f>
        <v>0</v>
      </c>
      <c r="CZ35">
        <f>AH35</f>
        <v>0</v>
      </c>
      <c r="DA35">
        <f>AL35</f>
        <v>1</v>
      </c>
      <c r="DB35">
        <f>ROUND((ROUND(AT35*CZ35,2)*ROUND((0.2+1),7)),2)</f>
        <v>0</v>
      </c>
      <c r="DC35">
        <f>ROUND((ROUND(AT35*AG35,2)*ROUND((0.2+1),7)),2)</f>
        <v>0</v>
      </c>
      <c r="DD35" t="s">
        <v>3</v>
      </c>
      <c r="DE35" t="s">
        <v>3</v>
      </c>
      <c r="DF35">
        <f>ROUND(ROUND(AE35,0)*CX35,0)</f>
        <v>0</v>
      </c>
      <c r="DG35">
        <f>ROUND(ROUND(AF35,0)*CX35,0)</f>
        <v>0</v>
      </c>
      <c r="DH35">
        <f>ROUND(ROUND(AG35,0)*CX35,0)</f>
        <v>0</v>
      </c>
      <c r="DI35">
        <f>ROUND(ROUND(AH35,0)*CX35,0)</f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ROW(Source!A76)</f>
        <v>76</v>
      </c>
      <c r="B36">
        <v>64881939</v>
      </c>
      <c r="C36">
        <v>64882430</v>
      </c>
      <c r="D36">
        <v>29172766</v>
      </c>
      <c r="E36">
        <v>1</v>
      </c>
      <c r="F36">
        <v>1</v>
      </c>
      <c r="G36">
        <v>1</v>
      </c>
      <c r="H36">
        <v>2</v>
      </c>
      <c r="I36" t="s">
        <v>357</v>
      </c>
      <c r="J36" t="s">
        <v>358</v>
      </c>
      <c r="K36" t="s">
        <v>359</v>
      </c>
      <c r="L36">
        <v>1368</v>
      </c>
      <c r="N36">
        <v>1011</v>
      </c>
      <c r="O36" t="s">
        <v>353</v>
      </c>
      <c r="P36" t="s">
        <v>353</v>
      </c>
      <c r="Q36">
        <v>1</v>
      </c>
      <c r="W36">
        <v>0</v>
      </c>
      <c r="X36">
        <v>1906800380</v>
      </c>
      <c r="Y36">
        <f>(AT36*ROUND((0.2+1),7))</f>
        <v>30.299999999999997</v>
      </c>
      <c r="AA36">
        <v>0</v>
      </c>
      <c r="AB36">
        <v>1613.99</v>
      </c>
      <c r="AC36">
        <v>687.56</v>
      </c>
      <c r="AD36">
        <v>0</v>
      </c>
      <c r="AE36">
        <v>0</v>
      </c>
      <c r="AF36">
        <v>125.7</v>
      </c>
      <c r="AG36">
        <v>13.5</v>
      </c>
      <c r="AH36">
        <v>0</v>
      </c>
      <c r="AI36">
        <v>1</v>
      </c>
      <c r="AJ36">
        <v>12.84</v>
      </c>
      <c r="AK36">
        <v>50.93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25.25</v>
      </c>
      <c r="AU36" t="s">
        <v>40</v>
      </c>
      <c r="AV36">
        <v>0</v>
      </c>
      <c r="AW36">
        <v>2</v>
      </c>
      <c r="AX36">
        <v>64923284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ROUND(Y36*Source!I76*DO36,7)</f>
        <v>0</v>
      </c>
      <c r="CX36">
        <f>ROUND(Y36*Source!I76,7)</f>
        <v>126.1692</v>
      </c>
      <c r="CY36">
        <f>AB36</f>
        <v>1613.99</v>
      </c>
      <c r="CZ36">
        <f>AF36</f>
        <v>125.7</v>
      </c>
      <c r="DA36">
        <f>AJ36</f>
        <v>12.84</v>
      </c>
      <c r="DB36">
        <f>ROUND((ROUND(AT36*CZ36,2)*ROUND((0.2+1),7)),2)</f>
        <v>3808.72</v>
      </c>
      <c r="DC36">
        <f>ROUND((ROUND(AT36*AG36,2)*ROUND((0.2+1),7)),2)</f>
        <v>409.06</v>
      </c>
      <c r="DD36" t="s">
        <v>3</v>
      </c>
      <c r="DE36" t="s">
        <v>3</v>
      </c>
      <c r="DF36">
        <f>ROUND(ROUND(AE36,0)*CX36,0)</f>
        <v>0</v>
      </c>
      <c r="DG36">
        <f>ROUND(ROUND(AF36*AJ36,0)*CX36,0)</f>
        <v>203637</v>
      </c>
      <c r="DH36">
        <f>ROUND(ROUND(AG36*AK36,0)*CX36,0)</f>
        <v>86804</v>
      </c>
      <c r="DI36">
        <f>ROUND(ROUND(AH36,0)*CX36,0)</f>
        <v>0</v>
      </c>
      <c r="DJ36">
        <f>DG36</f>
        <v>203637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ROW(Source!A76)</f>
        <v>76</v>
      </c>
      <c r="B37">
        <v>64881939</v>
      </c>
      <c r="C37">
        <v>64882430</v>
      </c>
      <c r="D37">
        <v>29172871</v>
      </c>
      <c r="E37">
        <v>1</v>
      </c>
      <c r="F37">
        <v>1</v>
      </c>
      <c r="G37">
        <v>1</v>
      </c>
      <c r="H37">
        <v>2</v>
      </c>
      <c r="I37" t="s">
        <v>360</v>
      </c>
      <c r="J37" t="s">
        <v>361</v>
      </c>
      <c r="K37" t="s">
        <v>362</v>
      </c>
      <c r="L37">
        <v>1368</v>
      </c>
      <c r="N37">
        <v>1011</v>
      </c>
      <c r="O37" t="s">
        <v>353</v>
      </c>
      <c r="P37" t="s">
        <v>353</v>
      </c>
      <c r="Q37">
        <v>1</v>
      </c>
      <c r="W37">
        <v>0</v>
      </c>
      <c r="X37">
        <v>-229935220</v>
      </c>
      <c r="Y37">
        <f>(AT37*ROUND((0.2+1),7))</f>
        <v>9.4079999999999995</v>
      </c>
      <c r="AA37">
        <v>0</v>
      </c>
      <c r="AB37">
        <v>1340.97</v>
      </c>
      <c r="AC37">
        <v>687.56</v>
      </c>
      <c r="AD37">
        <v>0</v>
      </c>
      <c r="AE37">
        <v>0</v>
      </c>
      <c r="AF37">
        <v>80.010000000000005</v>
      </c>
      <c r="AG37">
        <v>13.5</v>
      </c>
      <c r="AH37">
        <v>0</v>
      </c>
      <c r="AI37">
        <v>1</v>
      </c>
      <c r="AJ37">
        <v>16.760000000000002</v>
      </c>
      <c r="AK37">
        <v>50.93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7.84</v>
      </c>
      <c r="AU37" t="s">
        <v>40</v>
      </c>
      <c r="AV37">
        <v>0</v>
      </c>
      <c r="AW37">
        <v>2</v>
      </c>
      <c r="AX37">
        <v>64923285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ROUND(Y37*Source!I76*DO37,7)</f>
        <v>0</v>
      </c>
      <c r="CX37">
        <f>ROUND(Y37*Source!I76,7)</f>
        <v>39.174911999999999</v>
      </c>
      <c r="CY37">
        <f>AB37</f>
        <v>1340.97</v>
      </c>
      <c r="CZ37">
        <f>AF37</f>
        <v>80.010000000000005</v>
      </c>
      <c r="DA37">
        <f>AJ37</f>
        <v>16.760000000000002</v>
      </c>
      <c r="DB37">
        <f>ROUND((ROUND(AT37*CZ37,2)*ROUND((0.2+1),7)),2)</f>
        <v>752.74</v>
      </c>
      <c r="DC37">
        <f>ROUND((ROUND(AT37*AG37,2)*ROUND((0.2+1),7)),2)</f>
        <v>127.01</v>
      </c>
      <c r="DD37" t="s">
        <v>3</v>
      </c>
      <c r="DE37" t="s">
        <v>3</v>
      </c>
      <c r="DF37">
        <f>ROUND(ROUND(AE37,0)*CX37,0)</f>
        <v>0</v>
      </c>
      <c r="DG37">
        <f>ROUND(ROUND(AF37*AJ37,0)*CX37,0)</f>
        <v>52534</v>
      </c>
      <c r="DH37">
        <f>ROUND(ROUND(AG37*AK37,0)*CX37,0)</f>
        <v>26952</v>
      </c>
      <c r="DI37">
        <f>ROUND(ROUND(AH37,0)*CX37,0)</f>
        <v>0</v>
      </c>
      <c r="DJ37">
        <f>DG37</f>
        <v>52534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ROW(Source!A76)</f>
        <v>76</v>
      </c>
      <c r="B38">
        <v>64881939</v>
      </c>
      <c r="C38">
        <v>64882430</v>
      </c>
      <c r="D38">
        <v>29149504</v>
      </c>
      <c r="E38">
        <v>1</v>
      </c>
      <c r="F38">
        <v>1</v>
      </c>
      <c r="G38">
        <v>1</v>
      </c>
      <c r="H38">
        <v>3</v>
      </c>
      <c r="I38" t="s">
        <v>363</v>
      </c>
      <c r="J38" t="s">
        <v>364</v>
      </c>
      <c r="K38" t="s">
        <v>365</v>
      </c>
      <c r="L38">
        <v>1339</v>
      </c>
      <c r="N38">
        <v>1007</v>
      </c>
      <c r="O38" t="s">
        <v>113</v>
      </c>
      <c r="P38" t="s">
        <v>113</v>
      </c>
      <c r="Q38">
        <v>1</v>
      </c>
      <c r="W38">
        <v>0</v>
      </c>
      <c r="X38">
        <v>1436570817</v>
      </c>
      <c r="Y38">
        <f>AT38</f>
        <v>0.04</v>
      </c>
      <c r="AA38">
        <v>2649.3</v>
      </c>
      <c r="AB38">
        <v>0</v>
      </c>
      <c r="AC38">
        <v>0</v>
      </c>
      <c r="AD38">
        <v>0</v>
      </c>
      <c r="AE38">
        <v>108.4</v>
      </c>
      <c r="AF38">
        <v>0</v>
      </c>
      <c r="AG38">
        <v>0</v>
      </c>
      <c r="AH38">
        <v>0</v>
      </c>
      <c r="AI38">
        <v>24.44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0.04</v>
      </c>
      <c r="AU38" t="s">
        <v>3</v>
      </c>
      <c r="AV38">
        <v>0</v>
      </c>
      <c r="AW38">
        <v>2</v>
      </c>
      <c r="AX38">
        <v>64923286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ROUND(Y38*Source!I76,7)</f>
        <v>0.16656000000000001</v>
      </c>
      <c r="CY38">
        <f>AA38</f>
        <v>2649.3</v>
      </c>
      <c r="CZ38">
        <f>AE38</f>
        <v>108.4</v>
      </c>
      <c r="DA38">
        <f>AI38</f>
        <v>24.44</v>
      </c>
      <c r="DB38">
        <f>ROUND(ROUND(AT38*CZ38,2),2)</f>
        <v>4.34</v>
      </c>
      <c r="DC38">
        <f>ROUND(ROUND(AT38*AG38,2),2)</f>
        <v>0</v>
      </c>
      <c r="DD38" t="s">
        <v>3</v>
      </c>
      <c r="DE38" t="s">
        <v>3</v>
      </c>
      <c r="DF38">
        <f>ROUND(ROUND(AE38*AI38,0)*CX38,0)</f>
        <v>441</v>
      </c>
      <c r="DG38">
        <f>ROUND(ROUND(AF38,0)*CX38,0)</f>
        <v>0</v>
      </c>
      <c r="DH38">
        <f>ROUND(ROUND(AG38,0)*CX38,0)</f>
        <v>0</v>
      </c>
      <c r="DI38">
        <f>ROUND(ROUND(AH38,0)*CX38,0)</f>
        <v>0</v>
      </c>
      <c r="DJ38">
        <f>DF38</f>
        <v>441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ROW(Source!A79)</f>
        <v>79</v>
      </c>
      <c r="B39">
        <v>64881942</v>
      </c>
      <c r="C39">
        <v>64882442</v>
      </c>
      <c r="D39">
        <v>121548</v>
      </c>
      <c r="E39">
        <v>1</v>
      </c>
      <c r="F39">
        <v>1</v>
      </c>
      <c r="G39">
        <v>1</v>
      </c>
      <c r="H39">
        <v>1</v>
      </c>
      <c r="I39" t="s">
        <v>109</v>
      </c>
      <c r="J39" t="s">
        <v>3</v>
      </c>
      <c r="K39" t="s">
        <v>348</v>
      </c>
      <c r="L39">
        <v>608254</v>
      </c>
      <c r="N39">
        <v>1013</v>
      </c>
      <c r="O39" t="s">
        <v>349</v>
      </c>
      <c r="P39" t="s">
        <v>349</v>
      </c>
      <c r="Q39">
        <v>1</v>
      </c>
      <c r="W39">
        <v>0</v>
      </c>
      <c r="X39">
        <v>-185737400</v>
      </c>
      <c r="Y39">
        <f>(AT39*ROUND((0.2+1),7))</f>
        <v>17.687999999999999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14.74</v>
      </c>
      <c r="AU39" t="s">
        <v>40</v>
      </c>
      <c r="AV39">
        <v>2</v>
      </c>
      <c r="AW39">
        <v>2</v>
      </c>
      <c r="AX39">
        <v>64882445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ROUND(Y39*Source!I79,7)</f>
        <v>73.652832000000004</v>
      </c>
      <c r="CY39">
        <f>AD39</f>
        <v>0</v>
      </c>
      <c r="CZ39">
        <f>AH39</f>
        <v>0</v>
      </c>
      <c r="DA39">
        <f>AL39</f>
        <v>1</v>
      </c>
      <c r="DB39">
        <f>ROUND((ROUND(AT39*CZ39,2)*ROUND((0.2+1),7)),2)</f>
        <v>0</v>
      </c>
      <c r="DC39">
        <f>ROUND((ROUND(AT39*AG39,2)*ROUND((0.2+1),7)),2)</f>
        <v>0</v>
      </c>
      <c r="DD39" t="s">
        <v>3</v>
      </c>
      <c r="DE39" t="s">
        <v>3</v>
      </c>
      <c r="DF39">
        <f>ROUND(ROUND(AE39,2)*CX39,2)</f>
        <v>0</v>
      </c>
      <c r="DG39">
        <f>ROUND(ROUND(AF39,2)*CX39,2)</f>
        <v>0</v>
      </c>
      <c r="DH39">
        <f>ROUND(ROUND(AG39,2)*CX39,2)</f>
        <v>0</v>
      </c>
      <c r="DI39">
        <f>ROUND(ROUND(AH39,2)*CX39,2)</f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ROW(Source!A79)</f>
        <v>79</v>
      </c>
      <c r="B40">
        <v>64881942</v>
      </c>
      <c r="C40">
        <v>64882442</v>
      </c>
      <c r="D40">
        <v>29172862</v>
      </c>
      <c r="E40">
        <v>1</v>
      </c>
      <c r="F40">
        <v>1</v>
      </c>
      <c r="G40">
        <v>1</v>
      </c>
      <c r="H40">
        <v>2</v>
      </c>
      <c r="I40" t="s">
        <v>366</v>
      </c>
      <c r="J40" t="s">
        <v>367</v>
      </c>
      <c r="K40" t="s">
        <v>368</v>
      </c>
      <c r="L40">
        <v>1368</v>
      </c>
      <c r="N40">
        <v>1011</v>
      </c>
      <c r="O40" t="s">
        <v>353</v>
      </c>
      <c r="P40" t="s">
        <v>353</v>
      </c>
      <c r="Q40">
        <v>1</v>
      </c>
      <c r="W40">
        <v>0</v>
      </c>
      <c r="X40">
        <v>-1990462453</v>
      </c>
      <c r="Y40">
        <f>(AT40*ROUND((0.2+1),7))</f>
        <v>17.687999999999999</v>
      </c>
      <c r="AA40">
        <v>0</v>
      </c>
      <c r="AB40">
        <v>68.7</v>
      </c>
      <c r="AC40">
        <v>11.6</v>
      </c>
      <c r="AD40">
        <v>0</v>
      </c>
      <c r="AE40">
        <v>0</v>
      </c>
      <c r="AF40">
        <v>68.7</v>
      </c>
      <c r="AG40">
        <v>11.6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14.74</v>
      </c>
      <c r="AU40" t="s">
        <v>40</v>
      </c>
      <c r="AV40">
        <v>0</v>
      </c>
      <c r="AW40">
        <v>2</v>
      </c>
      <c r="AX40">
        <v>64882446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ROUND(Y40*Source!I79*DO40,7)</f>
        <v>0</v>
      </c>
      <c r="CX40">
        <f>ROUND(Y40*Source!I79,7)</f>
        <v>73.652832000000004</v>
      </c>
      <c r="CY40">
        <f>AB40</f>
        <v>68.7</v>
      </c>
      <c r="CZ40">
        <f>AF40</f>
        <v>68.7</v>
      </c>
      <c r="DA40">
        <f>AJ40</f>
        <v>1</v>
      </c>
      <c r="DB40">
        <f>ROUND((ROUND(AT40*CZ40,2)*ROUND((0.2+1),7)),2)</f>
        <v>1215.17</v>
      </c>
      <c r="DC40">
        <f>ROUND((ROUND(AT40*AG40,2)*ROUND((0.2+1),7)),2)</f>
        <v>205.18</v>
      </c>
      <c r="DD40" t="s">
        <v>3</v>
      </c>
      <c r="DE40" t="s">
        <v>3</v>
      </c>
      <c r="DF40">
        <f>ROUND(ROUND(AE40,2)*CX40,2)</f>
        <v>0</v>
      </c>
      <c r="DG40">
        <f>ROUND(ROUND(AF40,2)*CX40,2)</f>
        <v>5059.95</v>
      </c>
      <c r="DH40">
        <f>ROUND(ROUND(AG40,2)*CX40,2)</f>
        <v>854.37</v>
      </c>
      <c r="DI40">
        <f>ROUND(ROUND(AH40,2)*CX40,2)</f>
        <v>0</v>
      </c>
      <c r="DJ40">
        <f>DG40</f>
        <v>5059.95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ROW(Source!A80)</f>
        <v>80</v>
      </c>
      <c r="B41">
        <v>64881939</v>
      </c>
      <c r="C41">
        <v>64882442</v>
      </c>
      <c r="D41">
        <v>121548</v>
      </c>
      <c r="E41">
        <v>1</v>
      </c>
      <c r="F41">
        <v>1</v>
      </c>
      <c r="G41">
        <v>1</v>
      </c>
      <c r="H41">
        <v>1</v>
      </c>
      <c r="I41" t="s">
        <v>109</v>
      </c>
      <c r="J41" t="s">
        <v>3</v>
      </c>
      <c r="K41" t="s">
        <v>348</v>
      </c>
      <c r="L41">
        <v>608254</v>
      </c>
      <c r="N41">
        <v>1013</v>
      </c>
      <c r="O41" t="s">
        <v>349</v>
      </c>
      <c r="P41" t="s">
        <v>349</v>
      </c>
      <c r="Q41">
        <v>1</v>
      </c>
      <c r="W41">
        <v>0</v>
      </c>
      <c r="X41">
        <v>-185737400</v>
      </c>
      <c r="Y41">
        <f>(AT41*ROUND((0.2+1),7))</f>
        <v>17.687999999999999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14.74</v>
      </c>
      <c r="AU41" t="s">
        <v>40</v>
      </c>
      <c r="AV41">
        <v>2</v>
      </c>
      <c r="AW41">
        <v>2</v>
      </c>
      <c r="AX41">
        <v>64882445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ROUND(Y41*Source!I80,7)</f>
        <v>73.652832000000004</v>
      </c>
      <c r="CY41">
        <f>AD41</f>
        <v>0</v>
      </c>
      <c r="CZ41">
        <f>AH41</f>
        <v>0</v>
      </c>
      <c r="DA41">
        <f>AL41</f>
        <v>1</v>
      </c>
      <c r="DB41">
        <f>ROUND((ROUND(AT41*CZ41,2)*ROUND((0.2+1),7)),2)</f>
        <v>0</v>
      </c>
      <c r="DC41">
        <f>ROUND((ROUND(AT41*AG41,2)*ROUND((0.2+1),7)),2)</f>
        <v>0</v>
      </c>
      <c r="DD41" t="s">
        <v>3</v>
      </c>
      <c r="DE41" t="s">
        <v>3</v>
      </c>
      <c r="DF41">
        <f>ROUND(ROUND(AE41,0)*CX41,0)</f>
        <v>0</v>
      </c>
      <c r="DG41">
        <f>ROUND(ROUND(AF41,0)*CX41,0)</f>
        <v>0</v>
      </c>
      <c r="DH41">
        <f>ROUND(ROUND(AG41,0)*CX41,0)</f>
        <v>0</v>
      </c>
      <c r="DI41">
        <f>ROUND(ROUND(AH41,0)*CX41,0)</f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ROW(Source!A80)</f>
        <v>80</v>
      </c>
      <c r="B42">
        <v>64881939</v>
      </c>
      <c r="C42">
        <v>64882442</v>
      </c>
      <c r="D42">
        <v>29172862</v>
      </c>
      <c r="E42">
        <v>1</v>
      </c>
      <c r="F42">
        <v>1</v>
      </c>
      <c r="G42">
        <v>1</v>
      </c>
      <c r="H42">
        <v>2</v>
      </c>
      <c r="I42" t="s">
        <v>366</v>
      </c>
      <c r="J42" t="s">
        <v>367</v>
      </c>
      <c r="K42" t="s">
        <v>368</v>
      </c>
      <c r="L42">
        <v>1368</v>
      </c>
      <c r="N42">
        <v>1011</v>
      </c>
      <c r="O42" t="s">
        <v>353</v>
      </c>
      <c r="P42" t="s">
        <v>353</v>
      </c>
      <c r="Q42">
        <v>1</v>
      </c>
      <c r="W42">
        <v>0</v>
      </c>
      <c r="X42">
        <v>-1990462453</v>
      </c>
      <c r="Y42">
        <f>(AT42*ROUND((0.2+1),7))</f>
        <v>17.687999999999999</v>
      </c>
      <c r="AA42">
        <v>0</v>
      </c>
      <c r="AB42">
        <v>1187.1400000000001</v>
      </c>
      <c r="AC42">
        <v>590.79</v>
      </c>
      <c r="AD42">
        <v>0</v>
      </c>
      <c r="AE42">
        <v>0</v>
      </c>
      <c r="AF42">
        <v>68.7</v>
      </c>
      <c r="AG42">
        <v>11.6</v>
      </c>
      <c r="AH42">
        <v>0</v>
      </c>
      <c r="AI42">
        <v>1</v>
      </c>
      <c r="AJ42">
        <v>17.28</v>
      </c>
      <c r="AK42">
        <v>50.93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14.74</v>
      </c>
      <c r="AU42" t="s">
        <v>40</v>
      </c>
      <c r="AV42">
        <v>0</v>
      </c>
      <c r="AW42">
        <v>2</v>
      </c>
      <c r="AX42">
        <v>64882446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ROUND(Y42*Source!I80*DO42,7)</f>
        <v>0</v>
      </c>
      <c r="CX42">
        <f>ROUND(Y42*Source!I80,7)</f>
        <v>73.652832000000004</v>
      </c>
      <c r="CY42">
        <f>AB42</f>
        <v>1187.1400000000001</v>
      </c>
      <c r="CZ42">
        <f>AF42</f>
        <v>68.7</v>
      </c>
      <c r="DA42">
        <f>AJ42</f>
        <v>17.28</v>
      </c>
      <c r="DB42">
        <f>ROUND((ROUND(AT42*CZ42,2)*ROUND((0.2+1),7)),2)</f>
        <v>1215.17</v>
      </c>
      <c r="DC42">
        <f>ROUND((ROUND(AT42*AG42,2)*ROUND((0.2+1),7)),2)</f>
        <v>205.18</v>
      </c>
      <c r="DD42" t="s">
        <v>3</v>
      </c>
      <c r="DE42" t="s">
        <v>3</v>
      </c>
      <c r="DF42">
        <f>ROUND(ROUND(AE42,0)*CX42,0)</f>
        <v>0</v>
      </c>
      <c r="DG42">
        <f>ROUND(ROUND(AF42*AJ42,0)*CX42,0)</f>
        <v>87426</v>
      </c>
      <c r="DH42">
        <f>ROUND(ROUND(AG42*AK42,0)*CX42,0)</f>
        <v>43529</v>
      </c>
      <c r="DI42">
        <f>ROUND(ROUND(AH42,0)*CX42,0)</f>
        <v>0</v>
      </c>
      <c r="DJ42">
        <f>DG42</f>
        <v>87426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ROW(Source!A81)</f>
        <v>81</v>
      </c>
      <c r="B43">
        <v>64881942</v>
      </c>
      <c r="C43">
        <v>64882447</v>
      </c>
      <c r="D43">
        <v>121548</v>
      </c>
      <c r="E43">
        <v>1</v>
      </c>
      <c r="F43">
        <v>1</v>
      </c>
      <c r="G43">
        <v>1</v>
      </c>
      <c r="H43">
        <v>1</v>
      </c>
      <c r="I43" t="s">
        <v>109</v>
      </c>
      <c r="J43" t="s">
        <v>3</v>
      </c>
      <c r="K43" t="s">
        <v>348</v>
      </c>
      <c r="L43">
        <v>608254</v>
      </c>
      <c r="N43">
        <v>1013</v>
      </c>
      <c r="O43" t="s">
        <v>349</v>
      </c>
      <c r="P43" t="s">
        <v>349</v>
      </c>
      <c r="Q43">
        <v>1</v>
      </c>
      <c r="W43">
        <v>0</v>
      </c>
      <c r="X43">
        <v>-185737400</v>
      </c>
      <c r="Y43">
        <f>(AT43*ROUND((4*(0.2+1)),7))</f>
        <v>59.135999999999996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12.32</v>
      </c>
      <c r="AU43" t="s">
        <v>125</v>
      </c>
      <c r="AV43">
        <v>2</v>
      </c>
      <c r="AW43">
        <v>2</v>
      </c>
      <c r="AX43">
        <v>64882450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ROUND(Y43*Source!I81,7)</f>
        <v>246.24230399999999</v>
      </c>
      <c r="CY43">
        <f>AD43</f>
        <v>0</v>
      </c>
      <c r="CZ43">
        <f>AH43</f>
        <v>0</v>
      </c>
      <c r="DA43">
        <f>AL43</f>
        <v>1</v>
      </c>
      <c r="DB43">
        <f>ROUND((ROUND(AT43*CZ43,2)*ROUND((4*(0.2+1)),7)),2)</f>
        <v>0</v>
      </c>
      <c r="DC43">
        <f>ROUND((ROUND(AT43*AG43,2)*ROUND((4*(0.2+1)),7)),2)</f>
        <v>0</v>
      </c>
      <c r="DD43" t="s">
        <v>3</v>
      </c>
      <c r="DE43" t="s">
        <v>3</v>
      </c>
      <c r="DF43">
        <f>ROUND(ROUND(AE43,2)*CX43,2)</f>
        <v>0</v>
      </c>
      <c r="DG43">
        <f>ROUND(ROUND(AF43,2)*CX43,2)</f>
        <v>0</v>
      </c>
      <c r="DH43">
        <f>ROUND(ROUND(AG43,2)*CX43,2)</f>
        <v>0</v>
      </c>
      <c r="DI43">
        <f>ROUND(ROUND(AH43,2)*CX43,2)</f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ROW(Source!A81)</f>
        <v>81</v>
      </c>
      <c r="B44">
        <v>64881942</v>
      </c>
      <c r="C44">
        <v>64882447</v>
      </c>
      <c r="D44">
        <v>29172862</v>
      </c>
      <c r="E44">
        <v>1</v>
      </c>
      <c r="F44">
        <v>1</v>
      </c>
      <c r="G44">
        <v>1</v>
      </c>
      <c r="H44">
        <v>2</v>
      </c>
      <c r="I44" t="s">
        <v>366</v>
      </c>
      <c r="J44" t="s">
        <v>367</v>
      </c>
      <c r="K44" t="s">
        <v>368</v>
      </c>
      <c r="L44">
        <v>1368</v>
      </c>
      <c r="N44">
        <v>1011</v>
      </c>
      <c r="O44" t="s">
        <v>353</v>
      </c>
      <c r="P44" t="s">
        <v>353</v>
      </c>
      <c r="Q44">
        <v>1</v>
      </c>
      <c r="W44">
        <v>0</v>
      </c>
      <c r="X44">
        <v>-1990462453</v>
      </c>
      <c r="Y44">
        <f>(AT44*ROUND((4*(0.2+1)),7))</f>
        <v>59.135999999999996</v>
      </c>
      <c r="AA44">
        <v>0</v>
      </c>
      <c r="AB44">
        <v>68.7</v>
      </c>
      <c r="AC44">
        <v>11.6</v>
      </c>
      <c r="AD44">
        <v>0</v>
      </c>
      <c r="AE44">
        <v>0</v>
      </c>
      <c r="AF44">
        <v>68.7</v>
      </c>
      <c r="AG44">
        <v>11.6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12.32</v>
      </c>
      <c r="AU44" t="s">
        <v>125</v>
      </c>
      <c r="AV44">
        <v>0</v>
      </c>
      <c r="AW44">
        <v>2</v>
      </c>
      <c r="AX44">
        <v>64882451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ROUND(Y44*Source!I81*DO44,7)</f>
        <v>0</v>
      </c>
      <c r="CX44">
        <f>ROUND(Y44*Source!I81,7)</f>
        <v>246.24230399999999</v>
      </c>
      <c r="CY44">
        <f>AB44</f>
        <v>68.7</v>
      </c>
      <c r="CZ44">
        <f>AF44</f>
        <v>68.7</v>
      </c>
      <c r="DA44">
        <f>AJ44</f>
        <v>1</v>
      </c>
      <c r="DB44">
        <f>ROUND((ROUND(AT44*CZ44,2)*ROUND((4*(0.2+1)),7)),2)</f>
        <v>4062.62</v>
      </c>
      <c r="DC44">
        <f>ROUND((ROUND(AT44*AG44,2)*ROUND((4*(0.2+1)),7)),2)</f>
        <v>685.97</v>
      </c>
      <c r="DD44" t="s">
        <v>3</v>
      </c>
      <c r="DE44" t="s">
        <v>3</v>
      </c>
      <c r="DF44">
        <f>ROUND(ROUND(AE44,2)*CX44,2)</f>
        <v>0</v>
      </c>
      <c r="DG44">
        <f>ROUND(ROUND(AF44,2)*CX44,2)</f>
        <v>16916.849999999999</v>
      </c>
      <c r="DH44">
        <f>ROUND(ROUND(AG44,2)*CX44,2)</f>
        <v>2856.41</v>
      </c>
      <c r="DI44">
        <f>ROUND(ROUND(AH44,2)*CX44,2)</f>
        <v>0</v>
      </c>
      <c r="DJ44">
        <f>DG44</f>
        <v>16916.849999999999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ROW(Source!A82)</f>
        <v>82</v>
      </c>
      <c r="B45">
        <v>64881939</v>
      </c>
      <c r="C45">
        <v>64882447</v>
      </c>
      <c r="D45">
        <v>121548</v>
      </c>
      <c r="E45">
        <v>1</v>
      </c>
      <c r="F45">
        <v>1</v>
      </c>
      <c r="G45">
        <v>1</v>
      </c>
      <c r="H45">
        <v>1</v>
      </c>
      <c r="I45" t="s">
        <v>109</v>
      </c>
      <c r="J45" t="s">
        <v>3</v>
      </c>
      <c r="K45" t="s">
        <v>348</v>
      </c>
      <c r="L45">
        <v>608254</v>
      </c>
      <c r="N45">
        <v>1013</v>
      </c>
      <c r="O45" t="s">
        <v>349</v>
      </c>
      <c r="P45" t="s">
        <v>349</v>
      </c>
      <c r="Q45">
        <v>1</v>
      </c>
      <c r="W45">
        <v>0</v>
      </c>
      <c r="X45">
        <v>-185737400</v>
      </c>
      <c r="Y45">
        <f>(AT45*ROUND((4*(0.2+1)),7))</f>
        <v>59.135999999999996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12.32</v>
      </c>
      <c r="AU45" t="s">
        <v>125</v>
      </c>
      <c r="AV45">
        <v>2</v>
      </c>
      <c r="AW45">
        <v>2</v>
      </c>
      <c r="AX45">
        <v>64882450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ROUND(Y45*Source!I82,7)</f>
        <v>246.24230399999999</v>
      </c>
      <c r="CY45">
        <f>AD45</f>
        <v>0</v>
      </c>
      <c r="CZ45">
        <f>AH45</f>
        <v>0</v>
      </c>
      <c r="DA45">
        <f>AL45</f>
        <v>1</v>
      </c>
      <c r="DB45">
        <f>ROUND((ROUND(AT45*CZ45,2)*ROUND((4*(0.2+1)),7)),2)</f>
        <v>0</v>
      </c>
      <c r="DC45">
        <f>ROUND((ROUND(AT45*AG45,2)*ROUND((4*(0.2+1)),7)),2)</f>
        <v>0</v>
      </c>
      <c r="DD45" t="s">
        <v>3</v>
      </c>
      <c r="DE45" t="s">
        <v>3</v>
      </c>
      <c r="DF45">
        <f>ROUND(ROUND(AE45,0)*CX45,0)</f>
        <v>0</v>
      </c>
      <c r="DG45">
        <f>ROUND(ROUND(AF45,0)*CX45,0)</f>
        <v>0</v>
      </c>
      <c r="DH45">
        <f>ROUND(ROUND(AG45,0)*CX45,0)</f>
        <v>0</v>
      </c>
      <c r="DI45">
        <f>ROUND(ROUND(AH45,0)*CX45,0)</f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ROW(Source!A82)</f>
        <v>82</v>
      </c>
      <c r="B46">
        <v>64881939</v>
      </c>
      <c r="C46">
        <v>64882447</v>
      </c>
      <c r="D46">
        <v>29172862</v>
      </c>
      <c r="E46">
        <v>1</v>
      </c>
      <c r="F46">
        <v>1</v>
      </c>
      <c r="G46">
        <v>1</v>
      </c>
      <c r="H46">
        <v>2</v>
      </c>
      <c r="I46" t="s">
        <v>366</v>
      </c>
      <c r="J46" t="s">
        <v>367</v>
      </c>
      <c r="K46" t="s">
        <v>368</v>
      </c>
      <c r="L46">
        <v>1368</v>
      </c>
      <c r="N46">
        <v>1011</v>
      </c>
      <c r="O46" t="s">
        <v>353</v>
      </c>
      <c r="P46" t="s">
        <v>353</v>
      </c>
      <c r="Q46">
        <v>1</v>
      </c>
      <c r="W46">
        <v>0</v>
      </c>
      <c r="X46">
        <v>-1990462453</v>
      </c>
      <c r="Y46">
        <f>(AT46*ROUND((4*(0.2+1)),7))</f>
        <v>59.135999999999996</v>
      </c>
      <c r="AA46">
        <v>0</v>
      </c>
      <c r="AB46">
        <v>1187.1400000000001</v>
      </c>
      <c r="AC46">
        <v>590.79</v>
      </c>
      <c r="AD46">
        <v>0</v>
      </c>
      <c r="AE46">
        <v>0</v>
      </c>
      <c r="AF46">
        <v>68.7</v>
      </c>
      <c r="AG46">
        <v>11.6</v>
      </c>
      <c r="AH46">
        <v>0</v>
      </c>
      <c r="AI46">
        <v>1</v>
      </c>
      <c r="AJ46">
        <v>17.28</v>
      </c>
      <c r="AK46">
        <v>50.93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12.32</v>
      </c>
      <c r="AU46" t="s">
        <v>125</v>
      </c>
      <c r="AV46">
        <v>0</v>
      </c>
      <c r="AW46">
        <v>2</v>
      </c>
      <c r="AX46">
        <v>64882451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ROUND(Y46*Source!I82*DO46,7)</f>
        <v>0</v>
      </c>
      <c r="CX46">
        <f>ROUND(Y46*Source!I82,7)</f>
        <v>246.24230399999999</v>
      </c>
      <c r="CY46">
        <f>AB46</f>
        <v>1187.1400000000001</v>
      </c>
      <c r="CZ46">
        <f>AF46</f>
        <v>68.7</v>
      </c>
      <c r="DA46">
        <f>AJ46</f>
        <v>17.28</v>
      </c>
      <c r="DB46">
        <f>ROUND((ROUND(AT46*CZ46,2)*ROUND((4*(0.2+1)),7)),2)</f>
        <v>4062.62</v>
      </c>
      <c r="DC46">
        <f>ROUND((ROUND(AT46*AG46,2)*ROUND((4*(0.2+1)),7)),2)</f>
        <v>685.97</v>
      </c>
      <c r="DD46" t="s">
        <v>3</v>
      </c>
      <c r="DE46" t="s">
        <v>3</v>
      </c>
      <c r="DF46">
        <f>ROUND(ROUND(AE46,0)*CX46,0)</f>
        <v>0</v>
      </c>
      <c r="DG46">
        <f>ROUND(ROUND(AF46*AJ46,0)*CX46,0)</f>
        <v>292290</v>
      </c>
      <c r="DH46">
        <f>ROUND(ROUND(AG46*AK46,0)*CX46,0)</f>
        <v>145529</v>
      </c>
      <c r="DI46">
        <f>ROUND(ROUND(AH46,0)*CX46,0)</f>
        <v>0</v>
      </c>
      <c r="DJ46">
        <f>DG46</f>
        <v>292290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ROW(Source!A83)</f>
        <v>83</v>
      </c>
      <c r="B47">
        <v>64881942</v>
      </c>
      <c r="C47">
        <v>64882452</v>
      </c>
      <c r="D47">
        <v>121548</v>
      </c>
      <c r="E47">
        <v>1</v>
      </c>
      <c r="F47">
        <v>1</v>
      </c>
      <c r="G47">
        <v>1</v>
      </c>
      <c r="H47">
        <v>1</v>
      </c>
      <c r="I47" t="s">
        <v>109</v>
      </c>
      <c r="J47" t="s">
        <v>3</v>
      </c>
      <c r="K47" t="s">
        <v>348</v>
      </c>
      <c r="L47">
        <v>608254</v>
      </c>
      <c r="N47">
        <v>1013</v>
      </c>
      <c r="O47" t="s">
        <v>349</v>
      </c>
      <c r="P47" t="s">
        <v>349</v>
      </c>
      <c r="Q47">
        <v>1</v>
      </c>
      <c r="W47">
        <v>0</v>
      </c>
      <c r="X47">
        <v>-185737400</v>
      </c>
      <c r="Y47">
        <f t="shared" ref="Y47:Y54" si="0">(AT47*ROUND((0.2+1),7))</f>
        <v>18.468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15.39</v>
      </c>
      <c r="AU47" t="s">
        <v>40</v>
      </c>
      <c r="AV47">
        <v>2</v>
      </c>
      <c r="AW47">
        <v>2</v>
      </c>
      <c r="AX47">
        <v>64882457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ROUND(Y47*Source!I83,7)</f>
        <v>76.900751999999997</v>
      </c>
      <c r="CY47">
        <f>AD47</f>
        <v>0</v>
      </c>
      <c r="CZ47">
        <f>AH47</f>
        <v>0</v>
      </c>
      <c r="DA47">
        <f>AL47</f>
        <v>1</v>
      </c>
      <c r="DB47">
        <f t="shared" ref="DB47:DB54" si="1">ROUND((ROUND(AT47*CZ47,2)*ROUND((0.2+1),7)),2)</f>
        <v>0</v>
      </c>
      <c r="DC47">
        <f t="shared" ref="DC47:DC54" si="2">ROUND((ROUND(AT47*AG47,2)*ROUND((0.2+1),7)),2)</f>
        <v>0</v>
      </c>
      <c r="DD47" t="s">
        <v>3</v>
      </c>
      <c r="DE47" t="s">
        <v>3</v>
      </c>
      <c r="DF47">
        <f>ROUND(ROUND(AE47,2)*CX47,2)</f>
        <v>0</v>
      </c>
      <c r="DG47">
        <f>ROUND(ROUND(AF47,2)*CX47,2)</f>
        <v>0</v>
      </c>
      <c r="DH47">
        <f>ROUND(ROUND(AG47,2)*CX47,2)</f>
        <v>0</v>
      </c>
      <c r="DI47">
        <f>ROUND(ROUND(AH47,2)*CX47,2)</f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ROW(Source!A83)</f>
        <v>83</v>
      </c>
      <c r="B48">
        <v>64881942</v>
      </c>
      <c r="C48">
        <v>64882452</v>
      </c>
      <c r="D48">
        <v>29172231</v>
      </c>
      <c r="E48">
        <v>1</v>
      </c>
      <c r="F48">
        <v>1</v>
      </c>
      <c r="G48">
        <v>1</v>
      </c>
      <c r="H48">
        <v>2</v>
      </c>
      <c r="I48" t="s">
        <v>369</v>
      </c>
      <c r="J48" t="s">
        <v>370</v>
      </c>
      <c r="K48" t="s">
        <v>371</v>
      </c>
      <c r="L48">
        <v>1368</v>
      </c>
      <c r="N48">
        <v>1011</v>
      </c>
      <c r="O48" t="s">
        <v>353</v>
      </c>
      <c r="P48" t="s">
        <v>353</v>
      </c>
      <c r="Q48">
        <v>1</v>
      </c>
      <c r="W48">
        <v>0</v>
      </c>
      <c r="X48">
        <v>1550334918</v>
      </c>
      <c r="Y48">
        <f t="shared" si="0"/>
        <v>1.6559999999999999</v>
      </c>
      <c r="AA48">
        <v>0</v>
      </c>
      <c r="AB48">
        <v>83.1</v>
      </c>
      <c r="AC48">
        <v>14.4</v>
      </c>
      <c r="AD48">
        <v>0</v>
      </c>
      <c r="AE48">
        <v>0</v>
      </c>
      <c r="AF48">
        <v>83.1</v>
      </c>
      <c r="AG48">
        <v>14.4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1.38</v>
      </c>
      <c r="AU48" t="s">
        <v>40</v>
      </c>
      <c r="AV48">
        <v>0</v>
      </c>
      <c r="AW48">
        <v>2</v>
      </c>
      <c r="AX48">
        <v>64882458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ROUND(Y48*Source!I83*DO48,7)</f>
        <v>0</v>
      </c>
      <c r="CX48">
        <f>ROUND(Y48*Source!I83,7)</f>
        <v>6.8955840000000004</v>
      </c>
      <c r="CY48">
        <f>AB48</f>
        <v>83.1</v>
      </c>
      <c r="CZ48">
        <f>AF48</f>
        <v>83.1</v>
      </c>
      <c r="DA48">
        <f>AJ48</f>
        <v>1</v>
      </c>
      <c r="DB48">
        <f t="shared" si="1"/>
        <v>137.62</v>
      </c>
      <c r="DC48">
        <f t="shared" si="2"/>
        <v>23.84</v>
      </c>
      <c r="DD48" t="s">
        <v>3</v>
      </c>
      <c r="DE48" t="s">
        <v>3</v>
      </c>
      <c r="DF48">
        <f>ROUND(ROUND(AE48,2)*CX48,2)</f>
        <v>0</v>
      </c>
      <c r="DG48">
        <f>ROUND(ROUND(AF48,2)*CX48,2)</f>
        <v>573.02</v>
      </c>
      <c r="DH48">
        <f>ROUND(ROUND(AG48,2)*CX48,2)</f>
        <v>99.3</v>
      </c>
      <c r="DI48">
        <f>ROUND(ROUND(AH48,2)*CX48,2)</f>
        <v>0</v>
      </c>
      <c r="DJ48">
        <f>DG48</f>
        <v>573.02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ROW(Source!A83)</f>
        <v>83</v>
      </c>
      <c r="B49">
        <v>64881942</v>
      </c>
      <c r="C49">
        <v>64882452</v>
      </c>
      <c r="D49">
        <v>29172871</v>
      </c>
      <c r="E49">
        <v>1</v>
      </c>
      <c r="F49">
        <v>1</v>
      </c>
      <c r="G49">
        <v>1</v>
      </c>
      <c r="H49">
        <v>2</v>
      </c>
      <c r="I49" t="s">
        <v>360</v>
      </c>
      <c r="J49" t="s">
        <v>361</v>
      </c>
      <c r="K49" t="s">
        <v>362</v>
      </c>
      <c r="L49">
        <v>1368</v>
      </c>
      <c r="N49">
        <v>1011</v>
      </c>
      <c r="O49" t="s">
        <v>353</v>
      </c>
      <c r="P49" t="s">
        <v>353</v>
      </c>
      <c r="Q49">
        <v>1</v>
      </c>
      <c r="W49">
        <v>0</v>
      </c>
      <c r="X49">
        <v>-229935220</v>
      </c>
      <c r="Y49">
        <f t="shared" si="0"/>
        <v>16.811999999999998</v>
      </c>
      <c r="AA49">
        <v>0</v>
      </c>
      <c r="AB49">
        <v>80.010000000000005</v>
      </c>
      <c r="AC49">
        <v>13.5</v>
      </c>
      <c r="AD49">
        <v>0</v>
      </c>
      <c r="AE49">
        <v>0</v>
      </c>
      <c r="AF49">
        <v>80.010000000000005</v>
      </c>
      <c r="AG49">
        <v>13.5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14.01</v>
      </c>
      <c r="AU49" t="s">
        <v>40</v>
      </c>
      <c r="AV49">
        <v>0</v>
      </c>
      <c r="AW49">
        <v>2</v>
      </c>
      <c r="AX49">
        <v>64882459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ROUND(Y49*Source!I83*DO49,7)</f>
        <v>0</v>
      </c>
      <c r="CX49">
        <f>ROUND(Y49*Source!I83,7)</f>
        <v>70.005167999999998</v>
      </c>
      <c r="CY49">
        <f>AB49</f>
        <v>80.010000000000005</v>
      </c>
      <c r="CZ49">
        <f>AF49</f>
        <v>80.010000000000005</v>
      </c>
      <c r="DA49">
        <f>AJ49</f>
        <v>1</v>
      </c>
      <c r="DB49">
        <f t="shared" si="1"/>
        <v>1345.13</v>
      </c>
      <c r="DC49">
        <f t="shared" si="2"/>
        <v>226.97</v>
      </c>
      <c r="DD49" t="s">
        <v>3</v>
      </c>
      <c r="DE49" t="s">
        <v>3</v>
      </c>
      <c r="DF49">
        <f>ROUND(ROUND(AE49,2)*CX49,2)</f>
        <v>0</v>
      </c>
      <c r="DG49">
        <f>ROUND(ROUND(AF49,2)*CX49,2)</f>
        <v>5601.11</v>
      </c>
      <c r="DH49">
        <f>ROUND(ROUND(AG49,2)*CX49,2)</f>
        <v>945.07</v>
      </c>
      <c r="DI49">
        <f>ROUND(ROUND(AH49,2)*CX49,2)</f>
        <v>0</v>
      </c>
      <c r="DJ49">
        <f>DG49</f>
        <v>5601.11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ROW(Source!A83)</f>
        <v>83</v>
      </c>
      <c r="B50">
        <v>64881942</v>
      </c>
      <c r="C50">
        <v>64882452</v>
      </c>
      <c r="D50">
        <v>29173202</v>
      </c>
      <c r="E50">
        <v>1</v>
      </c>
      <c r="F50">
        <v>1</v>
      </c>
      <c r="G50">
        <v>1</v>
      </c>
      <c r="H50">
        <v>2</v>
      </c>
      <c r="I50" t="s">
        <v>372</v>
      </c>
      <c r="J50" t="s">
        <v>373</v>
      </c>
      <c r="K50" t="s">
        <v>374</v>
      </c>
      <c r="L50">
        <v>1368</v>
      </c>
      <c r="N50">
        <v>1011</v>
      </c>
      <c r="O50" t="s">
        <v>353</v>
      </c>
      <c r="P50" t="s">
        <v>353</v>
      </c>
      <c r="Q50">
        <v>1</v>
      </c>
      <c r="W50">
        <v>0</v>
      </c>
      <c r="X50">
        <v>1946223920</v>
      </c>
      <c r="Y50">
        <f t="shared" si="0"/>
        <v>1.6559999999999999</v>
      </c>
      <c r="AA50">
        <v>0</v>
      </c>
      <c r="AB50">
        <v>39.799999999999997</v>
      </c>
      <c r="AC50">
        <v>0</v>
      </c>
      <c r="AD50">
        <v>0</v>
      </c>
      <c r="AE50">
        <v>0</v>
      </c>
      <c r="AF50">
        <v>39.799999999999997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1.38</v>
      </c>
      <c r="AU50" t="s">
        <v>40</v>
      </c>
      <c r="AV50">
        <v>0</v>
      </c>
      <c r="AW50">
        <v>2</v>
      </c>
      <c r="AX50">
        <v>64882460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ROUND(Y50*Source!I83*DO50,7)</f>
        <v>0</v>
      </c>
      <c r="CX50">
        <f>ROUND(Y50*Source!I83,7)</f>
        <v>6.8955840000000004</v>
      </c>
      <c r="CY50">
        <f>AB50</f>
        <v>39.799999999999997</v>
      </c>
      <c r="CZ50">
        <f>AF50</f>
        <v>39.799999999999997</v>
      </c>
      <c r="DA50">
        <f>AJ50</f>
        <v>1</v>
      </c>
      <c r="DB50">
        <f t="shared" si="1"/>
        <v>65.900000000000006</v>
      </c>
      <c r="DC50">
        <f t="shared" si="2"/>
        <v>0</v>
      </c>
      <c r="DD50" t="s">
        <v>3</v>
      </c>
      <c r="DE50" t="s">
        <v>3</v>
      </c>
      <c r="DF50">
        <f>ROUND(ROUND(AE50,2)*CX50,2)</f>
        <v>0</v>
      </c>
      <c r="DG50">
        <f>ROUND(ROUND(AF50,2)*CX50,2)</f>
        <v>274.44</v>
      </c>
      <c r="DH50">
        <f>ROUND(ROUND(AG50,2)*CX50,2)</f>
        <v>0</v>
      </c>
      <c r="DI50">
        <f>ROUND(ROUND(AH50,2)*CX50,2)</f>
        <v>0</v>
      </c>
      <c r="DJ50">
        <f>DG50</f>
        <v>274.44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ROW(Source!A84)</f>
        <v>84</v>
      </c>
      <c r="B51">
        <v>64881939</v>
      </c>
      <c r="C51">
        <v>64882452</v>
      </c>
      <c r="D51">
        <v>121548</v>
      </c>
      <c r="E51">
        <v>1</v>
      </c>
      <c r="F51">
        <v>1</v>
      </c>
      <c r="G51">
        <v>1</v>
      </c>
      <c r="H51">
        <v>1</v>
      </c>
      <c r="I51" t="s">
        <v>109</v>
      </c>
      <c r="J51" t="s">
        <v>3</v>
      </c>
      <c r="K51" t="s">
        <v>348</v>
      </c>
      <c r="L51">
        <v>608254</v>
      </c>
      <c r="N51">
        <v>1013</v>
      </c>
      <c r="O51" t="s">
        <v>349</v>
      </c>
      <c r="P51" t="s">
        <v>349</v>
      </c>
      <c r="Q51">
        <v>1</v>
      </c>
      <c r="W51">
        <v>0</v>
      </c>
      <c r="X51">
        <v>-185737400</v>
      </c>
      <c r="Y51">
        <f t="shared" si="0"/>
        <v>18.468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15.39</v>
      </c>
      <c r="AU51" t="s">
        <v>40</v>
      </c>
      <c r="AV51">
        <v>2</v>
      </c>
      <c r="AW51">
        <v>2</v>
      </c>
      <c r="AX51">
        <v>64882457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ROUND(Y51*Source!I84,7)</f>
        <v>76.900751999999997</v>
      </c>
      <c r="CY51">
        <f>AD51</f>
        <v>0</v>
      </c>
      <c r="CZ51">
        <f>AH51</f>
        <v>0</v>
      </c>
      <c r="DA51">
        <f>AL51</f>
        <v>1</v>
      </c>
      <c r="DB51">
        <f t="shared" si="1"/>
        <v>0</v>
      </c>
      <c r="DC51">
        <f t="shared" si="2"/>
        <v>0</v>
      </c>
      <c r="DD51" t="s">
        <v>3</v>
      </c>
      <c r="DE51" t="s">
        <v>3</v>
      </c>
      <c r="DF51">
        <f>ROUND(ROUND(AE51,0)*CX51,0)</f>
        <v>0</v>
      </c>
      <c r="DG51">
        <f>ROUND(ROUND(AF51,0)*CX51,0)</f>
        <v>0</v>
      </c>
      <c r="DH51">
        <f>ROUND(ROUND(AG51,0)*CX51,0)</f>
        <v>0</v>
      </c>
      <c r="DI51">
        <f>ROUND(ROUND(AH51,0)*CX51,0)</f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ROW(Source!A84)</f>
        <v>84</v>
      </c>
      <c r="B52">
        <v>64881939</v>
      </c>
      <c r="C52">
        <v>64882452</v>
      </c>
      <c r="D52">
        <v>29172231</v>
      </c>
      <c r="E52">
        <v>1</v>
      </c>
      <c r="F52">
        <v>1</v>
      </c>
      <c r="G52">
        <v>1</v>
      </c>
      <c r="H52">
        <v>2</v>
      </c>
      <c r="I52" t="s">
        <v>369</v>
      </c>
      <c r="J52" t="s">
        <v>370</v>
      </c>
      <c r="K52" t="s">
        <v>371</v>
      </c>
      <c r="L52">
        <v>1368</v>
      </c>
      <c r="N52">
        <v>1011</v>
      </c>
      <c r="O52" t="s">
        <v>353</v>
      </c>
      <c r="P52" t="s">
        <v>353</v>
      </c>
      <c r="Q52">
        <v>1</v>
      </c>
      <c r="W52">
        <v>0</v>
      </c>
      <c r="X52">
        <v>1550334918</v>
      </c>
      <c r="Y52">
        <f t="shared" si="0"/>
        <v>1.6559999999999999</v>
      </c>
      <c r="AA52">
        <v>0</v>
      </c>
      <c r="AB52">
        <v>1400.24</v>
      </c>
      <c r="AC52">
        <v>733.39</v>
      </c>
      <c r="AD52">
        <v>0</v>
      </c>
      <c r="AE52">
        <v>0</v>
      </c>
      <c r="AF52">
        <v>83.1</v>
      </c>
      <c r="AG52">
        <v>14.4</v>
      </c>
      <c r="AH52">
        <v>0</v>
      </c>
      <c r="AI52">
        <v>1</v>
      </c>
      <c r="AJ52">
        <v>16.850000000000001</v>
      </c>
      <c r="AK52">
        <v>50.93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1.38</v>
      </c>
      <c r="AU52" t="s">
        <v>40</v>
      </c>
      <c r="AV52">
        <v>0</v>
      </c>
      <c r="AW52">
        <v>2</v>
      </c>
      <c r="AX52">
        <v>64882458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ROUND(Y52*Source!I84*DO52,7)</f>
        <v>0</v>
      </c>
      <c r="CX52">
        <f>ROUND(Y52*Source!I84,7)</f>
        <v>6.8955840000000004</v>
      </c>
      <c r="CY52">
        <f>AB52</f>
        <v>1400.24</v>
      </c>
      <c r="CZ52">
        <f>AF52</f>
        <v>83.1</v>
      </c>
      <c r="DA52">
        <f>AJ52</f>
        <v>16.850000000000001</v>
      </c>
      <c r="DB52">
        <f t="shared" si="1"/>
        <v>137.62</v>
      </c>
      <c r="DC52">
        <f t="shared" si="2"/>
        <v>23.84</v>
      </c>
      <c r="DD52" t="s">
        <v>3</v>
      </c>
      <c r="DE52" t="s">
        <v>3</v>
      </c>
      <c r="DF52">
        <f>ROUND(ROUND(AE52,0)*CX52,0)</f>
        <v>0</v>
      </c>
      <c r="DG52">
        <f>ROUND(ROUND(AF52*AJ52,0)*CX52,0)</f>
        <v>9654</v>
      </c>
      <c r="DH52">
        <f>ROUND(ROUND(AG52*AK52,0)*CX52,0)</f>
        <v>5054</v>
      </c>
      <c r="DI52">
        <f>ROUND(ROUND(AH52,0)*CX52,0)</f>
        <v>0</v>
      </c>
      <c r="DJ52">
        <f>DG52</f>
        <v>9654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ROW(Source!A84)</f>
        <v>84</v>
      </c>
      <c r="B53">
        <v>64881939</v>
      </c>
      <c r="C53">
        <v>64882452</v>
      </c>
      <c r="D53">
        <v>29172871</v>
      </c>
      <c r="E53">
        <v>1</v>
      </c>
      <c r="F53">
        <v>1</v>
      </c>
      <c r="G53">
        <v>1</v>
      </c>
      <c r="H53">
        <v>2</v>
      </c>
      <c r="I53" t="s">
        <v>360</v>
      </c>
      <c r="J53" t="s">
        <v>361</v>
      </c>
      <c r="K53" t="s">
        <v>362</v>
      </c>
      <c r="L53">
        <v>1368</v>
      </c>
      <c r="N53">
        <v>1011</v>
      </c>
      <c r="O53" t="s">
        <v>353</v>
      </c>
      <c r="P53" t="s">
        <v>353</v>
      </c>
      <c r="Q53">
        <v>1</v>
      </c>
      <c r="W53">
        <v>0</v>
      </c>
      <c r="X53">
        <v>-229935220</v>
      </c>
      <c r="Y53">
        <f t="shared" si="0"/>
        <v>16.811999999999998</v>
      </c>
      <c r="AA53">
        <v>0</v>
      </c>
      <c r="AB53">
        <v>1340.97</v>
      </c>
      <c r="AC53">
        <v>687.56</v>
      </c>
      <c r="AD53">
        <v>0</v>
      </c>
      <c r="AE53">
        <v>0</v>
      </c>
      <c r="AF53">
        <v>80.010000000000005</v>
      </c>
      <c r="AG53">
        <v>13.5</v>
      </c>
      <c r="AH53">
        <v>0</v>
      </c>
      <c r="AI53">
        <v>1</v>
      </c>
      <c r="AJ53">
        <v>16.760000000000002</v>
      </c>
      <c r="AK53">
        <v>50.93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14.01</v>
      </c>
      <c r="AU53" t="s">
        <v>40</v>
      </c>
      <c r="AV53">
        <v>0</v>
      </c>
      <c r="AW53">
        <v>2</v>
      </c>
      <c r="AX53">
        <v>64882459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ROUND(Y53*Source!I84*DO53,7)</f>
        <v>0</v>
      </c>
      <c r="CX53">
        <f>ROUND(Y53*Source!I84,7)</f>
        <v>70.005167999999998</v>
      </c>
      <c r="CY53">
        <f>AB53</f>
        <v>1340.97</v>
      </c>
      <c r="CZ53">
        <f>AF53</f>
        <v>80.010000000000005</v>
      </c>
      <c r="DA53">
        <f>AJ53</f>
        <v>16.760000000000002</v>
      </c>
      <c r="DB53">
        <f t="shared" si="1"/>
        <v>1345.13</v>
      </c>
      <c r="DC53">
        <f t="shared" si="2"/>
        <v>226.97</v>
      </c>
      <c r="DD53" t="s">
        <v>3</v>
      </c>
      <c r="DE53" t="s">
        <v>3</v>
      </c>
      <c r="DF53">
        <f>ROUND(ROUND(AE53,0)*CX53,0)</f>
        <v>0</v>
      </c>
      <c r="DG53">
        <f>ROUND(ROUND(AF53*AJ53,0)*CX53,0)</f>
        <v>93877</v>
      </c>
      <c r="DH53">
        <f>ROUND(ROUND(AG53*AK53,0)*CX53,0)</f>
        <v>48164</v>
      </c>
      <c r="DI53">
        <f>ROUND(ROUND(AH53,0)*CX53,0)</f>
        <v>0</v>
      </c>
      <c r="DJ53">
        <f>DG53</f>
        <v>93877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ROW(Source!A84)</f>
        <v>84</v>
      </c>
      <c r="B54">
        <v>64881939</v>
      </c>
      <c r="C54">
        <v>64882452</v>
      </c>
      <c r="D54">
        <v>29173202</v>
      </c>
      <c r="E54">
        <v>1</v>
      </c>
      <c r="F54">
        <v>1</v>
      </c>
      <c r="G54">
        <v>1</v>
      </c>
      <c r="H54">
        <v>2</v>
      </c>
      <c r="I54" t="s">
        <v>372</v>
      </c>
      <c r="J54" t="s">
        <v>373</v>
      </c>
      <c r="K54" t="s">
        <v>374</v>
      </c>
      <c r="L54">
        <v>1368</v>
      </c>
      <c r="N54">
        <v>1011</v>
      </c>
      <c r="O54" t="s">
        <v>353</v>
      </c>
      <c r="P54" t="s">
        <v>353</v>
      </c>
      <c r="Q54">
        <v>1</v>
      </c>
      <c r="W54">
        <v>0</v>
      </c>
      <c r="X54">
        <v>1946223920</v>
      </c>
      <c r="Y54">
        <f t="shared" si="0"/>
        <v>1.6559999999999999</v>
      </c>
      <c r="AA54">
        <v>0</v>
      </c>
      <c r="AB54">
        <v>249.15</v>
      </c>
      <c r="AC54">
        <v>0</v>
      </c>
      <c r="AD54">
        <v>0</v>
      </c>
      <c r="AE54">
        <v>0</v>
      </c>
      <c r="AF54">
        <v>39.799999999999997</v>
      </c>
      <c r="AG54">
        <v>0</v>
      </c>
      <c r="AH54">
        <v>0</v>
      </c>
      <c r="AI54">
        <v>1</v>
      </c>
      <c r="AJ54">
        <v>6.26</v>
      </c>
      <c r="AK54">
        <v>50.93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1.38</v>
      </c>
      <c r="AU54" t="s">
        <v>40</v>
      </c>
      <c r="AV54">
        <v>0</v>
      </c>
      <c r="AW54">
        <v>2</v>
      </c>
      <c r="AX54">
        <v>64882460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ROUND(Y54*Source!I84*DO54,7)</f>
        <v>0</v>
      </c>
      <c r="CX54">
        <f>ROUND(Y54*Source!I84,7)</f>
        <v>6.8955840000000004</v>
      </c>
      <c r="CY54">
        <f>AB54</f>
        <v>249.15</v>
      </c>
      <c r="CZ54">
        <f>AF54</f>
        <v>39.799999999999997</v>
      </c>
      <c r="DA54">
        <f>AJ54</f>
        <v>6.26</v>
      </c>
      <c r="DB54">
        <f t="shared" si="1"/>
        <v>65.900000000000006</v>
      </c>
      <c r="DC54">
        <f t="shared" si="2"/>
        <v>0</v>
      </c>
      <c r="DD54" t="s">
        <v>3</v>
      </c>
      <c r="DE54" t="s">
        <v>3</v>
      </c>
      <c r="DF54">
        <f>ROUND(ROUND(AE54,0)*CX54,0)</f>
        <v>0</v>
      </c>
      <c r="DG54">
        <f>ROUND(ROUND(AF54*AJ54,0)*CX54,0)</f>
        <v>1717</v>
      </c>
      <c r="DH54">
        <f>ROUND(ROUND(AG54*AK54,0)*CX54,0)</f>
        <v>0</v>
      </c>
      <c r="DI54">
        <f>ROUND(ROUND(AH54,0)*CX54,0)</f>
        <v>0</v>
      </c>
      <c r="DJ54">
        <f>DG54</f>
        <v>1717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ROW(Source!A85)</f>
        <v>85</v>
      </c>
      <c r="B55">
        <v>64881942</v>
      </c>
      <c r="C55">
        <v>64882461</v>
      </c>
      <c r="D55">
        <v>121548</v>
      </c>
      <c r="E55">
        <v>1</v>
      </c>
      <c r="F55">
        <v>1</v>
      </c>
      <c r="G55">
        <v>1</v>
      </c>
      <c r="H55">
        <v>1</v>
      </c>
      <c r="I55" t="s">
        <v>109</v>
      </c>
      <c r="J55" t="s">
        <v>3</v>
      </c>
      <c r="K55" t="s">
        <v>348</v>
      </c>
      <c r="L55">
        <v>608254</v>
      </c>
      <c r="N55">
        <v>1013</v>
      </c>
      <c r="O55" t="s">
        <v>349</v>
      </c>
      <c r="P55" t="s">
        <v>349</v>
      </c>
      <c r="Q55">
        <v>1</v>
      </c>
      <c r="W55">
        <v>0</v>
      </c>
      <c r="X55">
        <v>-185737400</v>
      </c>
      <c r="Y55">
        <f t="shared" ref="Y55:Y60" si="3">(AT55*ROUND((7*(0.2+1)),7))</f>
        <v>11.591999999999999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1.38</v>
      </c>
      <c r="AU55" t="s">
        <v>133</v>
      </c>
      <c r="AV55">
        <v>2</v>
      </c>
      <c r="AW55">
        <v>2</v>
      </c>
      <c r="AX55">
        <v>64882465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ROUND(Y55*Source!I85,7)</f>
        <v>48.269088000000004</v>
      </c>
      <c r="CY55">
        <f>AD55</f>
        <v>0</v>
      </c>
      <c r="CZ55">
        <f>AH55</f>
        <v>0</v>
      </c>
      <c r="DA55">
        <f>AL55</f>
        <v>1</v>
      </c>
      <c r="DB55">
        <f t="shared" ref="DB55:DB60" si="4">ROUND((ROUND(AT55*CZ55,2)*ROUND((7*(0.2+1)),7)),2)</f>
        <v>0</v>
      </c>
      <c r="DC55">
        <f t="shared" ref="DC55:DC60" si="5">ROUND((ROUND(AT55*AG55,2)*ROUND((7*(0.2+1)),7)),2)</f>
        <v>0</v>
      </c>
      <c r="DD55" t="s">
        <v>3</v>
      </c>
      <c r="DE55" t="s">
        <v>3</v>
      </c>
      <c r="DF55">
        <f>ROUND(ROUND(AE55,2)*CX55,2)</f>
        <v>0</v>
      </c>
      <c r="DG55">
        <f>ROUND(ROUND(AF55,2)*CX55,2)</f>
        <v>0</v>
      </c>
      <c r="DH55">
        <f>ROUND(ROUND(AG55,2)*CX55,2)</f>
        <v>0</v>
      </c>
      <c r="DI55">
        <f>ROUND(ROUND(AH55,2)*CX55,2)</f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ROW(Source!A85)</f>
        <v>85</v>
      </c>
      <c r="B56">
        <v>64881942</v>
      </c>
      <c r="C56">
        <v>64882461</v>
      </c>
      <c r="D56">
        <v>29172231</v>
      </c>
      <c r="E56">
        <v>1</v>
      </c>
      <c r="F56">
        <v>1</v>
      </c>
      <c r="G56">
        <v>1</v>
      </c>
      <c r="H56">
        <v>2</v>
      </c>
      <c r="I56" t="s">
        <v>369</v>
      </c>
      <c r="J56" t="s">
        <v>370</v>
      </c>
      <c r="K56" t="s">
        <v>371</v>
      </c>
      <c r="L56">
        <v>1368</v>
      </c>
      <c r="N56">
        <v>1011</v>
      </c>
      <c r="O56" t="s">
        <v>353</v>
      </c>
      <c r="P56" t="s">
        <v>353</v>
      </c>
      <c r="Q56">
        <v>1</v>
      </c>
      <c r="W56">
        <v>0</v>
      </c>
      <c r="X56">
        <v>1550334918</v>
      </c>
      <c r="Y56">
        <f t="shared" si="3"/>
        <v>11.591999999999999</v>
      </c>
      <c r="AA56">
        <v>0</v>
      </c>
      <c r="AB56">
        <v>83.1</v>
      </c>
      <c r="AC56">
        <v>14.4</v>
      </c>
      <c r="AD56">
        <v>0</v>
      </c>
      <c r="AE56">
        <v>0</v>
      </c>
      <c r="AF56">
        <v>83.1</v>
      </c>
      <c r="AG56">
        <v>14.4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1.38</v>
      </c>
      <c r="AU56" t="s">
        <v>133</v>
      </c>
      <c r="AV56">
        <v>0</v>
      </c>
      <c r="AW56">
        <v>2</v>
      </c>
      <c r="AX56">
        <v>64882466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ROUND(Y56*Source!I85*DO56,7)</f>
        <v>0</v>
      </c>
      <c r="CX56">
        <f>ROUND(Y56*Source!I85,7)</f>
        <v>48.269088000000004</v>
      </c>
      <c r="CY56">
        <f>AB56</f>
        <v>83.1</v>
      </c>
      <c r="CZ56">
        <f>AF56</f>
        <v>83.1</v>
      </c>
      <c r="DA56">
        <f>AJ56</f>
        <v>1</v>
      </c>
      <c r="DB56">
        <f t="shared" si="4"/>
        <v>963.31</v>
      </c>
      <c r="DC56">
        <f t="shared" si="5"/>
        <v>166.91</v>
      </c>
      <c r="DD56" t="s">
        <v>3</v>
      </c>
      <c r="DE56" t="s">
        <v>3</v>
      </c>
      <c r="DF56">
        <f>ROUND(ROUND(AE56,2)*CX56,2)</f>
        <v>0</v>
      </c>
      <c r="DG56">
        <f>ROUND(ROUND(AF56,2)*CX56,2)</f>
        <v>4011.16</v>
      </c>
      <c r="DH56">
        <f>ROUND(ROUND(AG56,2)*CX56,2)</f>
        <v>695.07</v>
      </c>
      <c r="DI56">
        <f>ROUND(ROUND(AH56,2)*CX56,2)</f>
        <v>0</v>
      </c>
      <c r="DJ56">
        <f>DG56</f>
        <v>4011.16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ROW(Source!A85)</f>
        <v>85</v>
      </c>
      <c r="B57">
        <v>64881942</v>
      </c>
      <c r="C57">
        <v>64882461</v>
      </c>
      <c r="D57">
        <v>29173202</v>
      </c>
      <c r="E57">
        <v>1</v>
      </c>
      <c r="F57">
        <v>1</v>
      </c>
      <c r="G57">
        <v>1</v>
      </c>
      <c r="H57">
        <v>2</v>
      </c>
      <c r="I57" t="s">
        <v>372</v>
      </c>
      <c r="J57" t="s">
        <v>373</v>
      </c>
      <c r="K57" t="s">
        <v>374</v>
      </c>
      <c r="L57">
        <v>1368</v>
      </c>
      <c r="N57">
        <v>1011</v>
      </c>
      <c r="O57" t="s">
        <v>353</v>
      </c>
      <c r="P57" t="s">
        <v>353</v>
      </c>
      <c r="Q57">
        <v>1</v>
      </c>
      <c r="W57">
        <v>0</v>
      </c>
      <c r="X57">
        <v>1946223920</v>
      </c>
      <c r="Y57">
        <f t="shared" si="3"/>
        <v>11.591999999999999</v>
      </c>
      <c r="AA57">
        <v>0</v>
      </c>
      <c r="AB57">
        <v>39.799999999999997</v>
      </c>
      <c r="AC57">
        <v>0</v>
      </c>
      <c r="AD57">
        <v>0</v>
      </c>
      <c r="AE57">
        <v>0</v>
      </c>
      <c r="AF57">
        <v>39.799999999999997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1.38</v>
      </c>
      <c r="AU57" t="s">
        <v>133</v>
      </c>
      <c r="AV57">
        <v>0</v>
      </c>
      <c r="AW57">
        <v>2</v>
      </c>
      <c r="AX57">
        <v>64882467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ROUND(Y57*Source!I85*DO57,7)</f>
        <v>0</v>
      </c>
      <c r="CX57">
        <f>ROUND(Y57*Source!I85,7)</f>
        <v>48.269088000000004</v>
      </c>
      <c r="CY57">
        <f>AB57</f>
        <v>39.799999999999997</v>
      </c>
      <c r="CZ57">
        <f>AF57</f>
        <v>39.799999999999997</v>
      </c>
      <c r="DA57">
        <f>AJ57</f>
        <v>1</v>
      </c>
      <c r="DB57">
        <f t="shared" si="4"/>
        <v>461.33</v>
      </c>
      <c r="DC57">
        <f t="shared" si="5"/>
        <v>0</v>
      </c>
      <c r="DD57" t="s">
        <v>3</v>
      </c>
      <c r="DE57" t="s">
        <v>3</v>
      </c>
      <c r="DF57">
        <f>ROUND(ROUND(AE57,2)*CX57,2)</f>
        <v>0</v>
      </c>
      <c r="DG57">
        <f>ROUND(ROUND(AF57,2)*CX57,2)</f>
        <v>1921.11</v>
      </c>
      <c r="DH57">
        <f>ROUND(ROUND(AG57,2)*CX57,2)</f>
        <v>0</v>
      </c>
      <c r="DI57">
        <f>ROUND(ROUND(AH57,2)*CX57,2)</f>
        <v>0</v>
      </c>
      <c r="DJ57">
        <f>DG57</f>
        <v>1921.11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ROW(Source!A86)</f>
        <v>86</v>
      </c>
      <c r="B58">
        <v>64881939</v>
      </c>
      <c r="C58">
        <v>64882461</v>
      </c>
      <c r="D58">
        <v>121548</v>
      </c>
      <c r="E58">
        <v>1</v>
      </c>
      <c r="F58">
        <v>1</v>
      </c>
      <c r="G58">
        <v>1</v>
      </c>
      <c r="H58">
        <v>1</v>
      </c>
      <c r="I58" t="s">
        <v>109</v>
      </c>
      <c r="J58" t="s">
        <v>3</v>
      </c>
      <c r="K58" t="s">
        <v>348</v>
      </c>
      <c r="L58">
        <v>608254</v>
      </c>
      <c r="N58">
        <v>1013</v>
      </c>
      <c r="O58" t="s">
        <v>349</v>
      </c>
      <c r="P58" t="s">
        <v>349</v>
      </c>
      <c r="Q58">
        <v>1</v>
      </c>
      <c r="W58">
        <v>0</v>
      </c>
      <c r="X58">
        <v>-185737400</v>
      </c>
      <c r="Y58">
        <f t="shared" si="3"/>
        <v>11.591999999999999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1.38</v>
      </c>
      <c r="AU58" t="s">
        <v>133</v>
      </c>
      <c r="AV58">
        <v>2</v>
      </c>
      <c r="AW58">
        <v>2</v>
      </c>
      <c r="AX58">
        <v>64882465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ROUND(Y58*Source!I86,7)</f>
        <v>48.269088000000004</v>
      </c>
      <c r="CY58">
        <f>AD58</f>
        <v>0</v>
      </c>
      <c r="CZ58">
        <f>AH58</f>
        <v>0</v>
      </c>
      <c r="DA58">
        <f>AL58</f>
        <v>1</v>
      </c>
      <c r="DB58">
        <f t="shared" si="4"/>
        <v>0</v>
      </c>
      <c r="DC58">
        <f t="shared" si="5"/>
        <v>0</v>
      </c>
      <c r="DD58" t="s">
        <v>3</v>
      </c>
      <c r="DE58" t="s">
        <v>3</v>
      </c>
      <c r="DF58">
        <f>ROUND(ROUND(AE58,0)*CX58,0)</f>
        <v>0</v>
      </c>
      <c r="DG58">
        <f>ROUND(ROUND(AF58,0)*CX58,0)</f>
        <v>0</v>
      </c>
      <c r="DH58">
        <f>ROUND(ROUND(AG58,0)*CX58,0)</f>
        <v>0</v>
      </c>
      <c r="DI58">
        <f>ROUND(ROUND(AH58,0)*CX58,0)</f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ROW(Source!A86)</f>
        <v>86</v>
      </c>
      <c r="B59">
        <v>64881939</v>
      </c>
      <c r="C59">
        <v>64882461</v>
      </c>
      <c r="D59">
        <v>29172231</v>
      </c>
      <c r="E59">
        <v>1</v>
      </c>
      <c r="F59">
        <v>1</v>
      </c>
      <c r="G59">
        <v>1</v>
      </c>
      <c r="H59">
        <v>2</v>
      </c>
      <c r="I59" t="s">
        <v>369</v>
      </c>
      <c r="J59" t="s">
        <v>370</v>
      </c>
      <c r="K59" t="s">
        <v>371</v>
      </c>
      <c r="L59">
        <v>1368</v>
      </c>
      <c r="N59">
        <v>1011</v>
      </c>
      <c r="O59" t="s">
        <v>353</v>
      </c>
      <c r="P59" t="s">
        <v>353</v>
      </c>
      <c r="Q59">
        <v>1</v>
      </c>
      <c r="W59">
        <v>0</v>
      </c>
      <c r="X59">
        <v>1550334918</v>
      </c>
      <c r="Y59">
        <f t="shared" si="3"/>
        <v>11.591999999999999</v>
      </c>
      <c r="AA59">
        <v>0</v>
      </c>
      <c r="AB59">
        <v>1400.24</v>
      </c>
      <c r="AC59">
        <v>733.39</v>
      </c>
      <c r="AD59">
        <v>0</v>
      </c>
      <c r="AE59">
        <v>0</v>
      </c>
      <c r="AF59">
        <v>83.1</v>
      </c>
      <c r="AG59">
        <v>14.4</v>
      </c>
      <c r="AH59">
        <v>0</v>
      </c>
      <c r="AI59">
        <v>1</v>
      </c>
      <c r="AJ59">
        <v>16.850000000000001</v>
      </c>
      <c r="AK59">
        <v>50.93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1.38</v>
      </c>
      <c r="AU59" t="s">
        <v>133</v>
      </c>
      <c r="AV59">
        <v>0</v>
      </c>
      <c r="AW59">
        <v>2</v>
      </c>
      <c r="AX59">
        <v>64882466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ROUND(Y59*Source!I86*DO59,7)</f>
        <v>0</v>
      </c>
      <c r="CX59">
        <f>ROUND(Y59*Source!I86,7)</f>
        <v>48.269088000000004</v>
      </c>
      <c r="CY59">
        <f>AB59</f>
        <v>1400.24</v>
      </c>
      <c r="CZ59">
        <f>AF59</f>
        <v>83.1</v>
      </c>
      <c r="DA59">
        <f>AJ59</f>
        <v>16.850000000000001</v>
      </c>
      <c r="DB59">
        <f t="shared" si="4"/>
        <v>963.31</v>
      </c>
      <c r="DC59">
        <f t="shared" si="5"/>
        <v>166.91</v>
      </c>
      <c r="DD59" t="s">
        <v>3</v>
      </c>
      <c r="DE59" t="s">
        <v>3</v>
      </c>
      <c r="DF59">
        <f>ROUND(ROUND(AE59,0)*CX59,0)</f>
        <v>0</v>
      </c>
      <c r="DG59">
        <f>ROUND(ROUND(AF59*AJ59,0)*CX59,0)</f>
        <v>67577</v>
      </c>
      <c r="DH59">
        <f>ROUND(ROUND(AG59*AK59,0)*CX59,0)</f>
        <v>35381</v>
      </c>
      <c r="DI59">
        <f>ROUND(ROUND(AH59,0)*CX59,0)</f>
        <v>0</v>
      </c>
      <c r="DJ59">
        <f>DG59</f>
        <v>67577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ROW(Source!A86)</f>
        <v>86</v>
      </c>
      <c r="B60">
        <v>64881939</v>
      </c>
      <c r="C60">
        <v>64882461</v>
      </c>
      <c r="D60">
        <v>29173202</v>
      </c>
      <c r="E60">
        <v>1</v>
      </c>
      <c r="F60">
        <v>1</v>
      </c>
      <c r="G60">
        <v>1</v>
      </c>
      <c r="H60">
        <v>2</v>
      </c>
      <c r="I60" t="s">
        <v>372</v>
      </c>
      <c r="J60" t="s">
        <v>373</v>
      </c>
      <c r="K60" t="s">
        <v>374</v>
      </c>
      <c r="L60">
        <v>1368</v>
      </c>
      <c r="N60">
        <v>1011</v>
      </c>
      <c r="O60" t="s">
        <v>353</v>
      </c>
      <c r="P60" t="s">
        <v>353</v>
      </c>
      <c r="Q60">
        <v>1</v>
      </c>
      <c r="W60">
        <v>0</v>
      </c>
      <c r="X60">
        <v>1946223920</v>
      </c>
      <c r="Y60">
        <f t="shared" si="3"/>
        <v>11.591999999999999</v>
      </c>
      <c r="AA60">
        <v>0</v>
      </c>
      <c r="AB60">
        <v>249.15</v>
      </c>
      <c r="AC60">
        <v>0</v>
      </c>
      <c r="AD60">
        <v>0</v>
      </c>
      <c r="AE60">
        <v>0</v>
      </c>
      <c r="AF60">
        <v>39.799999999999997</v>
      </c>
      <c r="AG60">
        <v>0</v>
      </c>
      <c r="AH60">
        <v>0</v>
      </c>
      <c r="AI60">
        <v>1</v>
      </c>
      <c r="AJ60">
        <v>6.26</v>
      </c>
      <c r="AK60">
        <v>50.93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1.38</v>
      </c>
      <c r="AU60" t="s">
        <v>133</v>
      </c>
      <c r="AV60">
        <v>0</v>
      </c>
      <c r="AW60">
        <v>2</v>
      </c>
      <c r="AX60">
        <v>64882467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ROUND(Y60*Source!I86*DO60,7)</f>
        <v>0</v>
      </c>
      <c r="CX60">
        <f>ROUND(Y60*Source!I86,7)</f>
        <v>48.269088000000004</v>
      </c>
      <c r="CY60">
        <f>AB60</f>
        <v>249.15</v>
      </c>
      <c r="CZ60">
        <f>AF60</f>
        <v>39.799999999999997</v>
      </c>
      <c r="DA60">
        <f>AJ60</f>
        <v>6.26</v>
      </c>
      <c r="DB60">
        <f t="shared" si="4"/>
        <v>461.33</v>
      </c>
      <c r="DC60">
        <f t="shared" si="5"/>
        <v>0</v>
      </c>
      <c r="DD60" t="s">
        <v>3</v>
      </c>
      <c r="DE60" t="s">
        <v>3</v>
      </c>
      <c r="DF60">
        <f>ROUND(ROUND(AE60,0)*CX60,0)</f>
        <v>0</v>
      </c>
      <c r="DG60">
        <f>ROUND(ROUND(AF60*AJ60,0)*CX60,0)</f>
        <v>12019</v>
      </c>
      <c r="DH60">
        <f>ROUND(ROUND(AG60*AK60,0)*CX60,0)</f>
        <v>0</v>
      </c>
      <c r="DI60">
        <f>ROUND(ROUND(AH60,0)*CX60,0)</f>
        <v>0</v>
      </c>
      <c r="DJ60">
        <f>DG60</f>
        <v>12019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ROW(Source!A87)</f>
        <v>87</v>
      </c>
      <c r="B61">
        <v>64881942</v>
      </c>
      <c r="C61">
        <v>64882468</v>
      </c>
      <c r="D61">
        <v>18411568</v>
      </c>
      <c r="E61">
        <v>1</v>
      </c>
      <c r="F61">
        <v>1</v>
      </c>
      <c r="G61">
        <v>1</v>
      </c>
      <c r="H61">
        <v>1</v>
      </c>
      <c r="I61" t="s">
        <v>375</v>
      </c>
      <c r="J61" t="s">
        <v>3</v>
      </c>
      <c r="K61" t="s">
        <v>376</v>
      </c>
      <c r="L61">
        <v>1369</v>
      </c>
      <c r="N61">
        <v>1013</v>
      </c>
      <c r="O61" t="s">
        <v>356</v>
      </c>
      <c r="P61" t="s">
        <v>356</v>
      </c>
      <c r="Q61">
        <v>1</v>
      </c>
      <c r="W61">
        <v>0</v>
      </c>
      <c r="X61">
        <v>-667300694</v>
      </c>
      <c r="Y61">
        <f>(AT61*ROUND((0.2+1),7))</f>
        <v>16.692</v>
      </c>
      <c r="AA61">
        <v>0</v>
      </c>
      <c r="AB61">
        <v>0</v>
      </c>
      <c r="AC61">
        <v>0</v>
      </c>
      <c r="AD61">
        <v>7.19</v>
      </c>
      <c r="AE61">
        <v>0</v>
      </c>
      <c r="AF61">
        <v>0</v>
      </c>
      <c r="AG61">
        <v>0</v>
      </c>
      <c r="AH61">
        <v>7.19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13.91</v>
      </c>
      <c r="AU61" t="s">
        <v>40</v>
      </c>
      <c r="AV61">
        <v>1</v>
      </c>
      <c r="AW61">
        <v>2</v>
      </c>
      <c r="AX61">
        <v>64882473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ROUND(AT61*Source!I87*AH61*AL61,0)</f>
        <v>416</v>
      </c>
      <c r="CV61">
        <f>ROUND(Y61*Source!I87,7)</f>
        <v>69.505488</v>
      </c>
      <c r="CW61">
        <v>0</v>
      </c>
      <c r="CX61">
        <f>ROUND(Y61*Source!I87,7)</f>
        <v>69.505488</v>
      </c>
      <c r="CY61">
        <f>AD61</f>
        <v>7.19</v>
      </c>
      <c r="CZ61">
        <f>AH61</f>
        <v>7.19</v>
      </c>
      <c r="DA61">
        <f>AL61</f>
        <v>1</v>
      </c>
      <c r="DB61">
        <f>ROUND((ROUND(AT61*CZ61,2)*ROUND((0.2+1),7)),2)</f>
        <v>120.01</v>
      </c>
      <c r="DC61">
        <f>ROUND((ROUND(AT61*AG61,2)*ROUND((0.2+1),7)),2)</f>
        <v>0</v>
      </c>
      <c r="DD61" t="s">
        <v>3</v>
      </c>
      <c r="DE61" t="s">
        <v>3</v>
      </c>
      <c r="DF61">
        <f>ROUND(ROUND(AE61,2)*CX61,2)</f>
        <v>0</v>
      </c>
      <c r="DG61">
        <f>ROUND(ROUND(AF61,2)*CX61,2)</f>
        <v>0</v>
      </c>
      <c r="DH61">
        <f>ROUND(ROUND(AG61,2)*CX61,2)</f>
        <v>0</v>
      </c>
      <c r="DI61">
        <f>ROUND(ROUND(AH61,2)*CX61,2)</f>
        <v>499.74</v>
      </c>
      <c r="DJ61">
        <f>DI61</f>
        <v>499.74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ROW(Source!A87)</f>
        <v>87</v>
      </c>
      <c r="B62">
        <v>64881942</v>
      </c>
      <c r="C62">
        <v>64882468</v>
      </c>
      <c r="D62">
        <v>121548</v>
      </c>
      <c r="E62">
        <v>1</v>
      </c>
      <c r="F62">
        <v>1</v>
      </c>
      <c r="G62">
        <v>1</v>
      </c>
      <c r="H62">
        <v>1</v>
      </c>
      <c r="I62" t="s">
        <v>109</v>
      </c>
      <c r="J62" t="s">
        <v>3</v>
      </c>
      <c r="K62" t="s">
        <v>348</v>
      </c>
      <c r="L62">
        <v>608254</v>
      </c>
      <c r="N62">
        <v>1013</v>
      </c>
      <c r="O62" t="s">
        <v>349</v>
      </c>
      <c r="P62" t="s">
        <v>349</v>
      </c>
      <c r="Q62">
        <v>1</v>
      </c>
      <c r="W62">
        <v>0</v>
      </c>
      <c r="X62">
        <v>-185737400</v>
      </c>
      <c r="Y62">
        <f>(AT62*ROUND((0.2+1),7))</f>
        <v>16.692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13.91</v>
      </c>
      <c r="AU62" t="s">
        <v>40</v>
      </c>
      <c r="AV62">
        <v>2</v>
      </c>
      <c r="AW62">
        <v>2</v>
      </c>
      <c r="AX62">
        <v>64882474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ROUND(Y62*Source!I87,7)</f>
        <v>69.505488</v>
      </c>
      <c r="CY62">
        <f>AD62</f>
        <v>0</v>
      </c>
      <c r="CZ62">
        <f>AH62</f>
        <v>0</v>
      </c>
      <c r="DA62">
        <f>AL62</f>
        <v>1</v>
      </c>
      <c r="DB62">
        <f>ROUND((ROUND(AT62*CZ62,2)*ROUND((0.2+1),7)),2)</f>
        <v>0</v>
      </c>
      <c r="DC62">
        <f>ROUND((ROUND(AT62*AG62,2)*ROUND((0.2+1),7)),2)</f>
        <v>0</v>
      </c>
      <c r="DD62" t="s">
        <v>3</v>
      </c>
      <c r="DE62" t="s">
        <v>3</v>
      </c>
      <c r="DF62">
        <f>ROUND(ROUND(AE62,2)*CX62,2)</f>
        <v>0</v>
      </c>
      <c r="DG62">
        <f>ROUND(ROUND(AF62,2)*CX62,2)</f>
        <v>0</v>
      </c>
      <c r="DH62">
        <f>ROUND(ROUND(AG62,2)*CX62,2)</f>
        <v>0</v>
      </c>
      <c r="DI62">
        <f>ROUND(ROUND(AH62,2)*CX62,2)</f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ROW(Source!A87)</f>
        <v>87</v>
      </c>
      <c r="B63">
        <v>64881942</v>
      </c>
      <c r="C63">
        <v>64882468</v>
      </c>
      <c r="D63">
        <v>29173290</v>
      </c>
      <c r="E63">
        <v>1</v>
      </c>
      <c r="F63">
        <v>1</v>
      </c>
      <c r="G63">
        <v>1</v>
      </c>
      <c r="H63">
        <v>2</v>
      </c>
      <c r="I63" t="s">
        <v>377</v>
      </c>
      <c r="J63" t="s">
        <v>378</v>
      </c>
      <c r="K63" t="s">
        <v>379</v>
      </c>
      <c r="L63">
        <v>1368</v>
      </c>
      <c r="N63">
        <v>1011</v>
      </c>
      <c r="O63" t="s">
        <v>353</v>
      </c>
      <c r="P63" t="s">
        <v>353</v>
      </c>
      <c r="Q63">
        <v>1</v>
      </c>
      <c r="W63">
        <v>0</v>
      </c>
      <c r="X63">
        <v>-962845729</v>
      </c>
      <c r="Y63">
        <f>(AT63*ROUND((0.2+1),7))</f>
        <v>16.692</v>
      </c>
      <c r="AA63">
        <v>0</v>
      </c>
      <c r="AB63">
        <v>110</v>
      </c>
      <c r="AC63">
        <v>11.6</v>
      </c>
      <c r="AD63">
        <v>0</v>
      </c>
      <c r="AE63">
        <v>0</v>
      </c>
      <c r="AF63">
        <v>110</v>
      </c>
      <c r="AG63">
        <v>11.6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13.91</v>
      </c>
      <c r="AU63" t="s">
        <v>40</v>
      </c>
      <c r="AV63">
        <v>0</v>
      </c>
      <c r="AW63">
        <v>2</v>
      </c>
      <c r="AX63">
        <v>64882475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ROUND(Y63*Source!I87*DO63,7)</f>
        <v>0</v>
      </c>
      <c r="CX63">
        <f>ROUND(Y63*Source!I87,7)</f>
        <v>69.505488</v>
      </c>
      <c r="CY63">
        <f>AB63</f>
        <v>110</v>
      </c>
      <c r="CZ63">
        <f>AF63</f>
        <v>110</v>
      </c>
      <c r="DA63">
        <f>AJ63</f>
        <v>1</v>
      </c>
      <c r="DB63">
        <f>ROUND((ROUND(AT63*CZ63,2)*ROUND((0.2+1),7)),2)</f>
        <v>1836.12</v>
      </c>
      <c r="DC63">
        <f>ROUND((ROUND(AT63*AG63,2)*ROUND((0.2+1),7)),2)</f>
        <v>193.63</v>
      </c>
      <c r="DD63" t="s">
        <v>3</v>
      </c>
      <c r="DE63" t="s">
        <v>3</v>
      </c>
      <c r="DF63">
        <f>ROUND(ROUND(AE63,2)*CX63,2)</f>
        <v>0</v>
      </c>
      <c r="DG63">
        <f>ROUND(ROUND(AF63,2)*CX63,2)</f>
        <v>7645.6</v>
      </c>
      <c r="DH63">
        <f>ROUND(ROUND(AG63,2)*CX63,2)</f>
        <v>806.26</v>
      </c>
      <c r="DI63">
        <f>ROUND(ROUND(AH63,2)*CX63,2)</f>
        <v>0</v>
      </c>
      <c r="DJ63">
        <f>DG63</f>
        <v>7645.6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ROW(Source!A87)</f>
        <v>87</v>
      </c>
      <c r="B64">
        <v>64881942</v>
      </c>
      <c r="C64">
        <v>64882468</v>
      </c>
      <c r="D64">
        <v>29150040</v>
      </c>
      <c r="E64">
        <v>1</v>
      </c>
      <c r="F64">
        <v>1</v>
      </c>
      <c r="G64">
        <v>1</v>
      </c>
      <c r="H64">
        <v>3</v>
      </c>
      <c r="I64" t="s">
        <v>380</v>
      </c>
      <c r="J64" t="s">
        <v>381</v>
      </c>
      <c r="K64" t="s">
        <v>382</v>
      </c>
      <c r="L64">
        <v>1339</v>
      </c>
      <c r="N64">
        <v>1007</v>
      </c>
      <c r="O64" t="s">
        <v>113</v>
      </c>
      <c r="P64" t="s">
        <v>113</v>
      </c>
      <c r="Q64">
        <v>1</v>
      </c>
      <c r="W64">
        <v>0</v>
      </c>
      <c r="X64">
        <v>619799737</v>
      </c>
      <c r="Y64">
        <f>AT64</f>
        <v>100</v>
      </c>
      <c r="AA64">
        <v>2.44</v>
      </c>
      <c r="AB64">
        <v>0</v>
      </c>
      <c r="AC64">
        <v>0</v>
      </c>
      <c r="AD64">
        <v>0</v>
      </c>
      <c r="AE64">
        <v>2.44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100</v>
      </c>
      <c r="AU64" t="s">
        <v>3</v>
      </c>
      <c r="AV64">
        <v>0</v>
      </c>
      <c r="AW64">
        <v>2</v>
      </c>
      <c r="AX64">
        <v>64882476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ROUND(Y64*Source!I87,7)</f>
        <v>416.4</v>
      </c>
      <c r="CY64">
        <f>AA64</f>
        <v>2.44</v>
      </c>
      <c r="CZ64">
        <f>AE64</f>
        <v>2.44</v>
      </c>
      <c r="DA64">
        <f>AI64</f>
        <v>1</v>
      </c>
      <c r="DB64">
        <f>ROUND(ROUND(AT64*CZ64,2),2)</f>
        <v>244</v>
      </c>
      <c r="DC64">
        <f>ROUND(ROUND(AT64*AG64,2),2)</f>
        <v>0</v>
      </c>
      <c r="DD64" t="s">
        <v>3</v>
      </c>
      <c r="DE64" t="s">
        <v>3</v>
      </c>
      <c r="DF64">
        <f>ROUND(ROUND(AE64,2)*CX64,2)</f>
        <v>1016.02</v>
      </c>
      <c r="DG64">
        <f>ROUND(ROUND(AF64,2)*CX64,2)</f>
        <v>0</v>
      </c>
      <c r="DH64">
        <f>ROUND(ROUND(AG64,2)*CX64,2)</f>
        <v>0</v>
      </c>
      <c r="DI64">
        <f>ROUND(ROUND(AH64,2)*CX64,2)</f>
        <v>0</v>
      </c>
      <c r="DJ64">
        <f>DF64</f>
        <v>1016.02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ROW(Source!A88)</f>
        <v>88</v>
      </c>
      <c r="B65">
        <v>64881939</v>
      </c>
      <c r="C65">
        <v>64882468</v>
      </c>
      <c r="D65">
        <v>18411568</v>
      </c>
      <c r="E65">
        <v>1</v>
      </c>
      <c r="F65">
        <v>1</v>
      </c>
      <c r="G65">
        <v>1</v>
      </c>
      <c r="H65">
        <v>1</v>
      </c>
      <c r="I65" t="s">
        <v>375</v>
      </c>
      <c r="J65" t="s">
        <v>3</v>
      </c>
      <c r="K65" t="s">
        <v>376</v>
      </c>
      <c r="L65">
        <v>1369</v>
      </c>
      <c r="N65">
        <v>1013</v>
      </c>
      <c r="O65" t="s">
        <v>356</v>
      </c>
      <c r="P65" t="s">
        <v>356</v>
      </c>
      <c r="Q65">
        <v>1</v>
      </c>
      <c r="W65">
        <v>0</v>
      </c>
      <c r="X65">
        <v>-667300694</v>
      </c>
      <c r="Y65">
        <f>(AT65*ROUND((0.2+1),7))</f>
        <v>16.692</v>
      </c>
      <c r="AA65">
        <v>0</v>
      </c>
      <c r="AB65">
        <v>0</v>
      </c>
      <c r="AC65">
        <v>0</v>
      </c>
      <c r="AD65">
        <v>7.19</v>
      </c>
      <c r="AE65">
        <v>0</v>
      </c>
      <c r="AF65">
        <v>0</v>
      </c>
      <c r="AG65">
        <v>0</v>
      </c>
      <c r="AH65">
        <v>7.19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13.91</v>
      </c>
      <c r="AU65" t="s">
        <v>40</v>
      </c>
      <c r="AV65">
        <v>1</v>
      </c>
      <c r="AW65">
        <v>2</v>
      </c>
      <c r="AX65">
        <v>64882473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ROUND(AT65*Source!I88*AH65*AL65,0)</f>
        <v>416</v>
      </c>
      <c r="CV65">
        <f>ROUND(Y65*Source!I88,7)</f>
        <v>69.505488</v>
      </c>
      <c r="CW65">
        <v>0</v>
      </c>
      <c r="CX65">
        <f>ROUND(Y65*Source!I88,7)</f>
        <v>69.505488</v>
      </c>
      <c r="CY65">
        <f>AD65</f>
        <v>7.19</v>
      </c>
      <c r="CZ65">
        <f>AH65</f>
        <v>7.19</v>
      </c>
      <c r="DA65">
        <f>AL65</f>
        <v>1</v>
      </c>
      <c r="DB65">
        <f>ROUND((ROUND(AT65*CZ65,2)*ROUND((0.2+1),7)),2)</f>
        <v>120.01</v>
      </c>
      <c r="DC65">
        <f>ROUND((ROUND(AT65*AG65,2)*ROUND((0.2+1),7)),2)</f>
        <v>0</v>
      </c>
      <c r="DD65" t="s">
        <v>3</v>
      </c>
      <c r="DE65" t="s">
        <v>3</v>
      </c>
      <c r="DF65">
        <f>ROUND(ROUND(AE65,0)*CX65,0)</f>
        <v>0</v>
      </c>
      <c r="DG65">
        <f>ROUND(ROUND(AF65,0)*CX65,0)</f>
        <v>0</v>
      </c>
      <c r="DH65">
        <f>ROUND(ROUND(AG65,0)*CX65,0)</f>
        <v>0</v>
      </c>
      <c r="DI65">
        <f>ROUND(ROUND(AH65,0)*CX65,0)</f>
        <v>487</v>
      </c>
      <c r="DJ65">
        <f>DI65</f>
        <v>487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ROW(Source!A88)</f>
        <v>88</v>
      </c>
      <c r="B66">
        <v>64881939</v>
      </c>
      <c r="C66">
        <v>64882468</v>
      </c>
      <c r="D66">
        <v>121548</v>
      </c>
      <c r="E66">
        <v>1</v>
      </c>
      <c r="F66">
        <v>1</v>
      </c>
      <c r="G66">
        <v>1</v>
      </c>
      <c r="H66">
        <v>1</v>
      </c>
      <c r="I66" t="s">
        <v>109</v>
      </c>
      <c r="J66" t="s">
        <v>3</v>
      </c>
      <c r="K66" t="s">
        <v>348</v>
      </c>
      <c r="L66">
        <v>608254</v>
      </c>
      <c r="N66">
        <v>1013</v>
      </c>
      <c r="O66" t="s">
        <v>349</v>
      </c>
      <c r="P66" t="s">
        <v>349</v>
      </c>
      <c r="Q66">
        <v>1</v>
      </c>
      <c r="W66">
        <v>0</v>
      </c>
      <c r="X66">
        <v>-185737400</v>
      </c>
      <c r="Y66">
        <f>(AT66*ROUND((0.2+1),7))</f>
        <v>16.692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13.91</v>
      </c>
      <c r="AU66" t="s">
        <v>40</v>
      </c>
      <c r="AV66">
        <v>2</v>
      </c>
      <c r="AW66">
        <v>2</v>
      </c>
      <c r="AX66">
        <v>64882474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ROUND(Y66*Source!I88,7)</f>
        <v>69.505488</v>
      </c>
      <c r="CY66">
        <f>AD66</f>
        <v>0</v>
      </c>
      <c r="CZ66">
        <f>AH66</f>
        <v>0</v>
      </c>
      <c r="DA66">
        <f>AL66</f>
        <v>1</v>
      </c>
      <c r="DB66">
        <f>ROUND((ROUND(AT66*CZ66,2)*ROUND((0.2+1),7)),2)</f>
        <v>0</v>
      </c>
      <c r="DC66">
        <f>ROUND((ROUND(AT66*AG66,2)*ROUND((0.2+1),7)),2)</f>
        <v>0</v>
      </c>
      <c r="DD66" t="s">
        <v>3</v>
      </c>
      <c r="DE66" t="s">
        <v>3</v>
      </c>
      <c r="DF66">
        <f>ROUND(ROUND(AE66,0)*CX66,0)</f>
        <v>0</v>
      </c>
      <c r="DG66">
        <f>ROUND(ROUND(AF66,0)*CX66,0)</f>
        <v>0</v>
      </c>
      <c r="DH66">
        <f>ROUND(ROUND(AG66,0)*CX66,0)</f>
        <v>0</v>
      </c>
      <c r="DI66">
        <f>ROUND(ROUND(AH66,0)*CX66,0)</f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ROW(Source!A88)</f>
        <v>88</v>
      </c>
      <c r="B67">
        <v>64881939</v>
      </c>
      <c r="C67">
        <v>64882468</v>
      </c>
      <c r="D67">
        <v>29173290</v>
      </c>
      <c r="E67">
        <v>1</v>
      </c>
      <c r="F67">
        <v>1</v>
      </c>
      <c r="G67">
        <v>1</v>
      </c>
      <c r="H67">
        <v>2</v>
      </c>
      <c r="I67" t="s">
        <v>377</v>
      </c>
      <c r="J67" t="s">
        <v>378</v>
      </c>
      <c r="K67" t="s">
        <v>379</v>
      </c>
      <c r="L67">
        <v>1368</v>
      </c>
      <c r="N67">
        <v>1011</v>
      </c>
      <c r="O67" t="s">
        <v>353</v>
      </c>
      <c r="P67" t="s">
        <v>353</v>
      </c>
      <c r="Q67">
        <v>1</v>
      </c>
      <c r="W67">
        <v>0</v>
      </c>
      <c r="X67">
        <v>-962845729</v>
      </c>
      <c r="Y67">
        <f>(AT67*ROUND((0.2+1),7))</f>
        <v>16.692</v>
      </c>
      <c r="AA67">
        <v>0</v>
      </c>
      <c r="AB67">
        <v>1218.8</v>
      </c>
      <c r="AC67">
        <v>590.79</v>
      </c>
      <c r="AD67">
        <v>0</v>
      </c>
      <c r="AE67">
        <v>0</v>
      </c>
      <c r="AF67">
        <v>110</v>
      </c>
      <c r="AG67">
        <v>11.6</v>
      </c>
      <c r="AH67">
        <v>0</v>
      </c>
      <c r="AI67">
        <v>1</v>
      </c>
      <c r="AJ67">
        <v>11.08</v>
      </c>
      <c r="AK67">
        <v>50.93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13.91</v>
      </c>
      <c r="AU67" t="s">
        <v>40</v>
      </c>
      <c r="AV67">
        <v>0</v>
      </c>
      <c r="AW67">
        <v>2</v>
      </c>
      <c r="AX67">
        <v>64882475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ROUND(Y67*Source!I88*DO67,7)</f>
        <v>0</v>
      </c>
      <c r="CX67">
        <f>ROUND(Y67*Source!I88,7)</f>
        <v>69.505488</v>
      </c>
      <c r="CY67">
        <f>AB67</f>
        <v>1218.8</v>
      </c>
      <c r="CZ67">
        <f>AF67</f>
        <v>110</v>
      </c>
      <c r="DA67">
        <f>AJ67</f>
        <v>11.08</v>
      </c>
      <c r="DB67">
        <f>ROUND((ROUND(AT67*CZ67,2)*ROUND((0.2+1),7)),2)</f>
        <v>1836.12</v>
      </c>
      <c r="DC67">
        <f>ROUND((ROUND(AT67*AG67,2)*ROUND((0.2+1),7)),2)</f>
        <v>193.63</v>
      </c>
      <c r="DD67" t="s">
        <v>3</v>
      </c>
      <c r="DE67" t="s">
        <v>3</v>
      </c>
      <c r="DF67">
        <f>ROUND(ROUND(AE67,0)*CX67,0)</f>
        <v>0</v>
      </c>
      <c r="DG67">
        <f>ROUND(ROUND(AF67*AJ67,0)*CX67,0)</f>
        <v>84727</v>
      </c>
      <c r="DH67">
        <f>ROUND(ROUND(AG67*AK67,0)*CX67,0)</f>
        <v>41078</v>
      </c>
      <c r="DI67">
        <f>ROUND(ROUND(AH67,0)*CX67,0)</f>
        <v>0</v>
      </c>
      <c r="DJ67">
        <f>DG67</f>
        <v>84727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ROW(Source!A88)</f>
        <v>88</v>
      </c>
      <c r="B68">
        <v>64881939</v>
      </c>
      <c r="C68">
        <v>64882468</v>
      </c>
      <c r="D68">
        <v>29150040</v>
      </c>
      <c r="E68">
        <v>1</v>
      </c>
      <c r="F68">
        <v>1</v>
      </c>
      <c r="G68">
        <v>1</v>
      </c>
      <c r="H68">
        <v>3</v>
      </c>
      <c r="I68" t="s">
        <v>380</v>
      </c>
      <c r="J68" t="s">
        <v>381</v>
      </c>
      <c r="K68" t="s">
        <v>382</v>
      </c>
      <c r="L68">
        <v>1339</v>
      </c>
      <c r="N68">
        <v>1007</v>
      </c>
      <c r="O68" t="s">
        <v>113</v>
      </c>
      <c r="P68" t="s">
        <v>113</v>
      </c>
      <c r="Q68">
        <v>1</v>
      </c>
      <c r="W68">
        <v>0</v>
      </c>
      <c r="X68">
        <v>619799737</v>
      </c>
      <c r="Y68">
        <f>AT68</f>
        <v>100</v>
      </c>
      <c r="AA68">
        <v>31.28</v>
      </c>
      <c r="AB68">
        <v>0</v>
      </c>
      <c r="AC68">
        <v>0</v>
      </c>
      <c r="AD68">
        <v>0</v>
      </c>
      <c r="AE68">
        <v>2.44</v>
      </c>
      <c r="AF68">
        <v>0</v>
      </c>
      <c r="AG68">
        <v>0</v>
      </c>
      <c r="AH68">
        <v>0</v>
      </c>
      <c r="AI68">
        <v>12.82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100</v>
      </c>
      <c r="AU68" t="s">
        <v>3</v>
      </c>
      <c r="AV68">
        <v>0</v>
      </c>
      <c r="AW68">
        <v>2</v>
      </c>
      <c r="AX68">
        <v>64882476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ROUND(Y68*Source!I88,7)</f>
        <v>416.4</v>
      </c>
      <c r="CY68">
        <f>AA68</f>
        <v>31.28</v>
      </c>
      <c r="CZ68">
        <f>AE68</f>
        <v>2.44</v>
      </c>
      <c r="DA68">
        <f>AI68</f>
        <v>12.82</v>
      </c>
      <c r="DB68">
        <f>ROUND(ROUND(AT68*CZ68,2),2)</f>
        <v>244</v>
      </c>
      <c r="DC68">
        <f>ROUND(ROUND(AT68*AG68,2),2)</f>
        <v>0</v>
      </c>
      <c r="DD68" t="s">
        <v>3</v>
      </c>
      <c r="DE68" t="s">
        <v>3</v>
      </c>
      <c r="DF68">
        <f>ROUND(ROUND(AE68*AI68,0)*CX68,0)</f>
        <v>12908</v>
      </c>
      <c r="DG68">
        <f>ROUND(ROUND(AF68,0)*CX68,0)</f>
        <v>0</v>
      </c>
      <c r="DH68">
        <f>ROUND(ROUND(AG68,0)*CX68,0)</f>
        <v>0</v>
      </c>
      <c r="DI68">
        <f>ROUND(ROUND(AH68,0)*CX68,0)</f>
        <v>0</v>
      </c>
      <c r="DJ68">
        <f>DF68</f>
        <v>12908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ROW(Source!A124)</f>
        <v>124</v>
      </c>
      <c r="B69">
        <v>64881942</v>
      </c>
      <c r="C69">
        <v>64882477</v>
      </c>
      <c r="D69">
        <v>18406804</v>
      </c>
      <c r="E69">
        <v>1</v>
      </c>
      <c r="F69">
        <v>1</v>
      </c>
      <c r="G69">
        <v>1</v>
      </c>
      <c r="H69">
        <v>1</v>
      </c>
      <c r="I69" t="s">
        <v>354</v>
      </c>
      <c r="J69" t="s">
        <v>3</v>
      </c>
      <c r="K69" t="s">
        <v>355</v>
      </c>
      <c r="L69">
        <v>1369</v>
      </c>
      <c r="N69">
        <v>1013</v>
      </c>
      <c r="O69" t="s">
        <v>356</v>
      </c>
      <c r="P69" t="s">
        <v>356</v>
      </c>
      <c r="Q69">
        <v>1</v>
      </c>
      <c r="W69">
        <v>0</v>
      </c>
      <c r="X69">
        <v>254330056</v>
      </c>
      <c r="Y69">
        <f t="shared" ref="Y69:Y80" si="6">(AT69*ROUND((0.2+1),7))</f>
        <v>15.864000000000001</v>
      </c>
      <c r="AA69">
        <v>0</v>
      </c>
      <c r="AB69">
        <v>0</v>
      </c>
      <c r="AC69">
        <v>0</v>
      </c>
      <c r="AD69">
        <v>7.8</v>
      </c>
      <c r="AE69">
        <v>0</v>
      </c>
      <c r="AF69">
        <v>0</v>
      </c>
      <c r="AG69">
        <v>0</v>
      </c>
      <c r="AH69">
        <v>7.8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13.22</v>
      </c>
      <c r="AU69" t="s">
        <v>40</v>
      </c>
      <c r="AV69">
        <v>1</v>
      </c>
      <c r="AW69">
        <v>2</v>
      </c>
      <c r="AX69">
        <v>64882484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ROUND(AT69*Source!I124*AH69*AL69,0)</f>
        <v>95</v>
      </c>
      <c r="CV69">
        <f>ROUND(Y69*Source!I124,7)</f>
        <v>14.59488</v>
      </c>
      <c r="CW69">
        <v>0</v>
      </c>
      <c r="CX69">
        <f>ROUND(Y69*Source!I124,7)</f>
        <v>14.59488</v>
      </c>
      <c r="CY69">
        <f>AD69</f>
        <v>7.8</v>
      </c>
      <c r="CZ69">
        <f>AH69</f>
        <v>7.8</v>
      </c>
      <c r="DA69">
        <f>AL69</f>
        <v>1</v>
      </c>
      <c r="DB69">
        <f t="shared" ref="DB69:DB80" si="7">ROUND((ROUND(AT69*CZ69,2)*ROUND((0.2+1),7)),2)</f>
        <v>123.74</v>
      </c>
      <c r="DC69">
        <f t="shared" ref="DC69:DC80" si="8">ROUND((ROUND(AT69*AG69,2)*ROUND((0.2+1),7)),2)</f>
        <v>0</v>
      </c>
      <c r="DD69" t="s">
        <v>3</v>
      </c>
      <c r="DE69" t="s">
        <v>3</v>
      </c>
      <c r="DF69">
        <f t="shared" ref="DF69:DF74" si="9">ROUND(ROUND(AE69,2)*CX69,2)</f>
        <v>0</v>
      </c>
      <c r="DG69">
        <f t="shared" ref="DG69:DG74" si="10">ROUND(ROUND(AF69,2)*CX69,2)</f>
        <v>0</v>
      </c>
      <c r="DH69">
        <f t="shared" ref="DH69:DH74" si="11">ROUND(ROUND(AG69,2)*CX69,2)</f>
        <v>0</v>
      </c>
      <c r="DI69">
        <f t="shared" ref="DI69:DI74" si="12">ROUND(ROUND(AH69,2)*CX69,2)</f>
        <v>113.84</v>
      </c>
      <c r="DJ69">
        <f>DI69</f>
        <v>113.84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ROW(Source!A124)</f>
        <v>124</v>
      </c>
      <c r="B70">
        <v>64881942</v>
      </c>
      <c r="C70">
        <v>64882477</v>
      </c>
      <c r="D70">
        <v>121548</v>
      </c>
      <c r="E70">
        <v>1</v>
      </c>
      <c r="F70">
        <v>1</v>
      </c>
      <c r="G70">
        <v>1</v>
      </c>
      <c r="H70">
        <v>1</v>
      </c>
      <c r="I70" t="s">
        <v>109</v>
      </c>
      <c r="J70" t="s">
        <v>3</v>
      </c>
      <c r="K70" t="s">
        <v>348</v>
      </c>
      <c r="L70">
        <v>608254</v>
      </c>
      <c r="N70">
        <v>1013</v>
      </c>
      <c r="O70" t="s">
        <v>349</v>
      </c>
      <c r="P70" t="s">
        <v>349</v>
      </c>
      <c r="Q70">
        <v>1</v>
      </c>
      <c r="W70">
        <v>0</v>
      </c>
      <c r="X70">
        <v>-185737400</v>
      </c>
      <c r="Y70">
        <f t="shared" si="6"/>
        <v>4.548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3.79</v>
      </c>
      <c r="AU70" t="s">
        <v>40</v>
      </c>
      <c r="AV70">
        <v>2</v>
      </c>
      <c r="AW70">
        <v>2</v>
      </c>
      <c r="AX70">
        <v>64882485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ROUND(Y70*Source!I124,7)</f>
        <v>4.1841600000000003</v>
      </c>
      <c r="CY70">
        <f>AD70</f>
        <v>0</v>
      </c>
      <c r="CZ70">
        <f>AH70</f>
        <v>0</v>
      </c>
      <c r="DA70">
        <f>AL70</f>
        <v>1</v>
      </c>
      <c r="DB70">
        <f t="shared" si="7"/>
        <v>0</v>
      </c>
      <c r="DC70">
        <f t="shared" si="8"/>
        <v>0</v>
      </c>
      <c r="DD70" t="s">
        <v>3</v>
      </c>
      <c r="DE70" t="s">
        <v>3</v>
      </c>
      <c r="DF70">
        <f t="shared" si="9"/>
        <v>0</v>
      </c>
      <c r="DG70">
        <f t="shared" si="10"/>
        <v>0</v>
      </c>
      <c r="DH70">
        <f t="shared" si="11"/>
        <v>0</v>
      </c>
      <c r="DI70">
        <f t="shared" si="12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ROW(Source!A124)</f>
        <v>124</v>
      </c>
      <c r="B71">
        <v>64881942</v>
      </c>
      <c r="C71">
        <v>64882477</v>
      </c>
      <c r="D71">
        <v>29172230</v>
      </c>
      <c r="E71">
        <v>1</v>
      </c>
      <c r="F71">
        <v>1</v>
      </c>
      <c r="G71">
        <v>1</v>
      </c>
      <c r="H71">
        <v>2</v>
      </c>
      <c r="I71" t="s">
        <v>383</v>
      </c>
      <c r="J71" t="s">
        <v>384</v>
      </c>
      <c r="K71" t="s">
        <v>385</v>
      </c>
      <c r="L71">
        <v>1368</v>
      </c>
      <c r="N71">
        <v>1011</v>
      </c>
      <c r="O71" t="s">
        <v>353</v>
      </c>
      <c r="P71" t="s">
        <v>353</v>
      </c>
      <c r="Q71">
        <v>1</v>
      </c>
      <c r="W71">
        <v>0</v>
      </c>
      <c r="X71">
        <v>1529001386</v>
      </c>
      <c r="Y71">
        <f t="shared" si="6"/>
        <v>1.6679999999999999</v>
      </c>
      <c r="AA71">
        <v>0</v>
      </c>
      <c r="AB71">
        <v>77.2</v>
      </c>
      <c r="AC71">
        <v>13.5</v>
      </c>
      <c r="AD71">
        <v>0</v>
      </c>
      <c r="AE71">
        <v>0</v>
      </c>
      <c r="AF71">
        <v>77.2</v>
      </c>
      <c r="AG71">
        <v>13.5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1.39</v>
      </c>
      <c r="AU71" t="s">
        <v>40</v>
      </c>
      <c r="AV71">
        <v>0</v>
      </c>
      <c r="AW71">
        <v>2</v>
      </c>
      <c r="AX71">
        <v>64882486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ROUND(Y71*Source!I124*DO71,7)</f>
        <v>0</v>
      </c>
      <c r="CX71">
        <f>ROUND(Y71*Source!I124,7)</f>
        <v>1.5345599999999999</v>
      </c>
      <c r="CY71">
        <f>AB71</f>
        <v>77.2</v>
      </c>
      <c r="CZ71">
        <f>AF71</f>
        <v>77.2</v>
      </c>
      <c r="DA71">
        <f>AJ71</f>
        <v>1</v>
      </c>
      <c r="DB71">
        <f t="shared" si="7"/>
        <v>128.77000000000001</v>
      </c>
      <c r="DC71">
        <f t="shared" si="8"/>
        <v>22.52</v>
      </c>
      <c r="DD71" t="s">
        <v>3</v>
      </c>
      <c r="DE71" t="s">
        <v>3</v>
      </c>
      <c r="DF71">
        <f t="shared" si="9"/>
        <v>0</v>
      </c>
      <c r="DG71">
        <f t="shared" si="10"/>
        <v>118.47</v>
      </c>
      <c r="DH71">
        <f t="shared" si="11"/>
        <v>20.72</v>
      </c>
      <c r="DI71">
        <f t="shared" si="12"/>
        <v>0</v>
      </c>
      <c r="DJ71">
        <f>DG71</f>
        <v>118.47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ROW(Source!A124)</f>
        <v>124</v>
      </c>
      <c r="B72">
        <v>64881942</v>
      </c>
      <c r="C72">
        <v>64882477</v>
      </c>
      <c r="D72">
        <v>29172991</v>
      </c>
      <c r="E72">
        <v>1</v>
      </c>
      <c r="F72">
        <v>1</v>
      </c>
      <c r="G72">
        <v>1</v>
      </c>
      <c r="H72">
        <v>2</v>
      </c>
      <c r="I72" t="s">
        <v>386</v>
      </c>
      <c r="J72" t="s">
        <v>387</v>
      </c>
      <c r="K72" t="s">
        <v>388</v>
      </c>
      <c r="L72">
        <v>1368</v>
      </c>
      <c r="N72">
        <v>1011</v>
      </c>
      <c r="O72" t="s">
        <v>353</v>
      </c>
      <c r="P72" t="s">
        <v>353</v>
      </c>
      <c r="Q72">
        <v>1</v>
      </c>
      <c r="W72">
        <v>0</v>
      </c>
      <c r="X72">
        <v>958663776</v>
      </c>
      <c r="Y72">
        <f t="shared" si="6"/>
        <v>1.6679999999999999</v>
      </c>
      <c r="AA72">
        <v>0</v>
      </c>
      <c r="AB72">
        <v>8</v>
      </c>
      <c r="AC72">
        <v>0</v>
      </c>
      <c r="AD72">
        <v>0</v>
      </c>
      <c r="AE72">
        <v>0</v>
      </c>
      <c r="AF72">
        <v>8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1.39</v>
      </c>
      <c r="AU72" t="s">
        <v>40</v>
      </c>
      <c r="AV72">
        <v>0</v>
      </c>
      <c r="AW72">
        <v>2</v>
      </c>
      <c r="AX72">
        <v>64882487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ROUND(Y72*Source!I124*DO72,7)</f>
        <v>0</v>
      </c>
      <c r="CX72">
        <f>ROUND(Y72*Source!I124,7)</f>
        <v>1.5345599999999999</v>
      </c>
      <c r="CY72">
        <f>AB72</f>
        <v>8</v>
      </c>
      <c r="CZ72">
        <f>AF72</f>
        <v>8</v>
      </c>
      <c r="DA72">
        <f>AJ72</f>
        <v>1</v>
      </c>
      <c r="DB72">
        <f t="shared" si="7"/>
        <v>13.34</v>
      </c>
      <c r="DC72">
        <f t="shared" si="8"/>
        <v>0</v>
      </c>
      <c r="DD72" t="s">
        <v>3</v>
      </c>
      <c r="DE72" t="s">
        <v>3</v>
      </c>
      <c r="DF72">
        <f t="shared" si="9"/>
        <v>0</v>
      </c>
      <c r="DG72">
        <f t="shared" si="10"/>
        <v>12.28</v>
      </c>
      <c r="DH72">
        <f t="shared" si="11"/>
        <v>0</v>
      </c>
      <c r="DI72">
        <f t="shared" si="12"/>
        <v>0</v>
      </c>
      <c r="DJ72">
        <f>DG72</f>
        <v>12.28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ROW(Source!A124)</f>
        <v>124</v>
      </c>
      <c r="B73">
        <v>64881942</v>
      </c>
      <c r="C73">
        <v>64882477</v>
      </c>
      <c r="D73">
        <v>29173182</v>
      </c>
      <c r="E73">
        <v>1</v>
      </c>
      <c r="F73">
        <v>1</v>
      </c>
      <c r="G73">
        <v>1</v>
      </c>
      <c r="H73">
        <v>2</v>
      </c>
      <c r="I73" t="s">
        <v>389</v>
      </c>
      <c r="J73" t="s">
        <v>390</v>
      </c>
      <c r="K73" t="s">
        <v>391</v>
      </c>
      <c r="L73">
        <v>1368</v>
      </c>
      <c r="N73">
        <v>1011</v>
      </c>
      <c r="O73" t="s">
        <v>353</v>
      </c>
      <c r="P73" t="s">
        <v>353</v>
      </c>
      <c r="Q73">
        <v>1</v>
      </c>
      <c r="W73">
        <v>0</v>
      </c>
      <c r="X73">
        <v>-1754144589</v>
      </c>
      <c r="Y73">
        <f t="shared" si="6"/>
        <v>2.3279999999999998</v>
      </c>
      <c r="AA73">
        <v>0</v>
      </c>
      <c r="AB73">
        <v>123</v>
      </c>
      <c r="AC73">
        <v>13.5</v>
      </c>
      <c r="AD73">
        <v>0</v>
      </c>
      <c r="AE73">
        <v>0</v>
      </c>
      <c r="AF73">
        <v>123</v>
      </c>
      <c r="AG73">
        <v>13.5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1.94</v>
      </c>
      <c r="AU73" t="s">
        <v>40</v>
      </c>
      <c r="AV73">
        <v>0</v>
      </c>
      <c r="AW73">
        <v>2</v>
      </c>
      <c r="AX73">
        <v>64882488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ROUND(Y73*Source!I124*DO73,7)</f>
        <v>0</v>
      </c>
      <c r="CX73">
        <f>ROUND(Y73*Source!I124,7)</f>
        <v>2.1417600000000001</v>
      </c>
      <c r="CY73">
        <f>AB73</f>
        <v>123</v>
      </c>
      <c r="CZ73">
        <f>AF73</f>
        <v>123</v>
      </c>
      <c r="DA73">
        <f>AJ73</f>
        <v>1</v>
      </c>
      <c r="DB73">
        <f t="shared" si="7"/>
        <v>286.33999999999997</v>
      </c>
      <c r="DC73">
        <f t="shared" si="8"/>
        <v>31.43</v>
      </c>
      <c r="DD73" t="s">
        <v>3</v>
      </c>
      <c r="DE73" t="s">
        <v>3</v>
      </c>
      <c r="DF73">
        <f t="shared" si="9"/>
        <v>0</v>
      </c>
      <c r="DG73">
        <f t="shared" si="10"/>
        <v>263.44</v>
      </c>
      <c r="DH73">
        <f t="shared" si="11"/>
        <v>28.91</v>
      </c>
      <c r="DI73">
        <f t="shared" si="12"/>
        <v>0</v>
      </c>
      <c r="DJ73">
        <f>DG73</f>
        <v>263.44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ROW(Source!A124)</f>
        <v>124</v>
      </c>
      <c r="B74">
        <v>64881942</v>
      </c>
      <c r="C74">
        <v>64882477</v>
      </c>
      <c r="D74">
        <v>29173290</v>
      </c>
      <c r="E74">
        <v>1</v>
      </c>
      <c r="F74">
        <v>1</v>
      </c>
      <c r="G74">
        <v>1</v>
      </c>
      <c r="H74">
        <v>2</v>
      </c>
      <c r="I74" t="s">
        <v>377</v>
      </c>
      <c r="J74" t="s">
        <v>378</v>
      </c>
      <c r="K74" t="s">
        <v>379</v>
      </c>
      <c r="L74">
        <v>1368</v>
      </c>
      <c r="N74">
        <v>1011</v>
      </c>
      <c r="O74" t="s">
        <v>353</v>
      </c>
      <c r="P74" t="s">
        <v>353</v>
      </c>
      <c r="Q74">
        <v>1</v>
      </c>
      <c r="W74">
        <v>0</v>
      </c>
      <c r="X74">
        <v>-962845729</v>
      </c>
      <c r="Y74">
        <f t="shared" si="6"/>
        <v>0.55200000000000005</v>
      </c>
      <c r="AA74">
        <v>0</v>
      </c>
      <c r="AB74">
        <v>110</v>
      </c>
      <c r="AC74">
        <v>11.6</v>
      </c>
      <c r="AD74">
        <v>0</v>
      </c>
      <c r="AE74">
        <v>0</v>
      </c>
      <c r="AF74">
        <v>110</v>
      </c>
      <c r="AG74">
        <v>11.6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0.46</v>
      </c>
      <c r="AU74" t="s">
        <v>40</v>
      </c>
      <c r="AV74">
        <v>0</v>
      </c>
      <c r="AW74">
        <v>2</v>
      </c>
      <c r="AX74">
        <v>64882489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ROUND(Y74*Source!I124*DO74,7)</f>
        <v>0</v>
      </c>
      <c r="CX74">
        <f>ROUND(Y74*Source!I124,7)</f>
        <v>0.50783999999999996</v>
      </c>
      <c r="CY74">
        <f>AB74</f>
        <v>110</v>
      </c>
      <c r="CZ74">
        <f>AF74</f>
        <v>110</v>
      </c>
      <c r="DA74">
        <f>AJ74</f>
        <v>1</v>
      </c>
      <c r="DB74">
        <f t="shared" si="7"/>
        <v>60.72</v>
      </c>
      <c r="DC74">
        <f t="shared" si="8"/>
        <v>6.41</v>
      </c>
      <c r="DD74" t="s">
        <v>3</v>
      </c>
      <c r="DE74" t="s">
        <v>3</v>
      </c>
      <c r="DF74">
        <f t="shared" si="9"/>
        <v>0</v>
      </c>
      <c r="DG74">
        <f t="shared" si="10"/>
        <v>55.86</v>
      </c>
      <c r="DH74">
        <f t="shared" si="11"/>
        <v>5.89</v>
      </c>
      <c r="DI74">
        <f t="shared" si="12"/>
        <v>0</v>
      </c>
      <c r="DJ74">
        <f>DG74</f>
        <v>55.86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ROW(Source!A125)</f>
        <v>125</v>
      </c>
      <c r="B75">
        <v>64881939</v>
      </c>
      <c r="C75">
        <v>64882477</v>
      </c>
      <c r="D75">
        <v>18406804</v>
      </c>
      <c r="E75">
        <v>1</v>
      </c>
      <c r="F75">
        <v>1</v>
      </c>
      <c r="G75">
        <v>1</v>
      </c>
      <c r="H75">
        <v>1</v>
      </c>
      <c r="I75" t="s">
        <v>354</v>
      </c>
      <c r="J75" t="s">
        <v>3</v>
      </c>
      <c r="K75" t="s">
        <v>355</v>
      </c>
      <c r="L75">
        <v>1369</v>
      </c>
      <c r="N75">
        <v>1013</v>
      </c>
      <c r="O75" t="s">
        <v>356</v>
      </c>
      <c r="P75" t="s">
        <v>356</v>
      </c>
      <c r="Q75">
        <v>1</v>
      </c>
      <c r="W75">
        <v>0</v>
      </c>
      <c r="X75">
        <v>254330056</v>
      </c>
      <c r="Y75">
        <f t="shared" si="6"/>
        <v>15.864000000000001</v>
      </c>
      <c r="AA75">
        <v>0</v>
      </c>
      <c r="AB75">
        <v>0</v>
      </c>
      <c r="AC75">
        <v>0</v>
      </c>
      <c r="AD75">
        <v>7.8</v>
      </c>
      <c r="AE75">
        <v>0</v>
      </c>
      <c r="AF75">
        <v>0</v>
      </c>
      <c r="AG75">
        <v>0</v>
      </c>
      <c r="AH75">
        <v>7.8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13.22</v>
      </c>
      <c r="AU75" t="s">
        <v>40</v>
      </c>
      <c r="AV75">
        <v>1</v>
      </c>
      <c r="AW75">
        <v>2</v>
      </c>
      <c r="AX75">
        <v>64882484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ROUND(AT75*Source!I125*AH75*AL75,0)</f>
        <v>95</v>
      </c>
      <c r="CV75">
        <f>ROUND(Y75*Source!I125,7)</f>
        <v>14.59488</v>
      </c>
      <c r="CW75">
        <v>0</v>
      </c>
      <c r="CX75">
        <f>ROUND(Y75*Source!I125,7)</f>
        <v>14.59488</v>
      </c>
      <c r="CY75">
        <f>AD75</f>
        <v>7.8</v>
      </c>
      <c r="CZ75">
        <f>AH75</f>
        <v>7.8</v>
      </c>
      <c r="DA75">
        <f>AL75</f>
        <v>1</v>
      </c>
      <c r="DB75">
        <f t="shared" si="7"/>
        <v>123.74</v>
      </c>
      <c r="DC75">
        <f t="shared" si="8"/>
        <v>0</v>
      </c>
      <c r="DD75" t="s">
        <v>3</v>
      </c>
      <c r="DE75" t="s">
        <v>3</v>
      </c>
      <c r="DF75">
        <f t="shared" ref="DF75:DF80" si="13">ROUND(ROUND(AE75,0)*CX75,0)</f>
        <v>0</v>
      </c>
      <c r="DG75">
        <f>ROUND(ROUND(AF75,0)*CX75,0)</f>
        <v>0</v>
      </c>
      <c r="DH75">
        <f>ROUND(ROUND(AG75,0)*CX75,0)</f>
        <v>0</v>
      </c>
      <c r="DI75">
        <f t="shared" ref="DI75:DI80" si="14">ROUND(ROUND(AH75,0)*CX75,0)</f>
        <v>117</v>
      </c>
      <c r="DJ75">
        <f>DI75</f>
        <v>117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ROW(Source!A125)</f>
        <v>125</v>
      </c>
      <c r="B76">
        <v>64881939</v>
      </c>
      <c r="C76">
        <v>64882477</v>
      </c>
      <c r="D76">
        <v>121548</v>
      </c>
      <c r="E76">
        <v>1</v>
      </c>
      <c r="F76">
        <v>1</v>
      </c>
      <c r="G76">
        <v>1</v>
      </c>
      <c r="H76">
        <v>1</v>
      </c>
      <c r="I76" t="s">
        <v>109</v>
      </c>
      <c r="J76" t="s">
        <v>3</v>
      </c>
      <c r="K76" t="s">
        <v>348</v>
      </c>
      <c r="L76">
        <v>608254</v>
      </c>
      <c r="N76">
        <v>1013</v>
      </c>
      <c r="O76" t="s">
        <v>349</v>
      </c>
      <c r="P76" t="s">
        <v>349</v>
      </c>
      <c r="Q76">
        <v>1</v>
      </c>
      <c r="W76">
        <v>0</v>
      </c>
      <c r="X76">
        <v>-185737400</v>
      </c>
      <c r="Y76">
        <f t="shared" si="6"/>
        <v>4.548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3.79</v>
      </c>
      <c r="AU76" t="s">
        <v>40</v>
      </c>
      <c r="AV76">
        <v>2</v>
      </c>
      <c r="AW76">
        <v>2</v>
      </c>
      <c r="AX76">
        <v>64882485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ROUND(Y76*Source!I125,7)</f>
        <v>4.1841600000000003</v>
      </c>
      <c r="CY76">
        <f>AD76</f>
        <v>0</v>
      </c>
      <c r="CZ76">
        <f>AH76</f>
        <v>0</v>
      </c>
      <c r="DA76">
        <f>AL76</f>
        <v>1</v>
      </c>
      <c r="DB76">
        <f t="shared" si="7"/>
        <v>0</v>
      </c>
      <c r="DC76">
        <f t="shared" si="8"/>
        <v>0</v>
      </c>
      <c r="DD76" t="s">
        <v>3</v>
      </c>
      <c r="DE76" t="s">
        <v>3</v>
      </c>
      <c r="DF76">
        <f t="shared" si="13"/>
        <v>0</v>
      </c>
      <c r="DG76">
        <f>ROUND(ROUND(AF76,0)*CX76,0)</f>
        <v>0</v>
      </c>
      <c r="DH76">
        <f>ROUND(ROUND(AG76,0)*CX76,0)</f>
        <v>0</v>
      </c>
      <c r="DI76">
        <f t="shared" si="14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ROW(Source!A125)</f>
        <v>125</v>
      </c>
      <c r="B77">
        <v>64881939</v>
      </c>
      <c r="C77">
        <v>64882477</v>
      </c>
      <c r="D77">
        <v>29172230</v>
      </c>
      <c r="E77">
        <v>1</v>
      </c>
      <c r="F77">
        <v>1</v>
      </c>
      <c r="G77">
        <v>1</v>
      </c>
      <c r="H77">
        <v>2</v>
      </c>
      <c r="I77" t="s">
        <v>383</v>
      </c>
      <c r="J77" t="s">
        <v>384</v>
      </c>
      <c r="K77" t="s">
        <v>385</v>
      </c>
      <c r="L77">
        <v>1368</v>
      </c>
      <c r="N77">
        <v>1011</v>
      </c>
      <c r="O77" t="s">
        <v>353</v>
      </c>
      <c r="P77" t="s">
        <v>353</v>
      </c>
      <c r="Q77">
        <v>1</v>
      </c>
      <c r="W77">
        <v>0</v>
      </c>
      <c r="X77">
        <v>1529001386</v>
      </c>
      <c r="Y77">
        <f t="shared" si="6"/>
        <v>1.6679999999999999</v>
      </c>
      <c r="AA77">
        <v>0</v>
      </c>
      <c r="AB77">
        <v>1304.68</v>
      </c>
      <c r="AC77">
        <v>687.56</v>
      </c>
      <c r="AD77">
        <v>0</v>
      </c>
      <c r="AE77">
        <v>0</v>
      </c>
      <c r="AF77">
        <v>77.2</v>
      </c>
      <c r="AG77">
        <v>13.5</v>
      </c>
      <c r="AH77">
        <v>0</v>
      </c>
      <c r="AI77">
        <v>1</v>
      </c>
      <c r="AJ77">
        <v>16.899999999999999</v>
      </c>
      <c r="AK77">
        <v>50.93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1.39</v>
      </c>
      <c r="AU77" t="s">
        <v>40</v>
      </c>
      <c r="AV77">
        <v>0</v>
      </c>
      <c r="AW77">
        <v>2</v>
      </c>
      <c r="AX77">
        <v>64882486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ROUND(Y77*Source!I125*DO77,7)</f>
        <v>0</v>
      </c>
      <c r="CX77">
        <f>ROUND(Y77*Source!I125,7)</f>
        <v>1.5345599999999999</v>
      </c>
      <c r="CY77">
        <f>AB77</f>
        <v>1304.68</v>
      </c>
      <c r="CZ77">
        <f>AF77</f>
        <v>77.2</v>
      </c>
      <c r="DA77">
        <f>AJ77</f>
        <v>16.899999999999999</v>
      </c>
      <c r="DB77">
        <f t="shared" si="7"/>
        <v>128.77000000000001</v>
      </c>
      <c r="DC77">
        <f t="shared" si="8"/>
        <v>22.52</v>
      </c>
      <c r="DD77" t="s">
        <v>3</v>
      </c>
      <c r="DE77" t="s">
        <v>3</v>
      </c>
      <c r="DF77">
        <f t="shared" si="13"/>
        <v>0</v>
      </c>
      <c r="DG77">
        <f>ROUND(ROUND(AF77*AJ77,0)*CX77,0)</f>
        <v>2003</v>
      </c>
      <c r="DH77">
        <f>ROUND(ROUND(AG77*AK77,0)*CX77,0)</f>
        <v>1056</v>
      </c>
      <c r="DI77">
        <f t="shared" si="14"/>
        <v>0</v>
      </c>
      <c r="DJ77">
        <f>DG77</f>
        <v>2003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ROW(Source!A125)</f>
        <v>125</v>
      </c>
      <c r="B78">
        <v>64881939</v>
      </c>
      <c r="C78">
        <v>64882477</v>
      </c>
      <c r="D78">
        <v>29172991</v>
      </c>
      <c r="E78">
        <v>1</v>
      </c>
      <c r="F78">
        <v>1</v>
      </c>
      <c r="G78">
        <v>1</v>
      </c>
      <c r="H78">
        <v>2</v>
      </c>
      <c r="I78" t="s">
        <v>386</v>
      </c>
      <c r="J78" t="s">
        <v>387</v>
      </c>
      <c r="K78" t="s">
        <v>388</v>
      </c>
      <c r="L78">
        <v>1368</v>
      </c>
      <c r="N78">
        <v>1011</v>
      </c>
      <c r="O78" t="s">
        <v>353</v>
      </c>
      <c r="P78" t="s">
        <v>353</v>
      </c>
      <c r="Q78">
        <v>1</v>
      </c>
      <c r="W78">
        <v>0</v>
      </c>
      <c r="X78">
        <v>958663776</v>
      </c>
      <c r="Y78">
        <f t="shared" si="6"/>
        <v>1.6679999999999999</v>
      </c>
      <c r="AA78">
        <v>0</v>
      </c>
      <c r="AB78">
        <v>56.32</v>
      </c>
      <c r="AC78">
        <v>0</v>
      </c>
      <c r="AD78">
        <v>0</v>
      </c>
      <c r="AE78">
        <v>0</v>
      </c>
      <c r="AF78">
        <v>8</v>
      </c>
      <c r="AG78">
        <v>0</v>
      </c>
      <c r="AH78">
        <v>0</v>
      </c>
      <c r="AI78">
        <v>1</v>
      </c>
      <c r="AJ78">
        <v>7.04</v>
      </c>
      <c r="AK78">
        <v>50.93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1.39</v>
      </c>
      <c r="AU78" t="s">
        <v>40</v>
      </c>
      <c r="AV78">
        <v>0</v>
      </c>
      <c r="AW78">
        <v>2</v>
      </c>
      <c r="AX78">
        <v>64882487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ROUND(Y78*Source!I125*DO78,7)</f>
        <v>0</v>
      </c>
      <c r="CX78">
        <f>ROUND(Y78*Source!I125,7)</f>
        <v>1.5345599999999999</v>
      </c>
      <c r="CY78">
        <f>AB78</f>
        <v>56.32</v>
      </c>
      <c r="CZ78">
        <f>AF78</f>
        <v>8</v>
      </c>
      <c r="DA78">
        <f>AJ78</f>
        <v>7.04</v>
      </c>
      <c r="DB78">
        <f t="shared" si="7"/>
        <v>13.34</v>
      </c>
      <c r="DC78">
        <f t="shared" si="8"/>
        <v>0</v>
      </c>
      <c r="DD78" t="s">
        <v>3</v>
      </c>
      <c r="DE78" t="s">
        <v>3</v>
      </c>
      <c r="DF78">
        <f t="shared" si="13"/>
        <v>0</v>
      </c>
      <c r="DG78">
        <f>ROUND(ROUND(AF78*AJ78,0)*CX78,0)</f>
        <v>86</v>
      </c>
      <c r="DH78">
        <f>ROUND(ROUND(AG78*AK78,0)*CX78,0)</f>
        <v>0</v>
      </c>
      <c r="DI78">
        <f t="shared" si="14"/>
        <v>0</v>
      </c>
      <c r="DJ78">
        <f>DG78</f>
        <v>86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ROW(Source!A125)</f>
        <v>125</v>
      </c>
      <c r="B79">
        <v>64881939</v>
      </c>
      <c r="C79">
        <v>64882477</v>
      </c>
      <c r="D79">
        <v>29173182</v>
      </c>
      <c r="E79">
        <v>1</v>
      </c>
      <c r="F79">
        <v>1</v>
      </c>
      <c r="G79">
        <v>1</v>
      </c>
      <c r="H79">
        <v>2</v>
      </c>
      <c r="I79" t="s">
        <v>389</v>
      </c>
      <c r="J79" t="s">
        <v>390</v>
      </c>
      <c r="K79" t="s">
        <v>391</v>
      </c>
      <c r="L79">
        <v>1368</v>
      </c>
      <c r="N79">
        <v>1011</v>
      </c>
      <c r="O79" t="s">
        <v>353</v>
      </c>
      <c r="P79" t="s">
        <v>353</v>
      </c>
      <c r="Q79">
        <v>1</v>
      </c>
      <c r="W79">
        <v>0</v>
      </c>
      <c r="X79">
        <v>-1754144589</v>
      </c>
      <c r="Y79">
        <f t="shared" si="6"/>
        <v>2.3279999999999998</v>
      </c>
      <c r="AA79">
        <v>0</v>
      </c>
      <c r="AB79">
        <v>1576.86</v>
      </c>
      <c r="AC79">
        <v>687.56</v>
      </c>
      <c r="AD79">
        <v>0</v>
      </c>
      <c r="AE79">
        <v>0</v>
      </c>
      <c r="AF79">
        <v>123</v>
      </c>
      <c r="AG79">
        <v>13.5</v>
      </c>
      <c r="AH79">
        <v>0</v>
      </c>
      <c r="AI79">
        <v>1</v>
      </c>
      <c r="AJ79">
        <v>12.82</v>
      </c>
      <c r="AK79">
        <v>50.93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1.94</v>
      </c>
      <c r="AU79" t="s">
        <v>40</v>
      </c>
      <c r="AV79">
        <v>0</v>
      </c>
      <c r="AW79">
        <v>2</v>
      </c>
      <c r="AX79">
        <v>64882488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ROUND(Y79*Source!I125*DO79,7)</f>
        <v>0</v>
      </c>
      <c r="CX79">
        <f>ROUND(Y79*Source!I125,7)</f>
        <v>2.1417600000000001</v>
      </c>
      <c r="CY79">
        <f>AB79</f>
        <v>1576.86</v>
      </c>
      <c r="CZ79">
        <f>AF79</f>
        <v>123</v>
      </c>
      <c r="DA79">
        <f>AJ79</f>
        <v>12.82</v>
      </c>
      <c r="DB79">
        <f t="shared" si="7"/>
        <v>286.33999999999997</v>
      </c>
      <c r="DC79">
        <f t="shared" si="8"/>
        <v>31.43</v>
      </c>
      <c r="DD79" t="s">
        <v>3</v>
      </c>
      <c r="DE79" t="s">
        <v>3</v>
      </c>
      <c r="DF79">
        <f t="shared" si="13"/>
        <v>0</v>
      </c>
      <c r="DG79">
        <f>ROUND(ROUND(AF79*AJ79,0)*CX79,0)</f>
        <v>3378</v>
      </c>
      <c r="DH79">
        <f>ROUND(ROUND(AG79*AK79,0)*CX79,0)</f>
        <v>1474</v>
      </c>
      <c r="DI79">
        <f t="shared" si="14"/>
        <v>0</v>
      </c>
      <c r="DJ79">
        <f>DG79</f>
        <v>3378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ROW(Source!A125)</f>
        <v>125</v>
      </c>
      <c r="B80">
        <v>64881939</v>
      </c>
      <c r="C80">
        <v>64882477</v>
      </c>
      <c r="D80">
        <v>29173290</v>
      </c>
      <c r="E80">
        <v>1</v>
      </c>
      <c r="F80">
        <v>1</v>
      </c>
      <c r="G80">
        <v>1</v>
      </c>
      <c r="H80">
        <v>2</v>
      </c>
      <c r="I80" t="s">
        <v>377</v>
      </c>
      <c r="J80" t="s">
        <v>378</v>
      </c>
      <c r="K80" t="s">
        <v>379</v>
      </c>
      <c r="L80">
        <v>1368</v>
      </c>
      <c r="N80">
        <v>1011</v>
      </c>
      <c r="O80" t="s">
        <v>353</v>
      </c>
      <c r="P80" t="s">
        <v>353</v>
      </c>
      <c r="Q80">
        <v>1</v>
      </c>
      <c r="W80">
        <v>0</v>
      </c>
      <c r="X80">
        <v>-962845729</v>
      </c>
      <c r="Y80">
        <f t="shared" si="6"/>
        <v>0.55200000000000005</v>
      </c>
      <c r="AA80">
        <v>0</v>
      </c>
      <c r="AB80">
        <v>1218.8</v>
      </c>
      <c r="AC80">
        <v>590.79</v>
      </c>
      <c r="AD80">
        <v>0</v>
      </c>
      <c r="AE80">
        <v>0</v>
      </c>
      <c r="AF80">
        <v>110</v>
      </c>
      <c r="AG80">
        <v>11.6</v>
      </c>
      <c r="AH80">
        <v>0</v>
      </c>
      <c r="AI80">
        <v>1</v>
      </c>
      <c r="AJ80">
        <v>11.08</v>
      </c>
      <c r="AK80">
        <v>50.93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0.46</v>
      </c>
      <c r="AU80" t="s">
        <v>40</v>
      </c>
      <c r="AV80">
        <v>0</v>
      </c>
      <c r="AW80">
        <v>2</v>
      </c>
      <c r="AX80">
        <v>64882489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ROUND(Y80*Source!I125*DO80,7)</f>
        <v>0</v>
      </c>
      <c r="CX80">
        <f>ROUND(Y80*Source!I125,7)</f>
        <v>0.50783999999999996</v>
      </c>
      <c r="CY80">
        <f>AB80</f>
        <v>1218.8</v>
      </c>
      <c r="CZ80">
        <f>AF80</f>
        <v>110</v>
      </c>
      <c r="DA80">
        <f>AJ80</f>
        <v>11.08</v>
      </c>
      <c r="DB80">
        <f t="shared" si="7"/>
        <v>60.72</v>
      </c>
      <c r="DC80">
        <f t="shared" si="8"/>
        <v>6.41</v>
      </c>
      <c r="DD80" t="s">
        <v>3</v>
      </c>
      <c r="DE80" t="s">
        <v>3</v>
      </c>
      <c r="DF80">
        <f t="shared" si="13"/>
        <v>0</v>
      </c>
      <c r="DG80">
        <f>ROUND(ROUND(AF80*AJ80,0)*CX80,0)</f>
        <v>619</v>
      </c>
      <c r="DH80">
        <f>ROUND(ROUND(AG80*AK80,0)*CX80,0)</f>
        <v>300</v>
      </c>
      <c r="DI80">
        <f t="shared" si="14"/>
        <v>0</v>
      </c>
      <c r="DJ80">
        <f>DG80</f>
        <v>619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ROW(Source!A126)</f>
        <v>126</v>
      </c>
      <c r="B81">
        <v>64881942</v>
      </c>
      <c r="C81">
        <v>64882490</v>
      </c>
      <c r="D81">
        <v>121548</v>
      </c>
      <c r="E81">
        <v>1</v>
      </c>
      <c r="F81">
        <v>1</v>
      </c>
      <c r="G81">
        <v>1</v>
      </c>
      <c r="H81">
        <v>1</v>
      </c>
      <c r="I81" t="s">
        <v>109</v>
      </c>
      <c r="J81" t="s">
        <v>3</v>
      </c>
      <c r="K81" t="s">
        <v>348</v>
      </c>
      <c r="L81">
        <v>608254</v>
      </c>
      <c r="N81">
        <v>1013</v>
      </c>
      <c r="O81" t="s">
        <v>349</v>
      </c>
      <c r="P81" t="s">
        <v>349</v>
      </c>
      <c r="Q81">
        <v>1</v>
      </c>
      <c r="W81">
        <v>0</v>
      </c>
      <c r="X81">
        <v>-185737400</v>
      </c>
      <c r="Y81">
        <f>AT81</f>
        <v>2.4E-2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3</v>
      </c>
      <c r="AT81">
        <v>2.4E-2</v>
      </c>
      <c r="AU81" t="s">
        <v>3</v>
      </c>
      <c r="AV81">
        <v>2</v>
      </c>
      <c r="AW81">
        <v>2</v>
      </c>
      <c r="AX81">
        <v>64882493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ROUND(Y81*Source!I126,7)</f>
        <v>3.4003199999999998</v>
      </c>
      <c r="CY81">
        <f>AD81</f>
        <v>0</v>
      </c>
      <c r="CZ81">
        <f>AH81</f>
        <v>0</v>
      </c>
      <c r="DA81">
        <f>AL81</f>
        <v>1</v>
      </c>
      <c r="DB81">
        <f>ROUND(ROUND(AT81*CZ81,2),2)</f>
        <v>0</v>
      </c>
      <c r="DC81">
        <f>ROUND(ROUND(AT81*AG81,2),2)</f>
        <v>0</v>
      </c>
      <c r="DD81" t="s">
        <v>3</v>
      </c>
      <c r="DE81" t="s">
        <v>3</v>
      </c>
      <c r="DF81">
        <f>ROUND(ROUND(AE81,2)*CX81,2)</f>
        <v>0</v>
      </c>
      <c r="DG81">
        <f>ROUND(ROUND(AF81,2)*CX81,2)</f>
        <v>0</v>
      </c>
      <c r="DH81">
        <f>ROUND(ROUND(AG81,2)*CX81,2)</f>
        <v>0</v>
      </c>
      <c r="DI81">
        <f>ROUND(ROUND(AH81,2)*CX81,2)</f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ROW(Source!A126)</f>
        <v>126</v>
      </c>
      <c r="B82">
        <v>64881942</v>
      </c>
      <c r="C82">
        <v>64882490</v>
      </c>
      <c r="D82">
        <v>29172766</v>
      </c>
      <c r="E82">
        <v>1</v>
      </c>
      <c r="F82">
        <v>1</v>
      </c>
      <c r="G82">
        <v>1</v>
      </c>
      <c r="H82">
        <v>2</v>
      </c>
      <c r="I82" t="s">
        <v>357</v>
      </c>
      <c r="J82" t="s">
        <v>358</v>
      </c>
      <c r="K82" t="s">
        <v>359</v>
      </c>
      <c r="L82">
        <v>1368</v>
      </c>
      <c r="N82">
        <v>1011</v>
      </c>
      <c r="O82" t="s">
        <v>353</v>
      </c>
      <c r="P82" t="s">
        <v>353</v>
      </c>
      <c r="Q82">
        <v>1</v>
      </c>
      <c r="W82">
        <v>0</v>
      </c>
      <c r="X82">
        <v>1906800380</v>
      </c>
      <c r="Y82">
        <f>AT82</f>
        <v>2.4E-2</v>
      </c>
      <c r="AA82">
        <v>0</v>
      </c>
      <c r="AB82">
        <v>125.7</v>
      </c>
      <c r="AC82">
        <v>13.5</v>
      </c>
      <c r="AD82">
        <v>0</v>
      </c>
      <c r="AE82">
        <v>0</v>
      </c>
      <c r="AF82">
        <v>125.7</v>
      </c>
      <c r="AG82">
        <v>13.5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2.4E-2</v>
      </c>
      <c r="AU82" t="s">
        <v>3</v>
      </c>
      <c r="AV82">
        <v>0</v>
      </c>
      <c r="AW82">
        <v>2</v>
      </c>
      <c r="AX82">
        <v>64882494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ROUND(Y82*Source!I126*DO82,7)</f>
        <v>0</v>
      </c>
      <c r="CX82">
        <f>ROUND(Y82*Source!I126,7)</f>
        <v>3.4003199999999998</v>
      </c>
      <c r="CY82">
        <f>AB82</f>
        <v>125.7</v>
      </c>
      <c r="CZ82">
        <f>AF82</f>
        <v>125.7</v>
      </c>
      <c r="DA82">
        <f>AJ82</f>
        <v>1</v>
      </c>
      <c r="DB82">
        <f>ROUND(ROUND(AT82*CZ82,2),2)</f>
        <v>3.02</v>
      </c>
      <c r="DC82">
        <f>ROUND(ROUND(AT82*AG82,2),2)</f>
        <v>0.32</v>
      </c>
      <c r="DD82" t="s">
        <v>3</v>
      </c>
      <c r="DE82" t="s">
        <v>3</v>
      </c>
      <c r="DF82">
        <f>ROUND(ROUND(AE82,2)*CX82,2)</f>
        <v>0</v>
      </c>
      <c r="DG82">
        <f>ROUND(ROUND(AF82,2)*CX82,2)</f>
        <v>427.42</v>
      </c>
      <c r="DH82">
        <f>ROUND(ROUND(AG82,2)*CX82,2)</f>
        <v>45.9</v>
      </c>
      <c r="DI82">
        <f>ROUND(ROUND(AH82,2)*CX82,2)</f>
        <v>0</v>
      </c>
      <c r="DJ82">
        <f>DG82</f>
        <v>427.42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ROW(Source!A127)</f>
        <v>127</v>
      </c>
      <c r="B83">
        <v>64881939</v>
      </c>
      <c r="C83">
        <v>64882490</v>
      </c>
      <c r="D83">
        <v>121548</v>
      </c>
      <c r="E83">
        <v>1</v>
      </c>
      <c r="F83">
        <v>1</v>
      </c>
      <c r="G83">
        <v>1</v>
      </c>
      <c r="H83">
        <v>1</v>
      </c>
      <c r="I83" t="s">
        <v>109</v>
      </c>
      <c r="J83" t="s">
        <v>3</v>
      </c>
      <c r="K83" t="s">
        <v>348</v>
      </c>
      <c r="L83">
        <v>608254</v>
      </c>
      <c r="N83">
        <v>1013</v>
      </c>
      <c r="O83" t="s">
        <v>349</v>
      </c>
      <c r="P83" t="s">
        <v>349</v>
      </c>
      <c r="Q83">
        <v>1</v>
      </c>
      <c r="W83">
        <v>0</v>
      </c>
      <c r="X83">
        <v>-185737400</v>
      </c>
      <c r="Y83">
        <f>AT83</f>
        <v>2.4E-2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3</v>
      </c>
      <c r="AT83">
        <v>2.4E-2</v>
      </c>
      <c r="AU83" t="s">
        <v>3</v>
      </c>
      <c r="AV83">
        <v>2</v>
      </c>
      <c r="AW83">
        <v>2</v>
      </c>
      <c r="AX83">
        <v>64882493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ROUND(Y83*Source!I127,7)</f>
        <v>3.4003199999999998</v>
      </c>
      <c r="CY83">
        <f>AD83</f>
        <v>0</v>
      </c>
      <c r="CZ83">
        <f>AH83</f>
        <v>0</v>
      </c>
      <c r="DA83">
        <f>AL83</f>
        <v>1</v>
      </c>
      <c r="DB83">
        <f>ROUND(ROUND(AT83*CZ83,2),2)</f>
        <v>0</v>
      </c>
      <c r="DC83">
        <f>ROUND(ROUND(AT83*AG83,2),2)</f>
        <v>0</v>
      </c>
      <c r="DD83" t="s">
        <v>3</v>
      </c>
      <c r="DE83" t="s">
        <v>3</v>
      </c>
      <c r="DF83">
        <f>ROUND(ROUND(AE83,0)*CX83,0)</f>
        <v>0</v>
      </c>
      <c r="DG83">
        <f>ROUND(ROUND(AF83,0)*CX83,0)</f>
        <v>0</v>
      </c>
      <c r="DH83">
        <f>ROUND(ROUND(AG83,0)*CX83,0)</f>
        <v>0</v>
      </c>
      <c r="DI83">
        <f>ROUND(ROUND(AH83,0)*CX83,0)</f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ROW(Source!A127)</f>
        <v>127</v>
      </c>
      <c r="B84">
        <v>64881939</v>
      </c>
      <c r="C84">
        <v>64882490</v>
      </c>
      <c r="D84">
        <v>29172766</v>
      </c>
      <c r="E84">
        <v>1</v>
      </c>
      <c r="F84">
        <v>1</v>
      </c>
      <c r="G84">
        <v>1</v>
      </c>
      <c r="H84">
        <v>2</v>
      </c>
      <c r="I84" t="s">
        <v>357</v>
      </c>
      <c r="J84" t="s">
        <v>358</v>
      </c>
      <c r="K84" t="s">
        <v>359</v>
      </c>
      <c r="L84">
        <v>1368</v>
      </c>
      <c r="N84">
        <v>1011</v>
      </c>
      <c r="O84" t="s">
        <v>353</v>
      </c>
      <c r="P84" t="s">
        <v>353</v>
      </c>
      <c r="Q84">
        <v>1</v>
      </c>
      <c r="W84">
        <v>0</v>
      </c>
      <c r="X84">
        <v>1906800380</v>
      </c>
      <c r="Y84">
        <f>AT84</f>
        <v>2.4E-2</v>
      </c>
      <c r="AA84">
        <v>0</v>
      </c>
      <c r="AB84">
        <v>1613.99</v>
      </c>
      <c r="AC84">
        <v>687.56</v>
      </c>
      <c r="AD84">
        <v>0</v>
      </c>
      <c r="AE84">
        <v>0</v>
      </c>
      <c r="AF84">
        <v>125.7</v>
      </c>
      <c r="AG84">
        <v>13.5</v>
      </c>
      <c r="AH84">
        <v>0</v>
      </c>
      <c r="AI84">
        <v>1</v>
      </c>
      <c r="AJ84">
        <v>12.84</v>
      </c>
      <c r="AK84">
        <v>50.93</v>
      </c>
      <c r="AL84">
        <v>1</v>
      </c>
      <c r="AM84">
        <v>2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3</v>
      </c>
      <c r="AT84">
        <v>2.4E-2</v>
      </c>
      <c r="AU84" t="s">
        <v>3</v>
      </c>
      <c r="AV84">
        <v>0</v>
      </c>
      <c r="AW84">
        <v>2</v>
      </c>
      <c r="AX84">
        <v>64882494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ROUND(Y84*Source!I127*DO84,7)</f>
        <v>0</v>
      </c>
      <c r="CX84">
        <f>ROUND(Y84*Source!I127,7)</f>
        <v>3.4003199999999998</v>
      </c>
      <c r="CY84">
        <f>AB84</f>
        <v>1613.99</v>
      </c>
      <c r="CZ84">
        <f>AF84</f>
        <v>125.7</v>
      </c>
      <c r="DA84">
        <f>AJ84</f>
        <v>12.84</v>
      </c>
      <c r="DB84">
        <f>ROUND(ROUND(AT84*CZ84,2),2)</f>
        <v>3.02</v>
      </c>
      <c r="DC84">
        <f>ROUND(ROUND(AT84*AG84,2),2)</f>
        <v>0.32</v>
      </c>
      <c r="DD84" t="s">
        <v>3</v>
      </c>
      <c r="DE84" t="s">
        <v>3</v>
      </c>
      <c r="DF84">
        <f>ROUND(ROUND(AE84,0)*CX84,0)</f>
        <v>0</v>
      </c>
      <c r="DG84">
        <f>ROUND(ROUND(AF84*AJ84,0)*CX84,0)</f>
        <v>5488</v>
      </c>
      <c r="DH84">
        <f>ROUND(ROUND(AG84*AK84,0)*CX84,0)</f>
        <v>2339</v>
      </c>
      <c r="DI84">
        <f>ROUND(ROUND(AH84,0)*CX84,0)</f>
        <v>0</v>
      </c>
      <c r="DJ84">
        <f>DG84</f>
        <v>5488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ROW(Source!A128)</f>
        <v>128</v>
      </c>
      <c r="B85">
        <v>64881942</v>
      </c>
      <c r="C85">
        <v>64882495</v>
      </c>
      <c r="D85">
        <v>18411771</v>
      </c>
      <c r="E85">
        <v>1</v>
      </c>
      <c r="F85">
        <v>1</v>
      </c>
      <c r="G85">
        <v>1</v>
      </c>
      <c r="H85">
        <v>1</v>
      </c>
      <c r="I85" t="s">
        <v>392</v>
      </c>
      <c r="J85" t="s">
        <v>3</v>
      </c>
      <c r="K85" t="s">
        <v>393</v>
      </c>
      <c r="L85">
        <v>1369</v>
      </c>
      <c r="N85">
        <v>1013</v>
      </c>
      <c r="O85" t="s">
        <v>356</v>
      </c>
      <c r="P85" t="s">
        <v>356</v>
      </c>
      <c r="Q85">
        <v>1</v>
      </c>
      <c r="W85">
        <v>0</v>
      </c>
      <c r="X85">
        <v>922534627</v>
      </c>
      <c r="Y85">
        <f>(AT85*ROUND((0.2+1),7))</f>
        <v>36.9</v>
      </c>
      <c r="AA85">
        <v>0</v>
      </c>
      <c r="AB85">
        <v>0</v>
      </c>
      <c r="AC85">
        <v>0</v>
      </c>
      <c r="AD85">
        <v>7.94</v>
      </c>
      <c r="AE85">
        <v>0</v>
      </c>
      <c r="AF85">
        <v>0</v>
      </c>
      <c r="AG85">
        <v>0</v>
      </c>
      <c r="AH85">
        <v>7.94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30.75</v>
      </c>
      <c r="AU85" t="s">
        <v>40</v>
      </c>
      <c r="AV85">
        <v>1</v>
      </c>
      <c r="AW85">
        <v>2</v>
      </c>
      <c r="AX85">
        <v>64882502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ROUND(AT85*Source!I128*AH85*AL85,0)</f>
        <v>141</v>
      </c>
      <c r="CV85">
        <f>ROUND(Y85*Source!I128,7)</f>
        <v>21.365100000000002</v>
      </c>
      <c r="CW85">
        <v>0</v>
      </c>
      <c r="CX85">
        <f>ROUND(Y85*Source!I128,7)</f>
        <v>21.365100000000002</v>
      </c>
      <c r="CY85">
        <f>AD85</f>
        <v>7.94</v>
      </c>
      <c r="CZ85">
        <f>AH85</f>
        <v>7.94</v>
      </c>
      <c r="DA85">
        <f>AL85</f>
        <v>1</v>
      </c>
      <c r="DB85">
        <f>ROUND((ROUND(AT85*CZ85,2)*ROUND((0.2+1),7)),2)</f>
        <v>292.99</v>
      </c>
      <c r="DC85">
        <f>ROUND((ROUND(AT85*AG85,2)*ROUND((0.2+1),7)),2)</f>
        <v>0</v>
      </c>
      <c r="DD85" t="s">
        <v>3</v>
      </c>
      <c r="DE85" t="s">
        <v>3</v>
      </c>
      <c r="DF85">
        <f t="shared" ref="DF85:DF90" si="15">ROUND(ROUND(AE85,2)*CX85,2)</f>
        <v>0</v>
      </c>
      <c r="DG85">
        <f t="shared" ref="DG85:DG90" si="16">ROUND(ROUND(AF85,2)*CX85,2)</f>
        <v>0</v>
      </c>
      <c r="DH85">
        <f t="shared" ref="DH85:DH90" si="17">ROUND(ROUND(AG85,2)*CX85,2)</f>
        <v>0</v>
      </c>
      <c r="DI85">
        <f t="shared" ref="DI85:DI90" si="18">ROUND(ROUND(AH85,2)*CX85,2)</f>
        <v>169.64</v>
      </c>
      <c r="DJ85">
        <f>DI85</f>
        <v>169.64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ROW(Source!A128)</f>
        <v>128</v>
      </c>
      <c r="B86">
        <v>64881942</v>
      </c>
      <c r="C86">
        <v>64882495</v>
      </c>
      <c r="D86">
        <v>121548</v>
      </c>
      <c r="E86">
        <v>1</v>
      </c>
      <c r="F86">
        <v>1</v>
      </c>
      <c r="G86">
        <v>1</v>
      </c>
      <c r="H86">
        <v>1</v>
      </c>
      <c r="I86" t="s">
        <v>109</v>
      </c>
      <c r="J86" t="s">
        <v>3</v>
      </c>
      <c r="K86" t="s">
        <v>348</v>
      </c>
      <c r="L86">
        <v>608254</v>
      </c>
      <c r="N86">
        <v>1013</v>
      </c>
      <c r="O86" t="s">
        <v>349</v>
      </c>
      <c r="P86" t="s">
        <v>349</v>
      </c>
      <c r="Q86">
        <v>1</v>
      </c>
      <c r="W86">
        <v>0</v>
      </c>
      <c r="X86">
        <v>-185737400</v>
      </c>
      <c r="Y86">
        <f>(AT86*ROUND((0.2+1),7))</f>
        <v>5.2919999999999998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4.41</v>
      </c>
      <c r="AU86" t="s">
        <v>40</v>
      </c>
      <c r="AV86">
        <v>2</v>
      </c>
      <c r="AW86">
        <v>2</v>
      </c>
      <c r="AX86">
        <v>64882503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ROUND(Y86*Source!I128,7)</f>
        <v>3.0640679999999998</v>
      </c>
      <c r="CY86">
        <f>AD86</f>
        <v>0</v>
      </c>
      <c r="CZ86">
        <f>AH86</f>
        <v>0</v>
      </c>
      <c r="DA86">
        <f>AL86</f>
        <v>1</v>
      </c>
      <c r="DB86">
        <f>ROUND((ROUND(AT86*CZ86,2)*ROUND((0.2+1),7)),2)</f>
        <v>0</v>
      </c>
      <c r="DC86">
        <f>ROUND((ROUND(AT86*AG86,2)*ROUND((0.2+1),7)),2)</f>
        <v>0</v>
      </c>
      <c r="DD86" t="s">
        <v>3</v>
      </c>
      <c r="DE86" t="s">
        <v>3</v>
      </c>
      <c r="DF86">
        <f t="shared" si="15"/>
        <v>0</v>
      </c>
      <c r="DG86">
        <f t="shared" si="16"/>
        <v>0</v>
      </c>
      <c r="DH86">
        <f t="shared" si="17"/>
        <v>0</v>
      </c>
      <c r="DI86">
        <f t="shared" si="18"/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ROW(Source!A128)</f>
        <v>128</v>
      </c>
      <c r="B87">
        <v>64881942</v>
      </c>
      <c r="C87">
        <v>64882495</v>
      </c>
      <c r="D87">
        <v>29172871</v>
      </c>
      <c r="E87">
        <v>1</v>
      </c>
      <c r="F87">
        <v>1</v>
      </c>
      <c r="G87">
        <v>1</v>
      </c>
      <c r="H87">
        <v>2</v>
      </c>
      <c r="I87" t="s">
        <v>360</v>
      </c>
      <c r="J87" t="s">
        <v>361</v>
      </c>
      <c r="K87" t="s">
        <v>362</v>
      </c>
      <c r="L87">
        <v>1368</v>
      </c>
      <c r="N87">
        <v>1011</v>
      </c>
      <c r="O87" t="s">
        <v>353</v>
      </c>
      <c r="P87" t="s">
        <v>353</v>
      </c>
      <c r="Q87">
        <v>1</v>
      </c>
      <c r="W87">
        <v>0</v>
      </c>
      <c r="X87">
        <v>-229935220</v>
      </c>
      <c r="Y87">
        <f>(AT87*ROUND((0.2+1),7))</f>
        <v>3.3239999999999998</v>
      </c>
      <c r="AA87">
        <v>0</v>
      </c>
      <c r="AB87">
        <v>80.010000000000005</v>
      </c>
      <c r="AC87">
        <v>13.5</v>
      </c>
      <c r="AD87">
        <v>0</v>
      </c>
      <c r="AE87">
        <v>0</v>
      </c>
      <c r="AF87">
        <v>80.010000000000005</v>
      </c>
      <c r="AG87">
        <v>13.5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2.77</v>
      </c>
      <c r="AU87" t="s">
        <v>40</v>
      </c>
      <c r="AV87">
        <v>0</v>
      </c>
      <c r="AW87">
        <v>2</v>
      </c>
      <c r="AX87">
        <v>64882504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ROUND(Y87*Source!I128*DO87,7)</f>
        <v>0</v>
      </c>
      <c r="CX87">
        <f>ROUND(Y87*Source!I128,7)</f>
        <v>1.924596</v>
      </c>
      <c r="CY87">
        <f>AB87</f>
        <v>80.010000000000005</v>
      </c>
      <c r="CZ87">
        <f>AF87</f>
        <v>80.010000000000005</v>
      </c>
      <c r="DA87">
        <f>AJ87</f>
        <v>1</v>
      </c>
      <c r="DB87">
        <f>ROUND((ROUND(AT87*CZ87,2)*ROUND((0.2+1),7)),2)</f>
        <v>265.95999999999998</v>
      </c>
      <c r="DC87">
        <f>ROUND((ROUND(AT87*AG87,2)*ROUND((0.2+1),7)),2)</f>
        <v>44.88</v>
      </c>
      <c r="DD87" t="s">
        <v>3</v>
      </c>
      <c r="DE87" t="s">
        <v>3</v>
      </c>
      <c r="DF87">
        <f t="shared" si="15"/>
        <v>0</v>
      </c>
      <c r="DG87">
        <f t="shared" si="16"/>
        <v>153.99</v>
      </c>
      <c r="DH87">
        <f t="shared" si="17"/>
        <v>25.98</v>
      </c>
      <c r="DI87">
        <f t="shared" si="18"/>
        <v>0</v>
      </c>
      <c r="DJ87">
        <f>DG87</f>
        <v>153.99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ROW(Source!A128)</f>
        <v>128</v>
      </c>
      <c r="B88">
        <v>64881942</v>
      </c>
      <c r="C88">
        <v>64882495</v>
      </c>
      <c r="D88">
        <v>29173231</v>
      </c>
      <c r="E88">
        <v>1</v>
      </c>
      <c r="F88">
        <v>1</v>
      </c>
      <c r="G88">
        <v>1</v>
      </c>
      <c r="H88">
        <v>2</v>
      </c>
      <c r="I88" t="s">
        <v>394</v>
      </c>
      <c r="J88" t="s">
        <v>395</v>
      </c>
      <c r="K88" t="s">
        <v>396</v>
      </c>
      <c r="L88">
        <v>1368</v>
      </c>
      <c r="N88">
        <v>1011</v>
      </c>
      <c r="O88" t="s">
        <v>353</v>
      </c>
      <c r="P88" t="s">
        <v>353</v>
      </c>
      <c r="Q88">
        <v>1</v>
      </c>
      <c r="W88">
        <v>0</v>
      </c>
      <c r="X88">
        <v>536671872</v>
      </c>
      <c r="Y88">
        <f>(AT88*ROUND((0.2+1),7))</f>
        <v>1.9679999999999997</v>
      </c>
      <c r="AA88">
        <v>0</v>
      </c>
      <c r="AB88">
        <v>156.32</v>
      </c>
      <c r="AC88">
        <v>14.4</v>
      </c>
      <c r="AD88">
        <v>0</v>
      </c>
      <c r="AE88">
        <v>0</v>
      </c>
      <c r="AF88">
        <v>156.32</v>
      </c>
      <c r="AG88">
        <v>14.4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1.64</v>
      </c>
      <c r="AU88" t="s">
        <v>40</v>
      </c>
      <c r="AV88">
        <v>0</v>
      </c>
      <c r="AW88">
        <v>2</v>
      </c>
      <c r="AX88">
        <v>64882505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ROUND(Y88*Source!I128*DO88,7)</f>
        <v>0</v>
      </c>
      <c r="CX88">
        <f>ROUND(Y88*Source!I128,7)</f>
        <v>1.139472</v>
      </c>
      <c r="CY88">
        <f>AB88</f>
        <v>156.32</v>
      </c>
      <c r="CZ88">
        <f>AF88</f>
        <v>156.32</v>
      </c>
      <c r="DA88">
        <f>AJ88</f>
        <v>1</v>
      </c>
      <c r="DB88">
        <f>ROUND((ROUND(AT88*CZ88,2)*ROUND((0.2+1),7)),2)</f>
        <v>307.63</v>
      </c>
      <c r="DC88">
        <f>ROUND((ROUND(AT88*AG88,2)*ROUND((0.2+1),7)),2)</f>
        <v>28.34</v>
      </c>
      <c r="DD88" t="s">
        <v>3</v>
      </c>
      <c r="DE88" t="s">
        <v>3</v>
      </c>
      <c r="DF88">
        <f t="shared" si="15"/>
        <v>0</v>
      </c>
      <c r="DG88">
        <f t="shared" si="16"/>
        <v>178.12</v>
      </c>
      <c r="DH88">
        <f t="shared" si="17"/>
        <v>16.41</v>
      </c>
      <c r="DI88">
        <f t="shared" si="18"/>
        <v>0</v>
      </c>
      <c r="DJ88">
        <f>DG88</f>
        <v>178.12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ROW(Source!A128)</f>
        <v>128</v>
      </c>
      <c r="B89">
        <v>64881942</v>
      </c>
      <c r="C89">
        <v>64882495</v>
      </c>
      <c r="D89">
        <v>29174913</v>
      </c>
      <c r="E89">
        <v>1</v>
      </c>
      <c r="F89">
        <v>1</v>
      </c>
      <c r="G89">
        <v>1</v>
      </c>
      <c r="H89">
        <v>2</v>
      </c>
      <c r="I89" t="s">
        <v>397</v>
      </c>
      <c r="J89" t="s">
        <v>398</v>
      </c>
      <c r="K89" t="s">
        <v>399</v>
      </c>
      <c r="L89">
        <v>1368</v>
      </c>
      <c r="N89">
        <v>1011</v>
      </c>
      <c r="O89" t="s">
        <v>353</v>
      </c>
      <c r="P89" t="s">
        <v>353</v>
      </c>
      <c r="Q89">
        <v>1</v>
      </c>
      <c r="W89">
        <v>0</v>
      </c>
      <c r="X89">
        <v>1230759911</v>
      </c>
      <c r="Y89">
        <f>(AT89*ROUND((0.2+1),7))</f>
        <v>0.36</v>
      </c>
      <c r="AA89">
        <v>0</v>
      </c>
      <c r="AB89">
        <v>87.17</v>
      </c>
      <c r="AC89">
        <v>11.6</v>
      </c>
      <c r="AD89">
        <v>0</v>
      </c>
      <c r="AE89">
        <v>0</v>
      </c>
      <c r="AF89">
        <v>87.17</v>
      </c>
      <c r="AG89">
        <v>11.6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0.3</v>
      </c>
      <c r="AU89" t="s">
        <v>40</v>
      </c>
      <c r="AV89">
        <v>0</v>
      </c>
      <c r="AW89">
        <v>2</v>
      </c>
      <c r="AX89">
        <v>64882506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ROUND(Y89*Source!I128*DO89,7)</f>
        <v>0</v>
      </c>
      <c r="CX89">
        <f>ROUND(Y89*Source!I128,7)</f>
        <v>0.20843999999999999</v>
      </c>
      <c r="CY89">
        <f>AB89</f>
        <v>87.17</v>
      </c>
      <c r="CZ89">
        <f>AF89</f>
        <v>87.17</v>
      </c>
      <c r="DA89">
        <f>AJ89</f>
        <v>1</v>
      </c>
      <c r="DB89">
        <f>ROUND((ROUND(AT89*CZ89,2)*ROUND((0.2+1),7)),2)</f>
        <v>31.38</v>
      </c>
      <c r="DC89">
        <f>ROUND((ROUND(AT89*AG89,2)*ROUND((0.2+1),7)),2)</f>
        <v>4.18</v>
      </c>
      <c r="DD89" t="s">
        <v>3</v>
      </c>
      <c r="DE89" t="s">
        <v>3</v>
      </c>
      <c r="DF89">
        <f t="shared" si="15"/>
        <v>0</v>
      </c>
      <c r="DG89">
        <f t="shared" si="16"/>
        <v>18.170000000000002</v>
      </c>
      <c r="DH89">
        <f t="shared" si="17"/>
        <v>2.42</v>
      </c>
      <c r="DI89">
        <f t="shared" si="18"/>
        <v>0</v>
      </c>
      <c r="DJ89">
        <f>DG89</f>
        <v>18.170000000000002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ROW(Source!A128)</f>
        <v>128</v>
      </c>
      <c r="B90">
        <v>64881942</v>
      </c>
      <c r="C90">
        <v>64882495</v>
      </c>
      <c r="D90">
        <v>29112724</v>
      </c>
      <c r="E90">
        <v>1</v>
      </c>
      <c r="F90">
        <v>1</v>
      </c>
      <c r="G90">
        <v>1</v>
      </c>
      <c r="H90">
        <v>3</v>
      </c>
      <c r="I90" t="s">
        <v>400</v>
      </c>
      <c r="J90" t="s">
        <v>401</v>
      </c>
      <c r="K90" t="s">
        <v>402</v>
      </c>
      <c r="L90">
        <v>1348</v>
      </c>
      <c r="N90">
        <v>1009</v>
      </c>
      <c r="O90" t="s">
        <v>197</v>
      </c>
      <c r="P90" t="s">
        <v>197</v>
      </c>
      <c r="Q90">
        <v>1000</v>
      </c>
      <c r="W90">
        <v>0</v>
      </c>
      <c r="X90">
        <v>1645202039</v>
      </c>
      <c r="Y90">
        <f>AT90</f>
        <v>1.2999999999999999E-4</v>
      </c>
      <c r="AA90">
        <v>5989</v>
      </c>
      <c r="AB90">
        <v>0</v>
      </c>
      <c r="AC90">
        <v>0</v>
      </c>
      <c r="AD90">
        <v>0</v>
      </c>
      <c r="AE90">
        <v>5989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1.2999999999999999E-4</v>
      </c>
      <c r="AU90" t="s">
        <v>3</v>
      </c>
      <c r="AV90">
        <v>0</v>
      </c>
      <c r="AW90">
        <v>2</v>
      </c>
      <c r="AX90">
        <v>64882507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ROUND(Y90*Source!I128,7)</f>
        <v>7.5300000000000001E-5</v>
      </c>
      <c r="CY90">
        <f>AA90</f>
        <v>5989</v>
      </c>
      <c r="CZ90">
        <f>AE90</f>
        <v>5989</v>
      </c>
      <c r="DA90">
        <f>AI90</f>
        <v>1</v>
      </c>
      <c r="DB90">
        <f>ROUND(ROUND(AT90*CZ90,2),2)</f>
        <v>0.78</v>
      </c>
      <c r="DC90">
        <f>ROUND(ROUND(AT90*AG90,2),2)</f>
        <v>0</v>
      </c>
      <c r="DD90" t="s">
        <v>3</v>
      </c>
      <c r="DE90" t="s">
        <v>3</v>
      </c>
      <c r="DF90">
        <f t="shared" si="15"/>
        <v>0.45</v>
      </c>
      <c r="DG90">
        <f t="shared" si="16"/>
        <v>0</v>
      </c>
      <c r="DH90">
        <f t="shared" si="17"/>
        <v>0</v>
      </c>
      <c r="DI90">
        <f t="shared" si="18"/>
        <v>0</v>
      </c>
      <c r="DJ90">
        <f>DF90</f>
        <v>0.45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ROW(Source!A129)</f>
        <v>129</v>
      </c>
      <c r="B91">
        <v>64881939</v>
      </c>
      <c r="C91">
        <v>64882495</v>
      </c>
      <c r="D91">
        <v>18411771</v>
      </c>
      <c r="E91">
        <v>1</v>
      </c>
      <c r="F91">
        <v>1</v>
      </c>
      <c r="G91">
        <v>1</v>
      </c>
      <c r="H91">
        <v>1</v>
      </c>
      <c r="I91" t="s">
        <v>392</v>
      </c>
      <c r="J91" t="s">
        <v>3</v>
      </c>
      <c r="K91" t="s">
        <v>393</v>
      </c>
      <c r="L91">
        <v>1369</v>
      </c>
      <c r="N91">
        <v>1013</v>
      </c>
      <c r="O91" t="s">
        <v>356</v>
      </c>
      <c r="P91" t="s">
        <v>356</v>
      </c>
      <c r="Q91">
        <v>1</v>
      </c>
      <c r="W91">
        <v>0</v>
      </c>
      <c r="X91">
        <v>922534627</v>
      </c>
      <c r="Y91">
        <f>(AT91*ROUND((0.2+1),7))</f>
        <v>36.9</v>
      </c>
      <c r="AA91">
        <v>0</v>
      </c>
      <c r="AB91">
        <v>0</v>
      </c>
      <c r="AC91">
        <v>0</v>
      </c>
      <c r="AD91">
        <v>7.94</v>
      </c>
      <c r="AE91">
        <v>0</v>
      </c>
      <c r="AF91">
        <v>0</v>
      </c>
      <c r="AG91">
        <v>0</v>
      </c>
      <c r="AH91">
        <v>7.94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30.75</v>
      </c>
      <c r="AU91" t="s">
        <v>40</v>
      </c>
      <c r="AV91">
        <v>1</v>
      </c>
      <c r="AW91">
        <v>2</v>
      </c>
      <c r="AX91">
        <v>64882502</v>
      </c>
      <c r="AY91">
        <v>1</v>
      </c>
      <c r="AZ91">
        <v>0</v>
      </c>
      <c r="BA91">
        <v>92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ROUND(AT91*Source!I129*AH91*AL91,0)</f>
        <v>141</v>
      </c>
      <c r="CV91">
        <f>ROUND(Y91*Source!I129,7)</f>
        <v>21.365100000000002</v>
      </c>
      <c r="CW91">
        <v>0</v>
      </c>
      <c r="CX91">
        <f>ROUND(Y91*Source!I129,7)</f>
        <v>21.365100000000002</v>
      </c>
      <c r="CY91">
        <f>AD91</f>
        <v>7.94</v>
      </c>
      <c r="CZ91">
        <f>AH91</f>
        <v>7.94</v>
      </c>
      <c r="DA91">
        <f>AL91</f>
        <v>1</v>
      </c>
      <c r="DB91">
        <f>ROUND((ROUND(AT91*CZ91,2)*ROUND((0.2+1),7)),2)</f>
        <v>292.99</v>
      </c>
      <c r="DC91">
        <f>ROUND((ROUND(AT91*AG91,2)*ROUND((0.2+1),7)),2)</f>
        <v>0</v>
      </c>
      <c r="DD91" t="s">
        <v>3</v>
      </c>
      <c r="DE91" t="s">
        <v>3</v>
      </c>
      <c r="DF91">
        <f>ROUND(ROUND(AE91,0)*CX91,0)</f>
        <v>0</v>
      </c>
      <c r="DG91">
        <f>ROUND(ROUND(AF91,0)*CX91,0)</f>
        <v>0</v>
      </c>
      <c r="DH91">
        <f>ROUND(ROUND(AG91,0)*CX91,0)</f>
        <v>0</v>
      </c>
      <c r="DI91">
        <f t="shared" ref="DI91:DI96" si="19">ROUND(ROUND(AH91,0)*CX91,0)</f>
        <v>171</v>
      </c>
      <c r="DJ91">
        <f>DI91</f>
        <v>171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ROW(Source!A129)</f>
        <v>129</v>
      </c>
      <c r="B92">
        <v>64881939</v>
      </c>
      <c r="C92">
        <v>64882495</v>
      </c>
      <c r="D92">
        <v>121548</v>
      </c>
      <c r="E92">
        <v>1</v>
      </c>
      <c r="F92">
        <v>1</v>
      </c>
      <c r="G92">
        <v>1</v>
      </c>
      <c r="H92">
        <v>1</v>
      </c>
      <c r="I92" t="s">
        <v>109</v>
      </c>
      <c r="J92" t="s">
        <v>3</v>
      </c>
      <c r="K92" t="s">
        <v>348</v>
      </c>
      <c r="L92">
        <v>608254</v>
      </c>
      <c r="N92">
        <v>1013</v>
      </c>
      <c r="O92" t="s">
        <v>349</v>
      </c>
      <c r="P92" t="s">
        <v>349</v>
      </c>
      <c r="Q92">
        <v>1</v>
      </c>
      <c r="W92">
        <v>0</v>
      </c>
      <c r="X92">
        <v>-185737400</v>
      </c>
      <c r="Y92">
        <f>(AT92*ROUND((0.2+1),7))</f>
        <v>5.2919999999999998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4.41</v>
      </c>
      <c r="AU92" t="s">
        <v>40</v>
      </c>
      <c r="AV92">
        <v>2</v>
      </c>
      <c r="AW92">
        <v>2</v>
      </c>
      <c r="AX92">
        <v>64882503</v>
      </c>
      <c r="AY92">
        <v>1</v>
      </c>
      <c r="AZ92">
        <v>0</v>
      </c>
      <c r="BA92">
        <v>93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ROUND(Y92*Source!I129,7)</f>
        <v>3.0640679999999998</v>
      </c>
      <c r="CY92">
        <f>AD92</f>
        <v>0</v>
      </c>
      <c r="CZ92">
        <f>AH92</f>
        <v>0</v>
      </c>
      <c r="DA92">
        <f>AL92</f>
        <v>1</v>
      </c>
      <c r="DB92">
        <f>ROUND((ROUND(AT92*CZ92,2)*ROUND((0.2+1),7)),2)</f>
        <v>0</v>
      </c>
      <c r="DC92">
        <f>ROUND((ROUND(AT92*AG92,2)*ROUND((0.2+1),7)),2)</f>
        <v>0</v>
      </c>
      <c r="DD92" t="s">
        <v>3</v>
      </c>
      <c r="DE92" t="s">
        <v>3</v>
      </c>
      <c r="DF92">
        <f>ROUND(ROUND(AE92,0)*CX92,0)</f>
        <v>0</v>
      </c>
      <c r="DG92">
        <f>ROUND(ROUND(AF92,0)*CX92,0)</f>
        <v>0</v>
      </c>
      <c r="DH92">
        <f>ROUND(ROUND(AG92,0)*CX92,0)</f>
        <v>0</v>
      </c>
      <c r="DI92">
        <f t="shared" si="19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ROW(Source!A129)</f>
        <v>129</v>
      </c>
      <c r="B93">
        <v>64881939</v>
      </c>
      <c r="C93">
        <v>64882495</v>
      </c>
      <c r="D93">
        <v>29172871</v>
      </c>
      <c r="E93">
        <v>1</v>
      </c>
      <c r="F93">
        <v>1</v>
      </c>
      <c r="G93">
        <v>1</v>
      </c>
      <c r="H93">
        <v>2</v>
      </c>
      <c r="I93" t="s">
        <v>360</v>
      </c>
      <c r="J93" t="s">
        <v>361</v>
      </c>
      <c r="K93" t="s">
        <v>362</v>
      </c>
      <c r="L93">
        <v>1368</v>
      </c>
      <c r="N93">
        <v>1011</v>
      </c>
      <c r="O93" t="s">
        <v>353</v>
      </c>
      <c r="P93" t="s">
        <v>353</v>
      </c>
      <c r="Q93">
        <v>1</v>
      </c>
      <c r="W93">
        <v>0</v>
      </c>
      <c r="X93">
        <v>-229935220</v>
      </c>
      <c r="Y93">
        <f>(AT93*ROUND((0.2+1),7))</f>
        <v>3.3239999999999998</v>
      </c>
      <c r="AA93">
        <v>0</v>
      </c>
      <c r="AB93">
        <v>1340.97</v>
      </c>
      <c r="AC93">
        <v>687.56</v>
      </c>
      <c r="AD93">
        <v>0</v>
      </c>
      <c r="AE93">
        <v>0</v>
      </c>
      <c r="AF93">
        <v>80.010000000000005</v>
      </c>
      <c r="AG93">
        <v>13.5</v>
      </c>
      <c r="AH93">
        <v>0</v>
      </c>
      <c r="AI93">
        <v>1</v>
      </c>
      <c r="AJ93">
        <v>16.760000000000002</v>
      </c>
      <c r="AK93">
        <v>50.93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2.77</v>
      </c>
      <c r="AU93" t="s">
        <v>40</v>
      </c>
      <c r="AV93">
        <v>0</v>
      </c>
      <c r="AW93">
        <v>2</v>
      </c>
      <c r="AX93">
        <v>64882504</v>
      </c>
      <c r="AY93">
        <v>1</v>
      </c>
      <c r="AZ93">
        <v>0</v>
      </c>
      <c r="BA93">
        <v>94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ROUND(Y93*Source!I129*DO93,7)</f>
        <v>0</v>
      </c>
      <c r="CX93">
        <f>ROUND(Y93*Source!I129,7)</f>
        <v>1.924596</v>
      </c>
      <c r="CY93">
        <f>AB93</f>
        <v>1340.97</v>
      </c>
      <c r="CZ93">
        <f>AF93</f>
        <v>80.010000000000005</v>
      </c>
      <c r="DA93">
        <f>AJ93</f>
        <v>16.760000000000002</v>
      </c>
      <c r="DB93">
        <f>ROUND((ROUND(AT93*CZ93,2)*ROUND((0.2+1),7)),2)</f>
        <v>265.95999999999998</v>
      </c>
      <c r="DC93">
        <f>ROUND((ROUND(AT93*AG93,2)*ROUND((0.2+1),7)),2)</f>
        <v>44.88</v>
      </c>
      <c r="DD93" t="s">
        <v>3</v>
      </c>
      <c r="DE93" t="s">
        <v>3</v>
      </c>
      <c r="DF93">
        <f>ROUND(ROUND(AE93,0)*CX93,0)</f>
        <v>0</v>
      </c>
      <c r="DG93">
        <f>ROUND(ROUND(AF93*AJ93,0)*CX93,0)</f>
        <v>2581</v>
      </c>
      <c r="DH93">
        <f>ROUND(ROUND(AG93*AK93,0)*CX93,0)</f>
        <v>1324</v>
      </c>
      <c r="DI93">
        <f t="shared" si="19"/>
        <v>0</v>
      </c>
      <c r="DJ93">
        <f>DG93</f>
        <v>2581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ROW(Source!A129)</f>
        <v>129</v>
      </c>
      <c r="B94">
        <v>64881939</v>
      </c>
      <c r="C94">
        <v>64882495</v>
      </c>
      <c r="D94">
        <v>29173231</v>
      </c>
      <c r="E94">
        <v>1</v>
      </c>
      <c r="F94">
        <v>1</v>
      </c>
      <c r="G94">
        <v>1</v>
      </c>
      <c r="H94">
        <v>2</v>
      </c>
      <c r="I94" t="s">
        <v>394</v>
      </c>
      <c r="J94" t="s">
        <v>395</v>
      </c>
      <c r="K94" t="s">
        <v>396</v>
      </c>
      <c r="L94">
        <v>1368</v>
      </c>
      <c r="N94">
        <v>1011</v>
      </c>
      <c r="O94" t="s">
        <v>353</v>
      </c>
      <c r="P94" t="s">
        <v>353</v>
      </c>
      <c r="Q94">
        <v>1</v>
      </c>
      <c r="W94">
        <v>0</v>
      </c>
      <c r="X94">
        <v>536671872</v>
      </c>
      <c r="Y94">
        <f>(AT94*ROUND((0.2+1),7))</f>
        <v>1.9679999999999997</v>
      </c>
      <c r="AA94">
        <v>0</v>
      </c>
      <c r="AB94">
        <v>1682</v>
      </c>
      <c r="AC94">
        <v>733.39</v>
      </c>
      <c r="AD94">
        <v>0</v>
      </c>
      <c r="AE94">
        <v>0</v>
      </c>
      <c r="AF94">
        <v>156.32</v>
      </c>
      <c r="AG94">
        <v>14.4</v>
      </c>
      <c r="AH94">
        <v>0</v>
      </c>
      <c r="AI94">
        <v>1</v>
      </c>
      <c r="AJ94">
        <v>10.76</v>
      </c>
      <c r="AK94">
        <v>50.93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1.64</v>
      </c>
      <c r="AU94" t="s">
        <v>40</v>
      </c>
      <c r="AV94">
        <v>0</v>
      </c>
      <c r="AW94">
        <v>2</v>
      </c>
      <c r="AX94">
        <v>64882505</v>
      </c>
      <c r="AY94">
        <v>1</v>
      </c>
      <c r="AZ94">
        <v>0</v>
      </c>
      <c r="BA94">
        <v>95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ROUND(Y94*Source!I129*DO94,7)</f>
        <v>0</v>
      </c>
      <c r="CX94">
        <f>ROUND(Y94*Source!I129,7)</f>
        <v>1.139472</v>
      </c>
      <c r="CY94">
        <f>AB94</f>
        <v>1682</v>
      </c>
      <c r="CZ94">
        <f>AF94</f>
        <v>156.32</v>
      </c>
      <c r="DA94">
        <f>AJ94</f>
        <v>10.76</v>
      </c>
      <c r="DB94">
        <f>ROUND((ROUND(AT94*CZ94,2)*ROUND((0.2+1),7)),2)</f>
        <v>307.63</v>
      </c>
      <c r="DC94">
        <f>ROUND((ROUND(AT94*AG94,2)*ROUND((0.2+1),7)),2)</f>
        <v>28.34</v>
      </c>
      <c r="DD94" t="s">
        <v>3</v>
      </c>
      <c r="DE94" t="s">
        <v>3</v>
      </c>
      <c r="DF94">
        <f>ROUND(ROUND(AE94,0)*CX94,0)</f>
        <v>0</v>
      </c>
      <c r="DG94">
        <f>ROUND(ROUND(AF94*AJ94,0)*CX94,0)</f>
        <v>1917</v>
      </c>
      <c r="DH94">
        <f>ROUND(ROUND(AG94*AK94,0)*CX94,0)</f>
        <v>835</v>
      </c>
      <c r="DI94">
        <f t="shared" si="19"/>
        <v>0</v>
      </c>
      <c r="DJ94">
        <f>DG94</f>
        <v>1917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ROW(Source!A129)</f>
        <v>129</v>
      </c>
      <c r="B95">
        <v>64881939</v>
      </c>
      <c r="C95">
        <v>64882495</v>
      </c>
      <c r="D95">
        <v>29174913</v>
      </c>
      <c r="E95">
        <v>1</v>
      </c>
      <c r="F95">
        <v>1</v>
      </c>
      <c r="G95">
        <v>1</v>
      </c>
      <c r="H95">
        <v>2</v>
      </c>
      <c r="I95" t="s">
        <v>397</v>
      </c>
      <c r="J95" t="s">
        <v>398</v>
      </c>
      <c r="K95" t="s">
        <v>399</v>
      </c>
      <c r="L95">
        <v>1368</v>
      </c>
      <c r="N95">
        <v>1011</v>
      </c>
      <c r="O95" t="s">
        <v>353</v>
      </c>
      <c r="P95" t="s">
        <v>353</v>
      </c>
      <c r="Q95">
        <v>1</v>
      </c>
      <c r="W95">
        <v>0</v>
      </c>
      <c r="X95">
        <v>1230759911</v>
      </c>
      <c r="Y95">
        <f>(AT95*ROUND((0.2+1),7))</f>
        <v>0.36</v>
      </c>
      <c r="AA95">
        <v>0</v>
      </c>
      <c r="AB95">
        <v>2113</v>
      </c>
      <c r="AC95">
        <v>590.79</v>
      </c>
      <c r="AD95">
        <v>0</v>
      </c>
      <c r="AE95">
        <v>0</v>
      </c>
      <c r="AF95">
        <v>87.17</v>
      </c>
      <c r="AG95">
        <v>11.6</v>
      </c>
      <c r="AH95">
        <v>0</v>
      </c>
      <c r="AI95">
        <v>1</v>
      </c>
      <c r="AJ95">
        <v>24.24</v>
      </c>
      <c r="AK95">
        <v>50.93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0.3</v>
      </c>
      <c r="AU95" t="s">
        <v>40</v>
      </c>
      <c r="AV95">
        <v>0</v>
      </c>
      <c r="AW95">
        <v>2</v>
      </c>
      <c r="AX95">
        <v>64882506</v>
      </c>
      <c r="AY95">
        <v>1</v>
      </c>
      <c r="AZ95">
        <v>0</v>
      </c>
      <c r="BA95">
        <v>96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ROUND(Y95*Source!I129*DO95,7)</f>
        <v>0</v>
      </c>
      <c r="CX95">
        <f>ROUND(Y95*Source!I129,7)</f>
        <v>0.20843999999999999</v>
      </c>
      <c r="CY95">
        <f>AB95</f>
        <v>2113</v>
      </c>
      <c r="CZ95">
        <f>AF95</f>
        <v>87.17</v>
      </c>
      <c r="DA95">
        <f>AJ95</f>
        <v>24.24</v>
      </c>
      <c r="DB95">
        <f>ROUND((ROUND(AT95*CZ95,2)*ROUND((0.2+1),7)),2)</f>
        <v>31.38</v>
      </c>
      <c r="DC95">
        <f>ROUND((ROUND(AT95*AG95,2)*ROUND((0.2+1),7)),2)</f>
        <v>4.18</v>
      </c>
      <c r="DD95" t="s">
        <v>3</v>
      </c>
      <c r="DE95" t="s">
        <v>3</v>
      </c>
      <c r="DF95">
        <f>ROUND(ROUND(AE95,0)*CX95,0)</f>
        <v>0</v>
      </c>
      <c r="DG95">
        <f>ROUND(ROUND(AF95*AJ95,0)*CX95,0)</f>
        <v>440</v>
      </c>
      <c r="DH95">
        <f>ROUND(ROUND(AG95*AK95,0)*CX95,0)</f>
        <v>123</v>
      </c>
      <c r="DI95">
        <f t="shared" si="19"/>
        <v>0</v>
      </c>
      <c r="DJ95">
        <f>DG95</f>
        <v>440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ROW(Source!A129)</f>
        <v>129</v>
      </c>
      <c r="B96">
        <v>64881939</v>
      </c>
      <c r="C96">
        <v>64882495</v>
      </c>
      <c r="D96">
        <v>29112724</v>
      </c>
      <c r="E96">
        <v>1</v>
      </c>
      <c r="F96">
        <v>1</v>
      </c>
      <c r="G96">
        <v>1</v>
      </c>
      <c r="H96">
        <v>3</v>
      </c>
      <c r="I96" t="s">
        <v>400</v>
      </c>
      <c r="J96" t="s">
        <v>401</v>
      </c>
      <c r="K96" t="s">
        <v>402</v>
      </c>
      <c r="L96">
        <v>1348</v>
      </c>
      <c r="N96">
        <v>1009</v>
      </c>
      <c r="O96" t="s">
        <v>197</v>
      </c>
      <c r="P96" t="s">
        <v>197</v>
      </c>
      <c r="Q96">
        <v>1000</v>
      </c>
      <c r="W96">
        <v>0</v>
      </c>
      <c r="X96">
        <v>1645202039</v>
      </c>
      <c r="Y96">
        <f>AT96</f>
        <v>1.2999999999999999E-4</v>
      </c>
      <c r="AA96">
        <v>56116.93</v>
      </c>
      <c r="AB96">
        <v>0</v>
      </c>
      <c r="AC96">
        <v>0</v>
      </c>
      <c r="AD96">
        <v>0</v>
      </c>
      <c r="AE96">
        <v>5989</v>
      </c>
      <c r="AF96">
        <v>0</v>
      </c>
      <c r="AG96">
        <v>0</v>
      </c>
      <c r="AH96">
        <v>0</v>
      </c>
      <c r="AI96">
        <v>9.3699999999999992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1.2999999999999999E-4</v>
      </c>
      <c r="AU96" t="s">
        <v>3</v>
      </c>
      <c r="AV96">
        <v>0</v>
      </c>
      <c r="AW96">
        <v>2</v>
      </c>
      <c r="AX96">
        <v>64882507</v>
      </c>
      <c r="AY96">
        <v>1</v>
      </c>
      <c r="AZ96">
        <v>0</v>
      </c>
      <c r="BA96">
        <v>97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ROUND(Y96*Source!I129,7)</f>
        <v>7.5300000000000001E-5</v>
      </c>
      <c r="CY96">
        <f>AA96</f>
        <v>56116.93</v>
      </c>
      <c r="CZ96">
        <f>AE96</f>
        <v>5989</v>
      </c>
      <c r="DA96">
        <f>AI96</f>
        <v>9.3699999999999992</v>
      </c>
      <c r="DB96">
        <f>ROUND(ROUND(AT96*CZ96,2),2)</f>
        <v>0.78</v>
      </c>
      <c r="DC96">
        <f>ROUND(ROUND(AT96*AG96,2),2)</f>
        <v>0</v>
      </c>
      <c r="DD96" t="s">
        <v>3</v>
      </c>
      <c r="DE96" t="s">
        <v>3</v>
      </c>
      <c r="DF96">
        <f>ROUND(ROUND(AE96*AI96,0)*CX96,0)</f>
        <v>4</v>
      </c>
      <c r="DG96">
        <f>ROUND(ROUND(AF96,0)*CX96,0)</f>
        <v>0</v>
      </c>
      <c r="DH96">
        <f>ROUND(ROUND(AG96,0)*CX96,0)</f>
        <v>0</v>
      </c>
      <c r="DI96">
        <f t="shared" si="19"/>
        <v>0</v>
      </c>
      <c r="DJ96">
        <f>DF96</f>
        <v>4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ROW(Source!A132)</f>
        <v>132</v>
      </c>
      <c r="B97">
        <v>64881942</v>
      </c>
      <c r="C97">
        <v>64882510</v>
      </c>
      <c r="D97">
        <v>18409992</v>
      </c>
      <c r="E97">
        <v>1</v>
      </c>
      <c r="F97">
        <v>1</v>
      </c>
      <c r="G97">
        <v>1</v>
      </c>
      <c r="H97">
        <v>1</v>
      </c>
      <c r="I97" t="s">
        <v>403</v>
      </c>
      <c r="J97" t="s">
        <v>3</v>
      </c>
      <c r="K97" t="s">
        <v>404</v>
      </c>
      <c r="L97">
        <v>1369</v>
      </c>
      <c r="N97">
        <v>1013</v>
      </c>
      <c r="O97" t="s">
        <v>356</v>
      </c>
      <c r="P97" t="s">
        <v>356</v>
      </c>
      <c r="Q97">
        <v>1</v>
      </c>
      <c r="W97">
        <v>0</v>
      </c>
      <c r="X97">
        <v>-932636904</v>
      </c>
      <c r="Y97">
        <f t="shared" ref="Y97:Y103" si="20">(AT97*ROUND((0.2+1),7))</f>
        <v>29.027999999999999</v>
      </c>
      <c r="AA97">
        <v>0</v>
      </c>
      <c r="AB97">
        <v>0</v>
      </c>
      <c r="AC97">
        <v>0</v>
      </c>
      <c r="AD97">
        <v>8.09</v>
      </c>
      <c r="AE97">
        <v>0</v>
      </c>
      <c r="AF97">
        <v>0</v>
      </c>
      <c r="AG97">
        <v>0</v>
      </c>
      <c r="AH97">
        <v>8.09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24.19</v>
      </c>
      <c r="AU97" t="s">
        <v>40</v>
      </c>
      <c r="AV97">
        <v>1</v>
      </c>
      <c r="AW97">
        <v>2</v>
      </c>
      <c r="AX97">
        <v>64882519</v>
      </c>
      <c r="AY97">
        <v>1</v>
      </c>
      <c r="AZ97">
        <v>0</v>
      </c>
      <c r="BA97">
        <v>99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ROUND(AT97*Source!I132*AH97*AL97,0)</f>
        <v>227</v>
      </c>
      <c r="CV97">
        <f>ROUND(Y97*Source!I132,7)</f>
        <v>33.614424</v>
      </c>
      <c r="CW97">
        <v>0</v>
      </c>
      <c r="CX97">
        <f>ROUND(Y97*Source!I132,7)</f>
        <v>33.614424</v>
      </c>
      <c r="CY97">
        <f>AD97</f>
        <v>8.09</v>
      </c>
      <c r="CZ97">
        <f>AH97</f>
        <v>8.09</v>
      </c>
      <c r="DA97">
        <f>AL97</f>
        <v>1</v>
      </c>
      <c r="DB97">
        <f t="shared" ref="DB97:DB103" si="21">ROUND((ROUND(AT97*CZ97,2)*ROUND((0.2+1),7)),2)</f>
        <v>234.84</v>
      </c>
      <c r="DC97">
        <f t="shared" ref="DC97:DC103" si="22">ROUND((ROUND(AT97*AG97,2)*ROUND((0.2+1),7)),2)</f>
        <v>0</v>
      </c>
      <c r="DD97" t="s">
        <v>3</v>
      </c>
      <c r="DE97" t="s">
        <v>3</v>
      </c>
      <c r="DF97">
        <f t="shared" ref="DF97:DF104" si="23">ROUND(ROUND(AE97,2)*CX97,2)</f>
        <v>0</v>
      </c>
      <c r="DG97">
        <f t="shared" ref="DG97:DG104" si="24">ROUND(ROUND(AF97,2)*CX97,2)</f>
        <v>0</v>
      </c>
      <c r="DH97">
        <f t="shared" ref="DH97:DH104" si="25">ROUND(ROUND(AG97,2)*CX97,2)</f>
        <v>0</v>
      </c>
      <c r="DI97">
        <f t="shared" ref="DI97:DI104" si="26">ROUND(ROUND(AH97,2)*CX97,2)</f>
        <v>271.94</v>
      </c>
      <c r="DJ97">
        <f>DI97</f>
        <v>271.94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ROW(Source!A132)</f>
        <v>132</v>
      </c>
      <c r="B98">
        <v>64881942</v>
      </c>
      <c r="C98">
        <v>64882510</v>
      </c>
      <c r="D98">
        <v>121548</v>
      </c>
      <c r="E98">
        <v>1</v>
      </c>
      <c r="F98">
        <v>1</v>
      </c>
      <c r="G98">
        <v>1</v>
      </c>
      <c r="H98">
        <v>1</v>
      </c>
      <c r="I98" t="s">
        <v>109</v>
      </c>
      <c r="J98" t="s">
        <v>3</v>
      </c>
      <c r="K98" t="s">
        <v>348</v>
      </c>
      <c r="L98">
        <v>608254</v>
      </c>
      <c r="N98">
        <v>1013</v>
      </c>
      <c r="O98" t="s">
        <v>349</v>
      </c>
      <c r="P98" t="s">
        <v>349</v>
      </c>
      <c r="Q98">
        <v>1</v>
      </c>
      <c r="W98">
        <v>0</v>
      </c>
      <c r="X98">
        <v>-185737400</v>
      </c>
      <c r="Y98">
        <f t="shared" si="20"/>
        <v>24.720000000000002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20.6</v>
      </c>
      <c r="AU98" t="s">
        <v>40</v>
      </c>
      <c r="AV98">
        <v>2</v>
      </c>
      <c r="AW98">
        <v>2</v>
      </c>
      <c r="AX98">
        <v>64882520</v>
      </c>
      <c r="AY98">
        <v>1</v>
      </c>
      <c r="AZ98">
        <v>0</v>
      </c>
      <c r="BA98">
        <v>100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ROUND(Y98*Source!I132,7)</f>
        <v>28.62576</v>
      </c>
      <c r="CY98">
        <f>AD98</f>
        <v>0</v>
      </c>
      <c r="CZ98">
        <f>AH98</f>
        <v>0</v>
      </c>
      <c r="DA98">
        <f>AL98</f>
        <v>1</v>
      </c>
      <c r="DB98">
        <f t="shared" si="21"/>
        <v>0</v>
      </c>
      <c r="DC98">
        <f t="shared" si="22"/>
        <v>0</v>
      </c>
      <c r="DD98" t="s">
        <v>3</v>
      </c>
      <c r="DE98" t="s">
        <v>3</v>
      </c>
      <c r="DF98">
        <f t="shared" si="23"/>
        <v>0</v>
      </c>
      <c r="DG98">
        <f t="shared" si="24"/>
        <v>0</v>
      </c>
      <c r="DH98">
        <f t="shared" si="25"/>
        <v>0</v>
      </c>
      <c r="DI98">
        <f t="shared" si="26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ROW(Source!A132)</f>
        <v>132</v>
      </c>
      <c r="B99">
        <v>64881942</v>
      </c>
      <c r="C99">
        <v>64882510</v>
      </c>
      <c r="D99">
        <v>29172479</v>
      </c>
      <c r="E99">
        <v>1</v>
      </c>
      <c r="F99">
        <v>1</v>
      </c>
      <c r="G99">
        <v>1</v>
      </c>
      <c r="H99">
        <v>2</v>
      </c>
      <c r="I99" t="s">
        <v>405</v>
      </c>
      <c r="J99" t="s">
        <v>406</v>
      </c>
      <c r="K99" t="s">
        <v>407</v>
      </c>
      <c r="L99">
        <v>1368</v>
      </c>
      <c r="N99">
        <v>1011</v>
      </c>
      <c r="O99" t="s">
        <v>353</v>
      </c>
      <c r="P99" t="s">
        <v>353</v>
      </c>
      <c r="Q99">
        <v>1</v>
      </c>
      <c r="W99">
        <v>0</v>
      </c>
      <c r="X99">
        <v>1549832887</v>
      </c>
      <c r="Y99">
        <f t="shared" si="20"/>
        <v>2.952</v>
      </c>
      <c r="AA99">
        <v>0</v>
      </c>
      <c r="AB99">
        <v>99.89</v>
      </c>
      <c r="AC99">
        <v>10.06</v>
      </c>
      <c r="AD99">
        <v>0</v>
      </c>
      <c r="AE99">
        <v>0</v>
      </c>
      <c r="AF99">
        <v>99.89</v>
      </c>
      <c r="AG99">
        <v>10.06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2.46</v>
      </c>
      <c r="AU99" t="s">
        <v>40</v>
      </c>
      <c r="AV99">
        <v>0</v>
      </c>
      <c r="AW99">
        <v>2</v>
      </c>
      <c r="AX99">
        <v>64882521</v>
      </c>
      <c r="AY99">
        <v>1</v>
      </c>
      <c r="AZ99">
        <v>0</v>
      </c>
      <c r="BA99">
        <v>101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ROUND(Y99*Source!I132*DO99,7)</f>
        <v>0</v>
      </c>
      <c r="CX99">
        <f>ROUND(Y99*Source!I132,7)</f>
        <v>3.4184160000000001</v>
      </c>
      <c r="CY99">
        <f>AB99</f>
        <v>99.89</v>
      </c>
      <c r="CZ99">
        <f>AF99</f>
        <v>99.89</v>
      </c>
      <c r="DA99">
        <f>AJ99</f>
        <v>1</v>
      </c>
      <c r="DB99">
        <f t="shared" si="21"/>
        <v>294.88</v>
      </c>
      <c r="DC99">
        <f t="shared" si="22"/>
        <v>29.7</v>
      </c>
      <c r="DD99" t="s">
        <v>3</v>
      </c>
      <c r="DE99" t="s">
        <v>3</v>
      </c>
      <c r="DF99">
        <f t="shared" si="23"/>
        <v>0</v>
      </c>
      <c r="DG99">
        <f t="shared" si="24"/>
        <v>341.47</v>
      </c>
      <c r="DH99">
        <f t="shared" si="25"/>
        <v>34.39</v>
      </c>
      <c r="DI99">
        <f t="shared" si="26"/>
        <v>0</v>
      </c>
      <c r="DJ99">
        <f>DG99</f>
        <v>341.47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ROW(Source!A132)</f>
        <v>132</v>
      </c>
      <c r="B100">
        <v>64881942</v>
      </c>
      <c r="C100">
        <v>64882510</v>
      </c>
      <c r="D100">
        <v>29172871</v>
      </c>
      <c r="E100">
        <v>1</v>
      </c>
      <c r="F100">
        <v>1</v>
      </c>
      <c r="G100">
        <v>1</v>
      </c>
      <c r="H100">
        <v>2</v>
      </c>
      <c r="I100" t="s">
        <v>360</v>
      </c>
      <c r="J100" t="s">
        <v>361</v>
      </c>
      <c r="K100" t="s">
        <v>362</v>
      </c>
      <c r="L100">
        <v>1368</v>
      </c>
      <c r="N100">
        <v>1011</v>
      </c>
      <c r="O100" t="s">
        <v>353</v>
      </c>
      <c r="P100" t="s">
        <v>353</v>
      </c>
      <c r="Q100">
        <v>1</v>
      </c>
      <c r="W100">
        <v>0</v>
      </c>
      <c r="X100">
        <v>-229935220</v>
      </c>
      <c r="Y100">
        <f t="shared" si="20"/>
        <v>3.1079999999999997</v>
      </c>
      <c r="AA100">
        <v>0</v>
      </c>
      <c r="AB100">
        <v>80.010000000000005</v>
      </c>
      <c r="AC100">
        <v>13.5</v>
      </c>
      <c r="AD100">
        <v>0</v>
      </c>
      <c r="AE100">
        <v>0</v>
      </c>
      <c r="AF100">
        <v>80.010000000000005</v>
      </c>
      <c r="AG100">
        <v>13.5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2.59</v>
      </c>
      <c r="AU100" t="s">
        <v>40</v>
      </c>
      <c r="AV100">
        <v>0</v>
      </c>
      <c r="AW100">
        <v>2</v>
      </c>
      <c r="AX100">
        <v>64882522</v>
      </c>
      <c r="AY100">
        <v>1</v>
      </c>
      <c r="AZ100">
        <v>0</v>
      </c>
      <c r="BA100">
        <v>102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ROUND(Y100*Source!I132*DO100,7)</f>
        <v>0</v>
      </c>
      <c r="CX100">
        <f>ROUND(Y100*Source!I132,7)</f>
        <v>3.5990639999999998</v>
      </c>
      <c r="CY100">
        <f>AB100</f>
        <v>80.010000000000005</v>
      </c>
      <c r="CZ100">
        <f>AF100</f>
        <v>80.010000000000005</v>
      </c>
      <c r="DA100">
        <f>AJ100</f>
        <v>1</v>
      </c>
      <c r="DB100">
        <f t="shared" si="21"/>
        <v>248.68</v>
      </c>
      <c r="DC100">
        <f t="shared" si="22"/>
        <v>41.96</v>
      </c>
      <c r="DD100" t="s">
        <v>3</v>
      </c>
      <c r="DE100" t="s">
        <v>3</v>
      </c>
      <c r="DF100">
        <f t="shared" si="23"/>
        <v>0</v>
      </c>
      <c r="DG100">
        <f t="shared" si="24"/>
        <v>287.95999999999998</v>
      </c>
      <c r="DH100">
        <f t="shared" si="25"/>
        <v>48.59</v>
      </c>
      <c r="DI100">
        <f t="shared" si="26"/>
        <v>0</v>
      </c>
      <c r="DJ100">
        <f>DG100</f>
        <v>287.95999999999998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ROW(Source!A132)</f>
        <v>132</v>
      </c>
      <c r="B101">
        <v>64881942</v>
      </c>
      <c r="C101">
        <v>64882510</v>
      </c>
      <c r="D101">
        <v>29173182</v>
      </c>
      <c r="E101">
        <v>1</v>
      </c>
      <c r="F101">
        <v>1</v>
      </c>
      <c r="G101">
        <v>1</v>
      </c>
      <c r="H101">
        <v>2</v>
      </c>
      <c r="I101" t="s">
        <v>389</v>
      </c>
      <c r="J101" t="s">
        <v>390</v>
      </c>
      <c r="K101" t="s">
        <v>391</v>
      </c>
      <c r="L101">
        <v>1368</v>
      </c>
      <c r="N101">
        <v>1011</v>
      </c>
      <c r="O101" t="s">
        <v>353</v>
      </c>
      <c r="P101" t="s">
        <v>353</v>
      </c>
      <c r="Q101">
        <v>1</v>
      </c>
      <c r="W101">
        <v>0</v>
      </c>
      <c r="X101">
        <v>-1754144589</v>
      </c>
      <c r="Y101">
        <f t="shared" si="20"/>
        <v>2.76</v>
      </c>
      <c r="AA101">
        <v>0</v>
      </c>
      <c r="AB101">
        <v>123</v>
      </c>
      <c r="AC101">
        <v>13.5</v>
      </c>
      <c r="AD101">
        <v>0</v>
      </c>
      <c r="AE101">
        <v>0</v>
      </c>
      <c r="AF101">
        <v>123</v>
      </c>
      <c r="AG101">
        <v>13.5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2.2999999999999998</v>
      </c>
      <c r="AU101" t="s">
        <v>40</v>
      </c>
      <c r="AV101">
        <v>0</v>
      </c>
      <c r="AW101">
        <v>2</v>
      </c>
      <c r="AX101">
        <v>64882523</v>
      </c>
      <c r="AY101">
        <v>1</v>
      </c>
      <c r="AZ101">
        <v>0</v>
      </c>
      <c r="BA101">
        <v>103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ROUND(Y101*Source!I132*DO101,7)</f>
        <v>0</v>
      </c>
      <c r="CX101">
        <f>ROUND(Y101*Source!I132,7)</f>
        <v>3.1960799999999998</v>
      </c>
      <c r="CY101">
        <f>AB101</f>
        <v>123</v>
      </c>
      <c r="CZ101">
        <f>AF101</f>
        <v>123</v>
      </c>
      <c r="DA101">
        <f>AJ101</f>
        <v>1</v>
      </c>
      <c r="DB101">
        <f t="shared" si="21"/>
        <v>339.48</v>
      </c>
      <c r="DC101">
        <f t="shared" si="22"/>
        <v>37.26</v>
      </c>
      <c r="DD101" t="s">
        <v>3</v>
      </c>
      <c r="DE101" t="s">
        <v>3</v>
      </c>
      <c r="DF101">
        <f t="shared" si="23"/>
        <v>0</v>
      </c>
      <c r="DG101">
        <f t="shared" si="24"/>
        <v>393.12</v>
      </c>
      <c r="DH101">
        <f t="shared" si="25"/>
        <v>43.15</v>
      </c>
      <c r="DI101">
        <f t="shared" si="26"/>
        <v>0</v>
      </c>
      <c r="DJ101">
        <f>DG101</f>
        <v>393.12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ROW(Source!A132)</f>
        <v>132</v>
      </c>
      <c r="B102">
        <v>64881942</v>
      </c>
      <c r="C102">
        <v>64882510</v>
      </c>
      <c r="D102">
        <v>29173232</v>
      </c>
      <c r="E102">
        <v>1</v>
      </c>
      <c r="F102">
        <v>1</v>
      </c>
      <c r="G102">
        <v>1</v>
      </c>
      <c r="H102">
        <v>2</v>
      </c>
      <c r="I102" t="s">
        <v>408</v>
      </c>
      <c r="J102" t="s">
        <v>409</v>
      </c>
      <c r="K102" t="s">
        <v>410</v>
      </c>
      <c r="L102">
        <v>1368</v>
      </c>
      <c r="N102">
        <v>1011</v>
      </c>
      <c r="O102" t="s">
        <v>353</v>
      </c>
      <c r="P102" t="s">
        <v>353</v>
      </c>
      <c r="Q102">
        <v>1</v>
      </c>
      <c r="W102">
        <v>0</v>
      </c>
      <c r="X102">
        <v>1606831026</v>
      </c>
      <c r="Y102">
        <f t="shared" si="20"/>
        <v>14.652000000000001</v>
      </c>
      <c r="AA102">
        <v>0</v>
      </c>
      <c r="AB102">
        <v>206.01</v>
      </c>
      <c r="AC102">
        <v>14.4</v>
      </c>
      <c r="AD102">
        <v>0</v>
      </c>
      <c r="AE102">
        <v>0</v>
      </c>
      <c r="AF102">
        <v>206.01</v>
      </c>
      <c r="AG102">
        <v>14.4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12.21</v>
      </c>
      <c r="AU102" t="s">
        <v>40</v>
      </c>
      <c r="AV102">
        <v>0</v>
      </c>
      <c r="AW102">
        <v>2</v>
      </c>
      <c r="AX102">
        <v>64882524</v>
      </c>
      <c r="AY102">
        <v>1</v>
      </c>
      <c r="AZ102">
        <v>0</v>
      </c>
      <c r="BA102">
        <v>104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ROUND(Y102*Source!I132*DO102,7)</f>
        <v>0</v>
      </c>
      <c r="CX102">
        <f>ROUND(Y102*Source!I132,7)</f>
        <v>16.967016000000001</v>
      </c>
      <c r="CY102">
        <f>AB102</f>
        <v>206.01</v>
      </c>
      <c r="CZ102">
        <f>AF102</f>
        <v>206.01</v>
      </c>
      <c r="DA102">
        <f>AJ102</f>
        <v>1</v>
      </c>
      <c r="DB102">
        <f t="shared" si="21"/>
        <v>3018.46</v>
      </c>
      <c r="DC102">
        <f t="shared" si="22"/>
        <v>210.98</v>
      </c>
      <c r="DD102" t="s">
        <v>3</v>
      </c>
      <c r="DE102" t="s">
        <v>3</v>
      </c>
      <c r="DF102">
        <f t="shared" si="23"/>
        <v>0</v>
      </c>
      <c r="DG102">
        <f t="shared" si="24"/>
        <v>3495.37</v>
      </c>
      <c r="DH102">
        <f t="shared" si="25"/>
        <v>244.33</v>
      </c>
      <c r="DI102">
        <f t="shared" si="26"/>
        <v>0</v>
      </c>
      <c r="DJ102">
        <f>DG102</f>
        <v>3495.37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ROW(Source!A132)</f>
        <v>132</v>
      </c>
      <c r="B103">
        <v>64881942</v>
      </c>
      <c r="C103">
        <v>64882510</v>
      </c>
      <c r="D103">
        <v>29173290</v>
      </c>
      <c r="E103">
        <v>1</v>
      </c>
      <c r="F103">
        <v>1</v>
      </c>
      <c r="G103">
        <v>1</v>
      </c>
      <c r="H103">
        <v>2</v>
      </c>
      <c r="I103" t="s">
        <v>377</v>
      </c>
      <c r="J103" t="s">
        <v>378</v>
      </c>
      <c r="K103" t="s">
        <v>379</v>
      </c>
      <c r="L103">
        <v>1368</v>
      </c>
      <c r="N103">
        <v>1011</v>
      </c>
      <c r="O103" t="s">
        <v>353</v>
      </c>
      <c r="P103" t="s">
        <v>353</v>
      </c>
      <c r="Q103">
        <v>1</v>
      </c>
      <c r="W103">
        <v>0</v>
      </c>
      <c r="X103">
        <v>-962845729</v>
      </c>
      <c r="Y103">
        <f t="shared" si="20"/>
        <v>1.248</v>
      </c>
      <c r="AA103">
        <v>0</v>
      </c>
      <c r="AB103">
        <v>110</v>
      </c>
      <c r="AC103">
        <v>11.6</v>
      </c>
      <c r="AD103">
        <v>0</v>
      </c>
      <c r="AE103">
        <v>0</v>
      </c>
      <c r="AF103">
        <v>110</v>
      </c>
      <c r="AG103">
        <v>11.6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1.04</v>
      </c>
      <c r="AU103" t="s">
        <v>40</v>
      </c>
      <c r="AV103">
        <v>0</v>
      </c>
      <c r="AW103">
        <v>2</v>
      </c>
      <c r="AX103">
        <v>64882525</v>
      </c>
      <c r="AY103">
        <v>1</v>
      </c>
      <c r="AZ103">
        <v>0</v>
      </c>
      <c r="BA103">
        <v>105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ROUND(Y103*Source!I132*DO103,7)</f>
        <v>0</v>
      </c>
      <c r="CX103">
        <f>ROUND(Y103*Source!I132,7)</f>
        <v>1.445184</v>
      </c>
      <c r="CY103">
        <f>AB103</f>
        <v>110</v>
      </c>
      <c r="CZ103">
        <f>AF103</f>
        <v>110</v>
      </c>
      <c r="DA103">
        <f>AJ103</f>
        <v>1</v>
      </c>
      <c r="DB103">
        <f t="shared" si="21"/>
        <v>137.28</v>
      </c>
      <c r="DC103">
        <f t="shared" si="22"/>
        <v>14.47</v>
      </c>
      <c r="DD103" t="s">
        <v>3</v>
      </c>
      <c r="DE103" t="s">
        <v>3</v>
      </c>
      <c r="DF103">
        <f t="shared" si="23"/>
        <v>0</v>
      </c>
      <c r="DG103">
        <f t="shared" si="24"/>
        <v>158.97</v>
      </c>
      <c r="DH103">
        <f t="shared" si="25"/>
        <v>16.760000000000002</v>
      </c>
      <c r="DI103">
        <f t="shared" si="26"/>
        <v>0</v>
      </c>
      <c r="DJ103">
        <f>DG103</f>
        <v>158.97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ROW(Source!A132)</f>
        <v>132</v>
      </c>
      <c r="B104">
        <v>64881942</v>
      </c>
      <c r="C104">
        <v>64882510</v>
      </c>
      <c r="D104">
        <v>29150040</v>
      </c>
      <c r="E104">
        <v>1</v>
      </c>
      <c r="F104">
        <v>1</v>
      </c>
      <c r="G104">
        <v>1</v>
      </c>
      <c r="H104">
        <v>3</v>
      </c>
      <c r="I104" t="s">
        <v>380</v>
      </c>
      <c r="J104" t="s">
        <v>381</v>
      </c>
      <c r="K104" t="s">
        <v>382</v>
      </c>
      <c r="L104">
        <v>1339</v>
      </c>
      <c r="N104">
        <v>1007</v>
      </c>
      <c r="O104" t="s">
        <v>113</v>
      </c>
      <c r="P104" t="s">
        <v>113</v>
      </c>
      <c r="Q104">
        <v>1</v>
      </c>
      <c r="W104">
        <v>0</v>
      </c>
      <c r="X104">
        <v>619799737</v>
      </c>
      <c r="Y104">
        <f>AT104</f>
        <v>7</v>
      </c>
      <c r="AA104">
        <v>2.44</v>
      </c>
      <c r="AB104">
        <v>0</v>
      </c>
      <c r="AC104">
        <v>0</v>
      </c>
      <c r="AD104">
        <v>0</v>
      </c>
      <c r="AE104">
        <v>2.44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7</v>
      </c>
      <c r="AU104" t="s">
        <v>3</v>
      </c>
      <c r="AV104">
        <v>0</v>
      </c>
      <c r="AW104">
        <v>2</v>
      </c>
      <c r="AX104">
        <v>64882527</v>
      </c>
      <c r="AY104">
        <v>1</v>
      </c>
      <c r="AZ104">
        <v>0</v>
      </c>
      <c r="BA104">
        <v>107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ROUND(Y104*Source!I132,7)</f>
        <v>8.1059999999999999</v>
      </c>
      <c r="CY104">
        <f>AA104</f>
        <v>2.44</v>
      </c>
      <c r="CZ104">
        <f>AE104</f>
        <v>2.44</v>
      </c>
      <c r="DA104">
        <f>AI104</f>
        <v>1</v>
      </c>
      <c r="DB104">
        <f>ROUND(ROUND(AT104*CZ104,2),2)</f>
        <v>17.079999999999998</v>
      </c>
      <c r="DC104">
        <f>ROUND(ROUND(AT104*AG104,2),2)</f>
        <v>0</v>
      </c>
      <c r="DD104" t="s">
        <v>3</v>
      </c>
      <c r="DE104" t="s">
        <v>3</v>
      </c>
      <c r="DF104">
        <f t="shared" si="23"/>
        <v>19.78</v>
      </c>
      <c r="DG104">
        <f t="shared" si="24"/>
        <v>0</v>
      </c>
      <c r="DH104">
        <f t="shared" si="25"/>
        <v>0</v>
      </c>
      <c r="DI104">
        <f t="shared" si="26"/>
        <v>0</v>
      </c>
      <c r="DJ104">
        <f>DF104</f>
        <v>19.78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ROW(Source!A133)</f>
        <v>133</v>
      </c>
      <c r="B105">
        <v>64881939</v>
      </c>
      <c r="C105">
        <v>64882510</v>
      </c>
      <c r="D105">
        <v>18409992</v>
      </c>
      <c r="E105">
        <v>1</v>
      </c>
      <c r="F105">
        <v>1</v>
      </c>
      <c r="G105">
        <v>1</v>
      </c>
      <c r="H105">
        <v>1</v>
      </c>
      <c r="I105" t="s">
        <v>403</v>
      </c>
      <c r="J105" t="s">
        <v>3</v>
      </c>
      <c r="K105" t="s">
        <v>404</v>
      </c>
      <c r="L105">
        <v>1369</v>
      </c>
      <c r="N105">
        <v>1013</v>
      </c>
      <c r="O105" t="s">
        <v>356</v>
      </c>
      <c r="P105" t="s">
        <v>356</v>
      </c>
      <c r="Q105">
        <v>1</v>
      </c>
      <c r="W105">
        <v>0</v>
      </c>
      <c r="X105">
        <v>-932636904</v>
      </c>
      <c r="Y105">
        <f t="shared" ref="Y105:Y111" si="27">(AT105*ROUND((0.2+1),7))</f>
        <v>29.027999999999999</v>
      </c>
      <c r="AA105">
        <v>0</v>
      </c>
      <c r="AB105">
        <v>0</v>
      </c>
      <c r="AC105">
        <v>0</v>
      </c>
      <c r="AD105">
        <v>8.09</v>
      </c>
      <c r="AE105">
        <v>0</v>
      </c>
      <c r="AF105">
        <v>0</v>
      </c>
      <c r="AG105">
        <v>0</v>
      </c>
      <c r="AH105">
        <v>8.09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24.19</v>
      </c>
      <c r="AU105" t="s">
        <v>40</v>
      </c>
      <c r="AV105">
        <v>1</v>
      </c>
      <c r="AW105">
        <v>2</v>
      </c>
      <c r="AX105">
        <v>64882519</v>
      </c>
      <c r="AY105">
        <v>1</v>
      </c>
      <c r="AZ105">
        <v>0</v>
      </c>
      <c r="BA105">
        <v>108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ROUND(AT105*Source!I133*AH105*AL105,0)</f>
        <v>227</v>
      </c>
      <c r="CV105">
        <f>ROUND(Y105*Source!I133,7)</f>
        <v>33.614424</v>
      </c>
      <c r="CW105">
        <v>0</v>
      </c>
      <c r="CX105">
        <f>ROUND(Y105*Source!I133,7)</f>
        <v>33.614424</v>
      </c>
      <c r="CY105">
        <f>AD105</f>
        <v>8.09</v>
      </c>
      <c r="CZ105">
        <f>AH105</f>
        <v>8.09</v>
      </c>
      <c r="DA105">
        <f>AL105</f>
        <v>1</v>
      </c>
      <c r="DB105">
        <f t="shared" ref="DB105:DB111" si="28">ROUND((ROUND(AT105*CZ105,2)*ROUND((0.2+1),7)),2)</f>
        <v>234.84</v>
      </c>
      <c r="DC105">
        <f t="shared" ref="DC105:DC111" si="29">ROUND((ROUND(AT105*AG105,2)*ROUND((0.2+1),7)),2)</f>
        <v>0</v>
      </c>
      <c r="DD105" t="s">
        <v>3</v>
      </c>
      <c r="DE105" t="s">
        <v>3</v>
      </c>
      <c r="DF105">
        <f t="shared" ref="DF105:DF111" si="30">ROUND(ROUND(AE105,0)*CX105,0)</f>
        <v>0</v>
      </c>
      <c r="DG105">
        <f>ROUND(ROUND(AF105,0)*CX105,0)</f>
        <v>0</v>
      </c>
      <c r="DH105">
        <f>ROUND(ROUND(AG105,0)*CX105,0)</f>
        <v>0</v>
      </c>
      <c r="DI105">
        <f t="shared" ref="DI105:DI112" si="31">ROUND(ROUND(AH105,0)*CX105,0)</f>
        <v>269</v>
      </c>
      <c r="DJ105">
        <f>DI105</f>
        <v>269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ROW(Source!A133)</f>
        <v>133</v>
      </c>
      <c r="B106">
        <v>64881939</v>
      </c>
      <c r="C106">
        <v>64882510</v>
      </c>
      <c r="D106">
        <v>121548</v>
      </c>
      <c r="E106">
        <v>1</v>
      </c>
      <c r="F106">
        <v>1</v>
      </c>
      <c r="G106">
        <v>1</v>
      </c>
      <c r="H106">
        <v>1</v>
      </c>
      <c r="I106" t="s">
        <v>109</v>
      </c>
      <c r="J106" t="s">
        <v>3</v>
      </c>
      <c r="K106" t="s">
        <v>348</v>
      </c>
      <c r="L106">
        <v>608254</v>
      </c>
      <c r="N106">
        <v>1013</v>
      </c>
      <c r="O106" t="s">
        <v>349</v>
      </c>
      <c r="P106" t="s">
        <v>349</v>
      </c>
      <c r="Q106">
        <v>1</v>
      </c>
      <c r="W106">
        <v>0</v>
      </c>
      <c r="X106">
        <v>-185737400</v>
      </c>
      <c r="Y106">
        <f t="shared" si="27"/>
        <v>24.720000000000002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20.6</v>
      </c>
      <c r="AU106" t="s">
        <v>40</v>
      </c>
      <c r="AV106">
        <v>2</v>
      </c>
      <c r="AW106">
        <v>2</v>
      </c>
      <c r="AX106">
        <v>64882520</v>
      </c>
      <c r="AY106">
        <v>1</v>
      </c>
      <c r="AZ106">
        <v>0</v>
      </c>
      <c r="BA106">
        <v>109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ROUND(Y106*Source!I133,7)</f>
        <v>28.62576</v>
      </c>
      <c r="CY106">
        <f>AD106</f>
        <v>0</v>
      </c>
      <c r="CZ106">
        <f>AH106</f>
        <v>0</v>
      </c>
      <c r="DA106">
        <f>AL106</f>
        <v>1</v>
      </c>
      <c r="DB106">
        <f t="shared" si="28"/>
        <v>0</v>
      </c>
      <c r="DC106">
        <f t="shared" si="29"/>
        <v>0</v>
      </c>
      <c r="DD106" t="s">
        <v>3</v>
      </c>
      <c r="DE106" t="s">
        <v>3</v>
      </c>
      <c r="DF106">
        <f t="shared" si="30"/>
        <v>0</v>
      </c>
      <c r="DG106">
        <f>ROUND(ROUND(AF106,0)*CX106,0)</f>
        <v>0</v>
      </c>
      <c r="DH106">
        <f>ROUND(ROUND(AG106,0)*CX106,0)</f>
        <v>0</v>
      </c>
      <c r="DI106">
        <f t="shared" si="31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ROW(Source!A133)</f>
        <v>133</v>
      </c>
      <c r="B107">
        <v>64881939</v>
      </c>
      <c r="C107">
        <v>64882510</v>
      </c>
      <c r="D107">
        <v>29172479</v>
      </c>
      <c r="E107">
        <v>1</v>
      </c>
      <c r="F107">
        <v>1</v>
      </c>
      <c r="G107">
        <v>1</v>
      </c>
      <c r="H107">
        <v>2</v>
      </c>
      <c r="I107" t="s">
        <v>405</v>
      </c>
      <c r="J107" t="s">
        <v>406</v>
      </c>
      <c r="K107" t="s">
        <v>407</v>
      </c>
      <c r="L107">
        <v>1368</v>
      </c>
      <c r="N107">
        <v>1011</v>
      </c>
      <c r="O107" t="s">
        <v>353</v>
      </c>
      <c r="P107" t="s">
        <v>353</v>
      </c>
      <c r="Q107">
        <v>1</v>
      </c>
      <c r="W107">
        <v>0</v>
      </c>
      <c r="X107">
        <v>1549832887</v>
      </c>
      <c r="Y107">
        <f t="shared" si="27"/>
        <v>2.952</v>
      </c>
      <c r="AA107">
        <v>0</v>
      </c>
      <c r="AB107">
        <v>1211.67</v>
      </c>
      <c r="AC107">
        <v>512.36</v>
      </c>
      <c r="AD107">
        <v>0</v>
      </c>
      <c r="AE107">
        <v>0</v>
      </c>
      <c r="AF107">
        <v>99.89</v>
      </c>
      <c r="AG107">
        <v>10.06</v>
      </c>
      <c r="AH107">
        <v>0</v>
      </c>
      <c r="AI107">
        <v>1</v>
      </c>
      <c r="AJ107">
        <v>12.13</v>
      </c>
      <c r="AK107">
        <v>50.93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2.46</v>
      </c>
      <c r="AU107" t="s">
        <v>40</v>
      </c>
      <c r="AV107">
        <v>0</v>
      </c>
      <c r="AW107">
        <v>2</v>
      </c>
      <c r="AX107">
        <v>64882521</v>
      </c>
      <c r="AY107">
        <v>1</v>
      </c>
      <c r="AZ107">
        <v>0</v>
      </c>
      <c r="BA107">
        <v>110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ROUND(Y107*Source!I133*DO107,7)</f>
        <v>0</v>
      </c>
      <c r="CX107">
        <f>ROUND(Y107*Source!I133,7)</f>
        <v>3.4184160000000001</v>
      </c>
      <c r="CY107">
        <f>AB107</f>
        <v>1211.67</v>
      </c>
      <c r="CZ107">
        <f>AF107</f>
        <v>99.89</v>
      </c>
      <c r="DA107">
        <f>AJ107</f>
        <v>12.13</v>
      </c>
      <c r="DB107">
        <f t="shared" si="28"/>
        <v>294.88</v>
      </c>
      <c r="DC107">
        <f t="shared" si="29"/>
        <v>29.7</v>
      </c>
      <c r="DD107" t="s">
        <v>3</v>
      </c>
      <c r="DE107" t="s">
        <v>3</v>
      </c>
      <c r="DF107">
        <f t="shared" si="30"/>
        <v>0</v>
      </c>
      <c r="DG107">
        <f>ROUND(ROUND(AF107*AJ107,0)*CX107,0)</f>
        <v>4143</v>
      </c>
      <c r="DH107">
        <f>ROUND(ROUND(AG107*AK107,0)*CX107,0)</f>
        <v>1750</v>
      </c>
      <c r="DI107">
        <f t="shared" si="31"/>
        <v>0</v>
      </c>
      <c r="DJ107">
        <f>DG107</f>
        <v>4143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ROW(Source!A133)</f>
        <v>133</v>
      </c>
      <c r="B108">
        <v>64881939</v>
      </c>
      <c r="C108">
        <v>64882510</v>
      </c>
      <c r="D108">
        <v>29172871</v>
      </c>
      <c r="E108">
        <v>1</v>
      </c>
      <c r="F108">
        <v>1</v>
      </c>
      <c r="G108">
        <v>1</v>
      </c>
      <c r="H108">
        <v>2</v>
      </c>
      <c r="I108" t="s">
        <v>360</v>
      </c>
      <c r="J108" t="s">
        <v>361</v>
      </c>
      <c r="K108" t="s">
        <v>362</v>
      </c>
      <c r="L108">
        <v>1368</v>
      </c>
      <c r="N108">
        <v>1011</v>
      </c>
      <c r="O108" t="s">
        <v>353</v>
      </c>
      <c r="P108" t="s">
        <v>353</v>
      </c>
      <c r="Q108">
        <v>1</v>
      </c>
      <c r="W108">
        <v>0</v>
      </c>
      <c r="X108">
        <v>-229935220</v>
      </c>
      <c r="Y108">
        <f t="shared" si="27"/>
        <v>3.1079999999999997</v>
      </c>
      <c r="AA108">
        <v>0</v>
      </c>
      <c r="AB108">
        <v>1340.97</v>
      </c>
      <c r="AC108">
        <v>687.56</v>
      </c>
      <c r="AD108">
        <v>0</v>
      </c>
      <c r="AE108">
        <v>0</v>
      </c>
      <c r="AF108">
        <v>80.010000000000005</v>
      </c>
      <c r="AG108">
        <v>13.5</v>
      </c>
      <c r="AH108">
        <v>0</v>
      </c>
      <c r="AI108">
        <v>1</v>
      </c>
      <c r="AJ108">
        <v>16.760000000000002</v>
      </c>
      <c r="AK108">
        <v>50.93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2.59</v>
      </c>
      <c r="AU108" t="s">
        <v>40</v>
      </c>
      <c r="AV108">
        <v>0</v>
      </c>
      <c r="AW108">
        <v>2</v>
      </c>
      <c r="AX108">
        <v>64882522</v>
      </c>
      <c r="AY108">
        <v>1</v>
      </c>
      <c r="AZ108">
        <v>0</v>
      </c>
      <c r="BA108">
        <v>111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ROUND(Y108*Source!I133*DO108,7)</f>
        <v>0</v>
      </c>
      <c r="CX108">
        <f>ROUND(Y108*Source!I133,7)</f>
        <v>3.5990639999999998</v>
      </c>
      <c r="CY108">
        <f>AB108</f>
        <v>1340.97</v>
      </c>
      <c r="CZ108">
        <f>AF108</f>
        <v>80.010000000000005</v>
      </c>
      <c r="DA108">
        <f>AJ108</f>
        <v>16.760000000000002</v>
      </c>
      <c r="DB108">
        <f t="shared" si="28"/>
        <v>248.68</v>
      </c>
      <c r="DC108">
        <f t="shared" si="29"/>
        <v>41.96</v>
      </c>
      <c r="DD108" t="s">
        <v>3</v>
      </c>
      <c r="DE108" t="s">
        <v>3</v>
      </c>
      <c r="DF108">
        <f t="shared" si="30"/>
        <v>0</v>
      </c>
      <c r="DG108">
        <f>ROUND(ROUND(AF108*AJ108,0)*CX108,0)</f>
        <v>4826</v>
      </c>
      <c r="DH108">
        <f>ROUND(ROUND(AG108*AK108,0)*CX108,0)</f>
        <v>2476</v>
      </c>
      <c r="DI108">
        <f t="shared" si="31"/>
        <v>0</v>
      </c>
      <c r="DJ108">
        <f>DG108</f>
        <v>4826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ROW(Source!A133)</f>
        <v>133</v>
      </c>
      <c r="B109">
        <v>64881939</v>
      </c>
      <c r="C109">
        <v>64882510</v>
      </c>
      <c r="D109">
        <v>29173182</v>
      </c>
      <c r="E109">
        <v>1</v>
      </c>
      <c r="F109">
        <v>1</v>
      </c>
      <c r="G109">
        <v>1</v>
      </c>
      <c r="H109">
        <v>2</v>
      </c>
      <c r="I109" t="s">
        <v>389</v>
      </c>
      <c r="J109" t="s">
        <v>390</v>
      </c>
      <c r="K109" t="s">
        <v>391</v>
      </c>
      <c r="L109">
        <v>1368</v>
      </c>
      <c r="N109">
        <v>1011</v>
      </c>
      <c r="O109" t="s">
        <v>353</v>
      </c>
      <c r="P109" t="s">
        <v>353</v>
      </c>
      <c r="Q109">
        <v>1</v>
      </c>
      <c r="W109">
        <v>0</v>
      </c>
      <c r="X109">
        <v>-1754144589</v>
      </c>
      <c r="Y109">
        <f t="shared" si="27"/>
        <v>2.76</v>
      </c>
      <c r="AA109">
        <v>0</v>
      </c>
      <c r="AB109">
        <v>1576.86</v>
      </c>
      <c r="AC109">
        <v>687.56</v>
      </c>
      <c r="AD109">
        <v>0</v>
      </c>
      <c r="AE109">
        <v>0</v>
      </c>
      <c r="AF109">
        <v>123</v>
      </c>
      <c r="AG109">
        <v>13.5</v>
      </c>
      <c r="AH109">
        <v>0</v>
      </c>
      <c r="AI109">
        <v>1</v>
      </c>
      <c r="AJ109">
        <v>12.82</v>
      </c>
      <c r="AK109">
        <v>50.93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2.2999999999999998</v>
      </c>
      <c r="AU109" t="s">
        <v>40</v>
      </c>
      <c r="AV109">
        <v>0</v>
      </c>
      <c r="AW109">
        <v>2</v>
      </c>
      <c r="AX109">
        <v>64882523</v>
      </c>
      <c r="AY109">
        <v>1</v>
      </c>
      <c r="AZ109">
        <v>0</v>
      </c>
      <c r="BA109">
        <v>112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ROUND(Y109*Source!I133*DO109,7)</f>
        <v>0</v>
      </c>
      <c r="CX109">
        <f>ROUND(Y109*Source!I133,7)</f>
        <v>3.1960799999999998</v>
      </c>
      <c r="CY109">
        <f>AB109</f>
        <v>1576.86</v>
      </c>
      <c r="CZ109">
        <f>AF109</f>
        <v>123</v>
      </c>
      <c r="DA109">
        <f>AJ109</f>
        <v>12.82</v>
      </c>
      <c r="DB109">
        <f t="shared" si="28"/>
        <v>339.48</v>
      </c>
      <c r="DC109">
        <f t="shared" si="29"/>
        <v>37.26</v>
      </c>
      <c r="DD109" t="s">
        <v>3</v>
      </c>
      <c r="DE109" t="s">
        <v>3</v>
      </c>
      <c r="DF109">
        <f t="shared" si="30"/>
        <v>0</v>
      </c>
      <c r="DG109">
        <f>ROUND(ROUND(AF109*AJ109,0)*CX109,0)</f>
        <v>5040</v>
      </c>
      <c r="DH109">
        <f>ROUND(ROUND(AG109*AK109,0)*CX109,0)</f>
        <v>2199</v>
      </c>
      <c r="DI109">
        <f t="shared" si="31"/>
        <v>0</v>
      </c>
      <c r="DJ109">
        <f>DG109</f>
        <v>5040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ROW(Source!A133)</f>
        <v>133</v>
      </c>
      <c r="B110">
        <v>64881939</v>
      </c>
      <c r="C110">
        <v>64882510</v>
      </c>
      <c r="D110">
        <v>29173232</v>
      </c>
      <c r="E110">
        <v>1</v>
      </c>
      <c r="F110">
        <v>1</v>
      </c>
      <c r="G110">
        <v>1</v>
      </c>
      <c r="H110">
        <v>2</v>
      </c>
      <c r="I110" t="s">
        <v>408</v>
      </c>
      <c r="J110" t="s">
        <v>409</v>
      </c>
      <c r="K110" t="s">
        <v>410</v>
      </c>
      <c r="L110">
        <v>1368</v>
      </c>
      <c r="N110">
        <v>1011</v>
      </c>
      <c r="O110" t="s">
        <v>353</v>
      </c>
      <c r="P110" t="s">
        <v>353</v>
      </c>
      <c r="Q110">
        <v>1</v>
      </c>
      <c r="W110">
        <v>0</v>
      </c>
      <c r="X110">
        <v>1606831026</v>
      </c>
      <c r="Y110">
        <f t="shared" si="27"/>
        <v>14.652000000000001</v>
      </c>
      <c r="AA110">
        <v>0</v>
      </c>
      <c r="AB110">
        <v>1726.36</v>
      </c>
      <c r="AC110">
        <v>733.39</v>
      </c>
      <c r="AD110">
        <v>0</v>
      </c>
      <c r="AE110">
        <v>0</v>
      </c>
      <c r="AF110">
        <v>206.01</v>
      </c>
      <c r="AG110">
        <v>14.4</v>
      </c>
      <c r="AH110">
        <v>0</v>
      </c>
      <c r="AI110">
        <v>1</v>
      </c>
      <c r="AJ110">
        <v>8.3800000000000008</v>
      </c>
      <c r="AK110">
        <v>50.93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12.21</v>
      </c>
      <c r="AU110" t="s">
        <v>40</v>
      </c>
      <c r="AV110">
        <v>0</v>
      </c>
      <c r="AW110">
        <v>2</v>
      </c>
      <c r="AX110">
        <v>64882524</v>
      </c>
      <c r="AY110">
        <v>1</v>
      </c>
      <c r="AZ110">
        <v>0</v>
      </c>
      <c r="BA110">
        <v>113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ROUND(Y110*Source!I133*DO110,7)</f>
        <v>0</v>
      </c>
      <c r="CX110">
        <f>ROUND(Y110*Source!I133,7)</f>
        <v>16.967016000000001</v>
      </c>
      <c r="CY110">
        <f>AB110</f>
        <v>1726.36</v>
      </c>
      <c r="CZ110">
        <f>AF110</f>
        <v>206.01</v>
      </c>
      <c r="DA110">
        <f>AJ110</f>
        <v>8.3800000000000008</v>
      </c>
      <c r="DB110">
        <f t="shared" si="28"/>
        <v>3018.46</v>
      </c>
      <c r="DC110">
        <f t="shared" si="29"/>
        <v>210.98</v>
      </c>
      <c r="DD110" t="s">
        <v>3</v>
      </c>
      <c r="DE110" t="s">
        <v>3</v>
      </c>
      <c r="DF110">
        <f t="shared" si="30"/>
        <v>0</v>
      </c>
      <c r="DG110">
        <f>ROUND(ROUND(AF110*AJ110,0)*CX110,0)</f>
        <v>29285</v>
      </c>
      <c r="DH110">
        <f>ROUND(ROUND(AG110*AK110,0)*CX110,0)</f>
        <v>12437</v>
      </c>
      <c r="DI110">
        <f t="shared" si="31"/>
        <v>0</v>
      </c>
      <c r="DJ110">
        <f>DG110</f>
        <v>29285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ROW(Source!A133)</f>
        <v>133</v>
      </c>
      <c r="B111">
        <v>64881939</v>
      </c>
      <c r="C111">
        <v>64882510</v>
      </c>
      <c r="D111">
        <v>29173290</v>
      </c>
      <c r="E111">
        <v>1</v>
      </c>
      <c r="F111">
        <v>1</v>
      </c>
      <c r="G111">
        <v>1</v>
      </c>
      <c r="H111">
        <v>2</v>
      </c>
      <c r="I111" t="s">
        <v>377</v>
      </c>
      <c r="J111" t="s">
        <v>378</v>
      </c>
      <c r="K111" t="s">
        <v>379</v>
      </c>
      <c r="L111">
        <v>1368</v>
      </c>
      <c r="N111">
        <v>1011</v>
      </c>
      <c r="O111" t="s">
        <v>353</v>
      </c>
      <c r="P111" t="s">
        <v>353</v>
      </c>
      <c r="Q111">
        <v>1</v>
      </c>
      <c r="W111">
        <v>0</v>
      </c>
      <c r="X111">
        <v>-962845729</v>
      </c>
      <c r="Y111">
        <f t="shared" si="27"/>
        <v>1.248</v>
      </c>
      <c r="AA111">
        <v>0</v>
      </c>
      <c r="AB111">
        <v>1218.8</v>
      </c>
      <c r="AC111">
        <v>590.79</v>
      </c>
      <c r="AD111">
        <v>0</v>
      </c>
      <c r="AE111">
        <v>0</v>
      </c>
      <c r="AF111">
        <v>110</v>
      </c>
      <c r="AG111">
        <v>11.6</v>
      </c>
      <c r="AH111">
        <v>0</v>
      </c>
      <c r="AI111">
        <v>1</v>
      </c>
      <c r="AJ111">
        <v>11.08</v>
      </c>
      <c r="AK111">
        <v>50.93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1.04</v>
      </c>
      <c r="AU111" t="s">
        <v>40</v>
      </c>
      <c r="AV111">
        <v>0</v>
      </c>
      <c r="AW111">
        <v>2</v>
      </c>
      <c r="AX111">
        <v>64882525</v>
      </c>
      <c r="AY111">
        <v>1</v>
      </c>
      <c r="AZ111">
        <v>0</v>
      </c>
      <c r="BA111">
        <v>114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ROUND(Y111*Source!I133*DO111,7)</f>
        <v>0</v>
      </c>
      <c r="CX111">
        <f>ROUND(Y111*Source!I133,7)</f>
        <v>1.445184</v>
      </c>
      <c r="CY111">
        <f>AB111</f>
        <v>1218.8</v>
      </c>
      <c r="CZ111">
        <f>AF111</f>
        <v>110</v>
      </c>
      <c r="DA111">
        <f>AJ111</f>
        <v>11.08</v>
      </c>
      <c r="DB111">
        <f t="shared" si="28"/>
        <v>137.28</v>
      </c>
      <c r="DC111">
        <f t="shared" si="29"/>
        <v>14.47</v>
      </c>
      <c r="DD111" t="s">
        <v>3</v>
      </c>
      <c r="DE111" t="s">
        <v>3</v>
      </c>
      <c r="DF111">
        <f t="shared" si="30"/>
        <v>0</v>
      </c>
      <c r="DG111">
        <f>ROUND(ROUND(AF111*AJ111,0)*CX111,0)</f>
        <v>1762</v>
      </c>
      <c r="DH111">
        <f>ROUND(ROUND(AG111*AK111,0)*CX111,0)</f>
        <v>854</v>
      </c>
      <c r="DI111">
        <f t="shared" si="31"/>
        <v>0</v>
      </c>
      <c r="DJ111">
        <f>DG111</f>
        <v>1762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ROW(Source!A133)</f>
        <v>133</v>
      </c>
      <c r="B112">
        <v>64881939</v>
      </c>
      <c r="C112">
        <v>64882510</v>
      </c>
      <c r="D112">
        <v>29150040</v>
      </c>
      <c r="E112">
        <v>1</v>
      </c>
      <c r="F112">
        <v>1</v>
      </c>
      <c r="G112">
        <v>1</v>
      </c>
      <c r="H112">
        <v>3</v>
      </c>
      <c r="I112" t="s">
        <v>380</v>
      </c>
      <c r="J112" t="s">
        <v>381</v>
      </c>
      <c r="K112" t="s">
        <v>382</v>
      </c>
      <c r="L112">
        <v>1339</v>
      </c>
      <c r="N112">
        <v>1007</v>
      </c>
      <c r="O112" t="s">
        <v>113</v>
      </c>
      <c r="P112" t="s">
        <v>113</v>
      </c>
      <c r="Q112">
        <v>1</v>
      </c>
      <c r="W112">
        <v>0</v>
      </c>
      <c r="X112">
        <v>619799737</v>
      </c>
      <c r="Y112">
        <f t="shared" ref="Y112:Y122" si="32">AT112</f>
        <v>7</v>
      </c>
      <c r="AA112">
        <v>31.28</v>
      </c>
      <c r="AB112">
        <v>0</v>
      </c>
      <c r="AC112">
        <v>0</v>
      </c>
      <c r="AD112">
        <v>0</v>
      </c>
      <c r="AE112">
        <v>2.44</v>
      </c>
      <c r="AF112">
        <v>0</v>
      </c>
      <c r="AG112">
        <v>0</v>
      </c>
      <c r="AH112">
        <v>0</v>
      </c>
      <c r="AI112">
        <v>12.82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7</v>
      </c>
      <c r="AU112" t="s">
        <v>3</v>
      </c>
      <c r="AV112">
        <v>0</v>
      </c>
      <c r="AW112">
        <v>2</v>
      </c>
      <c r="AX112">
        <v>64882527</v>
      </c>
      <c r="AY112">
        <v>1</v>
      </c>
      <c r="AZ112">
        <v>0</v>
      </c>
      <c r="BA112">
        <v>116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ROUND(Y112*Source!I133,7)</f>
        <v>8.1059999999999999</v>
      </c>
      <c r="CY112">
        <f>AA112</f>
        <v>31.28</v>
      </c>
      <c r="CZ112">
        <f>AE112</f>
        <v>2.44</v>
      </c>
      <c r="DA112">
        <f>AI112</f>
        <v>12.82</v>
      </c>
      <c r="DB112">
        <f t="shared" ref="DB112:DB122" si="33">ROUND(ROUND(AT112*CZ112,2),2)</f>
        <v>17.079999999999998</v>
      </c>
      <c r="DC112">
        <f t="shared" ref="DC112:DC122" si="34">ROUND(ROUND(AT112*AG112,2),2)</f>
        <v>0</v>
      </c>
      <c r="DD112" t="s">
        <v>3</v>
      </c>
      <c r="DE112" t="s">
        <v>3</v>
      </c>
      <c r="DF112">
        <f>ROUND(ROUND(AE112*AI112,0)*CX112,0)</f>
        <v>251</v>
      </c>
      <c r="DG112">
        <f>ROUND(ROUND(AF112,0)*CX112,0)</f>
        <v>0</v>
      </c>
      <c r="DH112">
        <f>ROUND(ROUND(AG112,0)*CX112,0)</f>
        <v>0</v>
      </c>
      <c r="DI112">
        <f t="shared" si="31"/>
        <v>0</v>
      </c>
      <c r="DJ112">
        <f>DF112</f>
        <v>251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ROW(Source!A171)</f>
        <v>171</v>
      </c>
      <c r="B113">
        <v>64881942</v>
      </c>
      <c r="C113">
        <v>64902014</v>
      </c>
      <c r="D113">
        <v>18406804</v>
      </c>
      <c r="E113">
        <v>1</v>
      </c>
      <c r="F113">
        <v>1</v>
      </c>
      <c r="G113">
        <v>1</v>
      </c>
      <c r="H113">
        <v>1</v>
      </c>
      <c r="I113" t="s">
        <v>354</v>
      </c>
      <c r="J113" t="s">
        <v>3</v>
      </c>
      <c r="K113" t="s">
        <v>355</v>
      </c>
      <c r="L113">
        <v>1369</v>
      </c>
      <c r="N113">
        <v>1013</v>
      </c>
      <c r="O113" t="s">
        <v>356</v>
      </c>
      <c r="P113" t="s">
        <v>356</v>
      </c>
      <c r="Q113">
        <v>1</v>
      </c>
      <c r="W113">
        <v>0</v>
      </c>
      <c r="X113">
        <v>254330056</v>
      </c>
      <c r="Y113">
        <f t="shared" si="32"/>
        <v>11.41</v>
      </c>
      <c r="AA113">
        <v>0</v>
      </c>
      <c r="AB113">
        <v>0</v>
      </c>
      <c r="AC113">
        <v>0</v>
      </c>
      <c r="AD113">
        <v>7.8</v>
      </c>
      <c r="AE113">
        <v>0</v>
      </c>
      <c r="AF113">
        <v>0</v>
      </c>
      <c r="AG113">
        <v>0</v>
      </c>
      <c r="AH113">
        <v>7.8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11.41</v>
      </c>
      <c r="AU113" t="s">
        <v>3</v>
      </c>
      <c r="AV113">
        <v>1</v>
      </c>
      <c r="AW113">
        <v>2</v>
      </c>
      <c r="AX113">
        <v>64902015</v>
      </c>
      <c r="AY113">
        <v>1</v>
      </c>
      <c r="AZ113">
        <v>0</v>
      </c>
      <c r="BA113">
        <v>117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ROUND(AT113*Source!I171*AH113*AL113,0)</f>
        <v>37</v>
      </c>
      <c r="CV113">
        <f>ROUND(Y113*Source!I171,7)</f>
        <v>4.70092</v>
      </c>
      <c r="CW113">
        <v>0</v>
      </c>
      <c r="CX113">
        <f>ROUND(Y113*Source!I171,7)</f>
        <v>4.70092</v>
      </c>
      <c r="CY113">
        <f>AD113</f>
        <v>7.8</v>
      </c>
      <c r="CZ113">
        <f>AH113</f>
        <v>7.8</v>
      </c>
      <c r="DA113">
        <f>AL113</f>
        <v>1</v>
      </c>
      <c r="DB113">
        <f t="shared" si="33"/>
        <v>89</v>
      </c>
      <c r="DC113">
        <f t="shared" si="34"/>
        <v>0</v>
      </c>
      <c r="DD113" t="s">
        <v>3</v>
      </c>
      <c r="DE113" t="s">
        <v>3</v>
      </c>
      <c r="DF113">
        <f>ROUND(ROUND(AE113,2)*CX113,2)</f>
        <v>0</v>
      </c>
      <c r="DG113">
        <f>ROUND(ROUND(AF113,2)*CX113,2)</f>
        <v>0</v>
      </c>
      <c r="DH113">
        <f>ROUND(ROUND(AG113,2)*CX113,2)</f>
        <v>0</v>
      </c>
      <c r="DI113">
        <f>ROUND(ROUND(AH113,2)*CX113,2)</f>
        <v>36.67</v>
      </c>
      <c r="DJ113">
        <f>DI113</f>
        <v>36.67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ROW(Source!A171)</f>
        <v>171</v>
      </c>
      <c r="B114">
        <v>64881942</v>
      </c>
      <c r="C114">
        <v>64902014</v>
      </c>
      <c r="D114">
        <v>121548</v>
      </c>
      <c r="E114">
        <v>1</v>
      </c>
      <c r="F114">
        <v>1</v>
      </c>
      <c r="G114">
        <v>1</v>
      </c>
      <c r="H114">
        <v>1</v>
      </c>
      <c r="I114" t="s">
        <v>109</v>
      </c>
      <c r="J114" t="s">
        <v>3</v>
      </c>
      <c r="K114" t="s">
        <v>348</v>
      </c>
      <c r="L114">
        <v>608254</v>
      </c>
      <c r="N114">
        <v>1013</v>
      </c>
      <c r="O114" t="s">
        <v>349</v>
      </c>
      <c r="P114" t="s">
        <v>349</v>
      </c>
      <c r="Q114">
        <v>1</v>
      </c>
      <c r="W114">
        <v>0</v>
      </c>
      <c r="X114">
        <v>-185737400</v>
      </c>
      <c r="Y114">
        <f t="shared" si="32"/>
        <v>33.090000000000003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33.090000000000003</v>
      </c>
      <c r="AU114" t="s">
        <v>3</v>
      </c>
      <c r="AV114">
        <v>2</v>
      </c>
      <c r="AW114">
        <v>2</v>
      </c>
      <c r="AX114">
        <v>64902016</v>
      </c>
      <c r="AY114">
        <v>1</v>
      </c>
      <c r="AZ114">
        <v>0</v>
      </c>
      <c r="BA114">
        <v>118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ROUND(Y114*Source!I171,7)</f>
        <v>13.63308</v>
      </c>
      <c r="CY114">
        <f>AD114</f>
        <v>0</v>
      </c>
      <c r="CZ114">
        <f>AH114</f>
        <v>0</v>
      </c>
      <c r="DA114">
        <f>AL114</f>
        <v>1</v>
      </c>
      <c r="DB114">
        <f t="shared" si="33"/>
        <v>0</v>
      </c>
      <c r="DC114">
        <f t="shared" si="34"/>
        <v>0</v>
      </c>
      <c r="DD114" t="s">
        <v>3</v>
      </c>
      <c r="DE114" t="s">
        <v>3</v>
      </c>
      <c r="DF114">
        <f>ROUND(ROUND(AE114,2)*CX114,2)</f>
        <v>0</v>
      </c>
      <c r="DG114">
        <f>ROUND(ROUND(AF114,2)*CX114,2)</f>
        <v>0</v>
      </c>
      <c r="DH114">
        <f>ROUND(ROUND(AG114,2)*CX114,2)</f>
        <v>0</v>
      </c>
      <c r="DI114">
        <f>ROUND(ROUND(AH114,2)*CX114,2)</f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ROW(Source!A171)</f>
        <v>171</v>
      </c>
      <c r="B115">
        <v>64881942</v>
      </c>
      <c r="C115">
        <v>64902014</v>
      </c>
      <c r="D115">
        <v>29172766</v>
      </c>
      <c r="E115">
        <v>1</v>
      </c>
      <c r="F115">
        <v>1</v>
      </c>
      <c r="G115">
        <v>1</v>
      </c>
      <c r="H115">
        <v>2</v>
      </c>
      <c r="I115" t="s">
        <v>357</v>
      </c>
      <c r="J115" t="s">
        <v>358</v>
      </c>
      <c r="K115" t="s">
        <v>359</v>
      </c>
      <c r="L115">
        <v>1368</v>
      </c>
      <c r="N115">
        <v>1011</v>
      </c>
      <c r="O115" t="s">
        <v>353</v>
      </c>
      <c r="P115" t="s">
        <v>353</v>
      </c>
      <c r="Q115">
        <v>1</v>
      </c>
      <c r="W115">
        <v>0</v>
      </c>
      <c r="X115">
        <v>1906800380</v>
      </c>
      <c r="Y115">
        <f t="shared" si="32"/>
        <v>25.25</v>
      </c>
      <c r="AA115">
        <v>0</v>
      </c>
      <c r="AB115">
        <v>125.7</v>
      </c>
      <c r="AC115">
        <v>13.5</v>
      </c>
      <c r="AD115">
        <v>0</v>
      </c>
      <c r="AE115">
        <v>0</v>
      </c>
      <c r="AF115">
        <v>125.7</v>
      </c>
      <c r="AG115">
        <v>13.5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25.25</v>
      </c>
      <c r="AU115" t="s">
        <v>3</v>
      </c>
      <c r="AV115">
        <v>0</v>
      </c>
      <c r="AW115">
        <v>2</v>
      </c>
      <c r="AX115">
        <v>64902017</v>
      </c>
      <c r="AY115">
        <v>1</v>
      </c>
      <c r="AZ115">
        <v>0</v>
      </c>
      <c r="BA115">
        <v>119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ROUND(Y115*Source!I171*DO115,7)</f>
        <v>0</v>
      </c>
      <c r="CX115">
        <f>ROUND(Y115*Source!I171,7)</f>
        <v>10.403</v>
      </c>
      <c r="CY115">
        <f>AB115</f>
        <v>125.7</v>
      </c>
      <c r="CZ115">
        <f>AF115</f>
        <v>125.7</v>
      </c>
      <c r="DA115">
        <f>AJ115</f>
        <v>1</v>
      </c>
      <c r="DB115">
        <f t="shared" si="33"/>
        <v>3173.93</v>
      </c>
      <c r="DC115">
        <f t="shared" si="34"/>
        <v>340.88</v>
      </c>
      <c r="DD115" t="s">
        <v>3</v>
      </c>
      <c r="DE115" t="s">
        <v>3</v>
      </c>
      <c r="DF115">
        <f>ROUND(ROUND(AE115,2)*CX115,2)</f>
        <v>0</v>
      </c>
      <c r="DG115">
        <f>ROUND(ROUND(AF115,2)*CX115,2)</f>
        <v>1307.6600000000001</v>
      </c>
      <c r="DH115">
        <f>ROUND(ROUND(AG115,2)*CX115,2)</f>
        <v>140.44</v>
      </c>
      <c r="DI115">
        <f>ROUND(ROUND(AH115,2)*CX115,2)</f>
        <v>0</v>
      </c>
      <c r="DJ115">
        <f>DG115</f>
        <v>1307.6600000000001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ROW(Source!A171)</f>
        <v>171</v>
      </c>
      <c r="B116">
        <v>64881942</v>
      </c>
      <c r="C116">
        <v>64902014</v>
      </c>
      <c r="D116">
        <v>29172871</v>
      </c>
      <c r="E116">
        <v>1</v>
      </c>
      <c r="F116">
        <v>1</v>
      </c>
      <c r="G116">
        <v>1</v>
      </c>
      <c r="H116">
        <v>2</v>
      </c>
      <c r="I116" t="s">
        <v>360</v>
      </c>
      <c r="J116" t="s">
        <v>361</v>
      </c>
      <c r="K116" t="s">
        <v>362</v>
      </c>
      <c r="L116">
        <v>1368</v>
      </c>
      <c r="N116">
        <v>1011</v>
      </c>
      <c r="O116" t="s">
        <v>353</v>
      </c>
      <c r="P116" t="s">
        <v>353</v>
      </c>
      <c r="Q116">
        <v>1</v>
      </c>
      <c r="W116">
        <v>0</v>
      </c>
      <c r="X116">
        <v>-229935220</v>
      </c>
      <c r="Y116">
        <f t="shared" si="32"/>
        <v>7.84</v>
      </c>
      <c r="AA116">
        <v>0</v>
      </c>
      <c r="AB116">
        <v>80.010000000000005</v>
      </c>
      <c r="AC116">
        <v>13.5</v>
      </c>
      <c r="AD116">
        <v>0</v>
      </c>
      <c r="AE116">
        <v>0</v>
      </c>
      <c r="AF116">
        <v>80.010000000000005</v>
      </c>
      <c r="AG116">
        <v>13.5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7.84</v>
      </c>
      <c r="AU116" t="s">
        <v>3</v>
      </c>
      <c r="AV116">
        <v>0</v>
      </c>
      <c r="AW116">
        <v>2</v>
      </c>
      <c r="AX116">
        <v>64902018</v>
      </c>
      <c r="AY116">
        <v>1</v>
      </c>
      <c r="AZ116">
        <v>0</v>
      </c>
      <c r="BA116">
        <v>120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ROUND(Y116*Source!I171*DO116,7)</f>
        <v>0</v>
      </c>
      <c r="CX116">
        <f>ROUND(Y116*Source!I171,7)</f>
        <v>3.2300800000000001</v>
      </c>
      <c r="CY116">
        <f>AB116</f>
        <v>80.010000000000005</v>
      </c>
      <c r="CZ116">
        <f>AF116</f>
        <v>80.010000000000005</v>
      </c>
      <c r="DA116">
        <f>AJ116</f>
        <v>1</v>
      </c>
      <c r="DB116">
        <f t="shared" si="33"/>
        <v>627.28</v>
      </c>
      <c r="DC116">
        <f t="shared" si="34"/>
        <v>105.84</v>
      </c>
      <c r="DD116" t="s">
        <v>3</v>
      </c>
      <c r="DE116" t="s">
        <v>3</v>
      </c>
      <c r="DF116">
        <f>ROUND(ROUND(AE116,2)*CX116,2)</f>
        <v>0</v>
      </c>
      <c r="DG116">
        <f>ROUND(ROUND(AF116,2)*CX116,2)</f>
        <v>258.44</v>
      </c>
      <c r="DH116">
        <f>ROUND(ROUND(AG116,2)*CX116,2)</f>
        <v>43.61</v>
      </c>
      <c r="DI116">
        <f>ROUND(ROUND(AH116,2)*CX116,2)</f>
        <v>0</v>
      </c>
      <c r="DJ116">
        <f>DG116</f>
        <v>258.44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ROW(Source!A171)</f>
        <v>171</v>
      </c>
      <c r="B117">
        <v>64881942</v>
      </c>
      <c r="C117">
        <v>64902014</v>
      </c>
      <c r="D117">
        <v>29149504</v>
      </c>
      <c r="E117">
        <v>1</v>
      </c>
      <c r="F117">
        <v>1</v>
      </c>
      <c r="G117">
        <v>1</v>
      </c>
      <c r="H117">
        <v>3</v>
      </c>
      <c r="I117" t="s">
        <v>363</v>
      </c>
      <c r="J117" t="s">
        <v>364</v>
      </c>
      <c r="K117" t="s">
        <v>365</v>
      </c>
      <c r="L117">
        <v>1339</v>
      </c>
      <c r="N117">
        <v>1007</v>
      </c>
      <c r="O117" t="s">
        <v>113</v>
      </c>
      <c r="P117" t="s">
        <v>113</v>
      </c>
      <c r="Q117">
        <v>1</v>
      </c>
      <c r="W117">
        <v>0</v>
      </c>
      <c r="X117">
        <v>1436570817</v>
      </c>
      <c r="Y117">
        <f t="shared" si="32"/>
        <v>0.04</v>
      </c>
      <c r="AA117">
        <v>108.4</v>
      </c>
      <c r="AB117">
        <v>0</v>
      </c>
      <c r="AC117">
        <v>0</v>
      </c>
      <c r="AD117">
        <v>0</v>
      </c>
      <c r="AE117">
        <v>108.4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0.04</v>
      </c>
      <c r="AU117" t="s">
        <v>3</v>
      </c>
      <c r="AV117">
        <v>0</v>
      </c>
      <c r="AW117">
        <v>2</v>
      </c>
      <c r="AX117">
        <v>64902019</v>
      </c>
      <c r="AY117">
        <v>1</v>
      </c>
      <c r="AZ117">
        <v>0</v>
      </c>
      <c r="BA117">
        <v>121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ROUND(Y117*Source!I171,7)</f>
        <v>1.6480000000000002E-2</v>
      </c>
      <c r="CY117">
        <f>AA117</f>
        <v>108.4</v>
      </c>
      <c r="CZ117">
        <f>AE117</f>
        <v>108.4</v>
      </c>
      <c r="DA117">
        <f>AI117</f>
        <v>1</v>
      </c>
      <c r="DB117">
        <f t="shared" si="33"/>
        <v>4.34</v>
      </c>
      <c r="DC117">
        <f t="shared" si="34"/>
        <v>0</v>
      </c>
      <c r="DD117" t="s">
        <v>3</v>
      </c>
      <c r="DE117" t="s">
        <v>3</v>
      </c>
      <c r="DF117">
        <f>ROUND(ROUND(AE117,2)*CX117,2)</f>
        <v>1.79</v>
      </c>
      <c r="DG117">
        <f>ROUND(ROUND(AF117,2)*CX117,2)</f>
        <v>0</v>
      </c>
      <c r="DH117">
        <f>ROUND(ROUND(AG117,2)*CX117,2)</f>
        <v>0</v>
      </c>
      <c r="DI117">
        <f>ROUND(ROUND(AH117,2)*CX117,2)</f>
        <v>0</v>
      </c>
      <c r="DJ117">
        <f>DF117</f>
        <v>1.79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ROW(Source!A172)</f>
        <v>172</v>
      </c>
      <c r="B118">
        <v>64881939</v>
      </c>
      <c r="C118">
        <v>64902014</v>
      </c>
      <c r="D118">
        <v>18406804</v>
      </c>
      <c r="E118">
        <v>1</v>
      </c>
      <c r="F118">
        <v>1</v>
      </c>
      <c r="G118">
        <v>1</v>
      </c>
      <c r="H118">
        <v>1</v>
      </c>
      <c r="I118" t="s">
        <v>354</v>
      </c>
      <c r="J118" t="s">
        <v>3</v>
      </c>
      <c r="K118" t="s">
        <v>355</v>
      </c>
      <c r="L118">
        <v>1369</v>
      </c>
      <c r="N118">
        <v>1013</v>
      </c>
      <c r="O118" t="s">
        <v>356</v>
      </c>
      <c r="P118" t="s">
        <v>356</v>
      </c>
      <c r="Q118">
        <v>1</v>
      </c>
      <c r="W118">
        <v>0</v>
      </c>
      <c r="X118">
        <v>254330056</v>
      </c>
      <c r="Y118">
        <f t="shared" si="32"/>
        <v>11.41</v>
      </c>
      <c r="AA118">
        <v>0</v>
      </c>
      <c r="AB118">
        <v>0</v>
      </c>
      <c r="AC118">
        <v>0</v>
      </c>
      <c r="AD118">
        <v>7.8</v>
      </c>
      <c r="AE118">
        <v>0</v>
      </c>
      <c r="AF118">
        <v>0</v>
      </c>
      <c r="AG118">
        <v>0</v>
      </c>
      <c r="AH118">
        <v>7.8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11.41</v>
      </c>
      <c r="AU118" t="s">
        <v>3</v>
      </c>
      <c r="AV118">
        <v>1</v>
      </c>
      <c r="AW118">
        <v>2</v>
      </c>
      <c r="AX118">
        <v>64902015</v>
      </c>
      <c r="AY118">
        <v>1</v>
      </c>
      <c r="AZ118">
        <v>0</v>
      </c>
      <c r="BA118">
        <v>122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U118">
        <f>ROUND(AT118*Source!I172*AH118*AL118,0)</f>
        <v>37</v>
      </c>
      <c r="CV118">
        <f>ROUND(Y118*Source!I172,7)</f>
        <v>4.70092</v>
      </c>
      <c r="CW118">
        <v>0</v>
      </c>
      <c r="CX118">
        <f>ROUND(Y118*Source!I172,7)</f>
        <v>4.70092</v>
      </c>
      <c r="CY118">
        <f>AD118</f>
        <v>7.8</v>
      </c>
      <c r="CZ118">
        <f>AH118</f>
        <v>7.8</v>
      </c>
      <c r="DA118">
        <f>AL118</f>
        <v>1</v>
      </c>
      <c r="DB118">
        <f t="shared" si="33"/>
        <v>89</v>
      </c>
      <c r="DC118">
        <f t="shared" si="34"/>
        <v>0</v>
      </c>
      <c r="DD118" t="s">
        <v>3</v>
      </c>
      <c r="DE118" t="s">
        <v>3</v>
      </c>
      <c r="DF118">
        <f>ROUND(ROUND(AE118,0)*CX118,0)</f>
        <v>0</v>
      </c>
      <c r="DG118">
        <f>ROUND(ROUND(AF118,0)*CX118,0)</f>
        <v>0</v>
      </c>
      <c r="DH118">
        <f>ROUND(ROUND(AG118,0)*CX118,0)</f>
        <v>0</v>
      </c>
      <c r="DI118">
        <f>ROUND(ROUND(AH118,0)*CX118,0)</f>
        <v>38</v>
      </c>
      <c r="DJ118">
        <f>DI118</f>
        <v>38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ROW(Source!A172)</f>
        <v>172</v>
      </c>
      <c r="B119">
        <v>64881939</v>
      </c>
      <c r="C119">
        <v>64902014</v>
      </c>
      <c r="D119">
        <v>121548</v>
      </c>
      <c r="E119">
        <v>1</v>
      </c>
      <c r="F119">
        <v>1</v>
      </c>
      <c r="G119">
        <v>1</v>
      </c>
      <c r="H119">
        <v>1</v>
      </c>
      <c r="I119" t="s">
        <v>109</v>
      </c>
      <c r="J119" t="s">
        <v>3</v>
      </c>
      <c r="K119" t="s">
        <v>348</v>
      </c>
      <c r="L119">
        <v>608254</v>
      </c>
      <c r="N119">
        <v>1013</v>
      </c>
      <c r="O119" t="s">
        <v>349</v>
      </c>
      <c r="P119" t="s">
        <v>349</v>
      </c>
      <c r="Q119">
        <v>1</v>
      </c>
      <c r="W119">
        <v>0</v>
      </c>
      <c r="X119">
        <v>-185737400</v>
      </c>
      <c r="Y119">
        <f t="shared" si="32"/>
        <v>33.090000000000003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33.090000000000003</v>
      </c>
      <c r="AU119" t="s">
        <v>3</v>
      </c>
      <c r="AV119">
        <v>2</v>
      </c>
      <c r="AW119">
        <v>2</v>
      </c>
      <c r="AX119">
        <v>64902016</v>
      </c>
      <c r="AY119">
        <v>1</v>
      </c>
      <c r="AZ119">
        <v>0</v>
      </c>
      <c r="BA119">
        <v>123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ROUND(Y119*Source!I172,7)</f>
        <v>13.63308</v>
      </c>
      <c r="CY119">
        <f>AD119</f>
        <v>0</v>
      </c>
      <c r="CZ119">
        <f>AH119</f>
        <v>0</v>
      </c>
      <c r="DA119">
        <f>AL119</f>
        <v>1</v>
      </c>
      <c r="DB119">
        <f t="shared" si="33"/>
        <v>0</v>
      </c>
      <c r="DC119">
        <f t="shared" si="34"/>
        <v>0</v>
      </c>
      <c r="DD119" t="s">
        <v>3</v>
      </c>
      <c r="DE119" t="s">
        <v>3</v>
      </c>
      <c r="DF119">
        <f>ROUND(ROUND(AE119,0)*CX119,0)</f>
        <v>0</v>
      </c>
      <c r="DG119">
        <f>ROUND(ROUND(AF119,0)*CX119,0)</f>
        <v>0</v>
      </c>
      <c r="DH119">
        <f>ROUND(ROUND(AG119,0)*CX119,0)</f>
        <v>0</v>
      </c>
      <c r="DI119">
        <f>ROUND(ROUND(AH119,0)*CX119,0)</f>
        <v>0</v>
      </c>
      <c r="DJ119">
        <f>DI119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ROW(Source!A172)</f>
        <v>172</v>
      </c>
      <c r="B120">
        <v>64881939</v>
      </c>
      <c r="C120">
        <v>64902014</v>
      </c>
      <c r="D120">
        <v>29172766</v>
      </c>
      <c r="E120">
        <v>1</v>
      </c>
      <c r="F120">
        <v>1</v>
      </c>
      <c r="G120">
        <v>1</v>
      </c>
      <c r="H120">
        <v>2</v>
      </c>
      <c r="I120" t="s">
        <v>357</v>
      </c>
      <c r="J120" t="s">
        <v>358</v>
      </c>
      <c r="K120" t="s">
        <v>359</v>
      </c>
      <c r="L120">
        <v>1368</v>
      </c>
      <c r="N120">
        <v>1011</v>
      </c>
      <c r="O120" t="s">
        <v>353</v>
      </c>
      <c r="P120" t="s">
        <v>353</v>
      </c>
      <c r="Q120">
        <v>1</v>
      </c>
      <c r="W120">
        <v>0</v>
      </c>
      <c r="X120">
        <v>1906800380</v>
      </c>
      <c r="Y120">
        <f t="shared" si="32"/>
        <v>25.25</v>
      </c>
      <c r="AA120">
        <v>0</v>
      </c>
      <c r="AB120">
        <v>1613.99</v>
      </c>
      <c r="AC120">
        <v>687.56</v>
      </c>
      <c r="AD120">
        <v>0</v>
      </c>
      <c r="AE120">
        <v>0</v>
      </c>
      <c r="AF120">
        <v>125.7</v>
      </c>
      <c r="AG120">
        <v>13.5</v>
      </c>
      <c r="AH120">
        <v>0</v>
      </c>
      <c r="AI120">
        <v>1</v>
      </c>
      <c r="AJ120">
        <v>12.84</v>
      </c>
      <c r="AK120">
        <v>50.93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25.25</v>
      </c>
      <c r="AU120" t="s">
        <v>3</v>
      </c>
      <c r="AV120">
        <v>0</v>
      </c>
      <c r="AW120">
        <v>2</v>
      </c>
      <c r="AX120">
        <v>64902017</v>
      </c>
      <c r="AY120">
        <v>1</v>
      </c>
      <c r="AZ120">
        <v>0</v>
      </c>
      <c r="BA120">
        <v>124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ROUND(Y120*Source!I172*DO120,7)</f>
        <v>0</v>
      </c>
      <c r="CX120">
        <f>ROUND(Y120*Source!I172,7)</f>
        <v>10.403</v>
      </c>
      <c r="CY120">
        <f>AB120</f>
        <v>1613.99</v>
      </c>
      <c r="CZ120">
        <f>AF120</f>
        <v>125.7</v>
      </c>
      <c r="DA120">
        <f>AJ120</f>
        <v>12.84</v>
      </c>
      <c r="DB120">
        <f t="shared" si="33"/>
        <v>3173.93</v>
      </c>
      <c r="DC120">
        <f t="shared" si="34"/>
        <v>340.88</v>
      </c>
      <c r="DD120" t="s">
        <v>3</v>
      </c>
      <c r="DE120" t="s">
        <v>3</v>
      </c>
      <c r="DF120">
        <f>ROUND(ROUND(AE120,0)*CX120,0)</f>
        <v>0</v>
      </c>
      <c r="DG120">
        <f>ROUND(ROUND(AF120*AJ120,0)*CX120,0)</f>
        <v>16790</v>
      </c>
      <c r="DH120">
        <f>ROUND(ROUND(AG120*AK120,0)*CX120,0)</f>
        <v>7157</v>
      </c>
      <c r="DI120">
        <f>ROUND(ROUND(AH120,0)*CX120,0)</f>
        <v>0</v>
      </c>
      <c r="DJ120">
        <f>DG120</f>
        <v>16790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ROW(Source!A172)</f>
        <v>172</v>
      </c>
      <c r="B121">
        <v>64881939</v>
      </c>
      <c r="C121">
        <v>64902014</v>
      </c>
      <c r="D121">
        <v>29172871</v>
      </c>
      <c r="E121">
        <v>1</v>
      </c>
      <c r="F121">
        <v>1</v>
      </c>
      <c r="G121">
        <v>1</v>
      </c>
      <c r="H121">
        <v>2</v>
      </c>
      <c r="I121" t="s">
        <v>360</v>
      </c>
      <c r="J121" t="s">
        <v>361</v>
      </c>
      <c r="K121" t="s">
        <v>362</v>
      </c>
      <c r="L121">
        <v>1368</v>
      </c>
      <c r="N121">
        <v>1011</v>
      </c>
      <c r="O121" t="s">
        <v>353</v>
      </c>
      <c r="P121" t="s">
        <v>353</v>
      </c>
      <c r="Q121">
        <v>1</v>
      </c>
      <c r="W121">
        <v>0</v>
      </c>
      <c r="X121">
        <v>-229935220</v>
      </c>
      <c r="Y121">
        <f t="shared" si="32"/>
        <v>7.84</v>
      </c>
      <c r="AA121">
        <v>0</v>
      </c>
      <c r="AB121">
        <v>1340.97</v>
      </c>
      <c r="AC121">
        <v>687.56</v>
      </c>
      <c r="AD121">
        <v>0</v>
      </c>
      <c r="AE121">
        <v>0</v>
      </c>
      <c r="AF121">
        <v>80.010000000000005</v>
      </c>
      <c r="AG121">
        <v>13.5</v>
      </c>
      <c r="AH121">
        <v>0</v>
      </c>
      <c r="AI121">
        <v>1</v>
      </c>
      <c r="AJ121">
        <v>16.760000000000002</v>
      </c>
      <c r="AK121">
        <v>50.93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7.84</v>
      </c>
      <c r="AU121" t="s">
        <v>3</v>
      </c>
      <c r="AV121">
        <v>0</v>
      </c>
      <c r="AW121">
        <v>2</v>
      </c>
      <c r="AX121">
        <v>64902018</v>
      </c>
      <c r="AY121">
        <v>1</v>
      </c>
      <c r="AZ121">
        <v>0</v>
      </c>
      <c r="BA121">
        <v>125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ROUND(Y121*Source!I172*DO121,7)</f>
        <v>0</v>
      </c>
      <c r="CX121">
        <f>ROUND(Y121*Source!I172,7)</f>
        <v>3.2300800000000001</v>
      </c>
      <c r="CY121">
        <f>AB121</f>
        <v>1340.97</v>
      </c>
      <c r="CZ121">
        <f>AF121</f>
        <v>80.010000000000005</v>
      </c>
      <c r="DA121">
        <f>AJ121</f>
        <v>16.760000000000002</v>
      </c>
      <c r="DB121">
        <f t="shared" si="33"/>
        <v>627.28</v>
      </c>
      <c r="DC121">
        <f t="shared" si="34"/>
        <v>105.84</v>
      </c>
      <c r="DD121" t="s">
        <v>3</v>
      </c>
      <c r="DE121" t="s">
        <v>3</v>
      </c>
      <c r="DF121">
        <f>ROUND(ROUND(AE121,0)*CX121,0)</f>
        <v>0</v>
      </c>
      <c r="DG121">
        <f>ROUND(ROUND(AF121*AJ121,0)*CX121,0)</f>
        <v>4332</v>
      </c>
      <c r="DH121">
        <f>ROUND(ROUND(AG121*AK121,0)*CX121,0)</f>
        <v>2222</v>
      </c>
      <c r="DI121">
        <f>ROUND(ROUND(AH121,0)*CX121,0)</f>
        <v>0</v>
      </c>
      <c r="DJ121">
        <f>DG121</f>
        <v>4332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ROW(Source!A172)</f>
        <v>172</v>
      </c>
      <c r="B122">
        <v>64881939</v>
      </c>
      <c r="C122">
        <v>64902014</v>
      </c>
      <c r="D122">
        <v>29149504</v>
      </c>
      <c r="E122">
        <v>1</v>
      </c>
      <c r="F122">
        <v>1</v>
      </c>
      <c r="G122">
        <v>1</v>
      </c>
      <c r="H122">
        <v>3</v>
      </c>
      <c r="I122" t="s">
        <v>363</v>
      </c>
      <c r="J122" t="s">
        <v>364</v>
      </c>
      <c r="K122" t="s">
        <v>365</v>
      </c>
      <c r="L122">
        <v>1339</v>
      </c>
      <c r="N122">
        <v>1007</v>
      </c>
      <c r="O122" t="s">
        <v>113</v>
      </c>
      <c r="P122" t="s">
        <v>113</v>
      </c>
      <c r="Q122">
        <v>1</v>
      </c>
      <c r="W122">
        <v>0</v>
      </c>
      <c r="X122">
        <v>1436570817</v>
      </c>
      <c r="Y122">
        <f t="shared" si="32"/>
        <v>0.04</v>
      </c>
      <c r="AA122">
        <v>2649.3</v>
      </c>
      <c r="AB122">
        <v>0</v>
      </c>
      <c r="AC122">
        <v>0</v>
      </c>
      <c r="AD122">
        <v>0</v>
      </c>
      <c r="AE122">
        <v>108.4</v>
      </c>
      <c r="AF122">
        <v>0</v>
      </c>
      <c r="AG122">
        <v>0</v>
      </c>
      <c r="AH122">
        <v>0</v>
      </c>
      <c r="AI122">
        <v>24.44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0.04</v>
      </c>
      <c r="AU122" t="s">
        <v>3</v>
      </c>
      <c r="AV122">
        <v>0</v>
      </c>
      <c r="AW122">
        <v>2</v>
      </c>
      <c r="AX122">
        <v>64902019</v>
      </c>
      <c r="AY122">
        <v>1</v>
      </c>
      <c r="AZ122">
        <v>0</v>
      </c>
      <c r="BA122">
        <v>126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ROUND(Y122*Source!I172,7)</f>
        <v>1.6480000000000002E-2</v>
      </c>
      <c r="CY122">
        <f>AA122</f>
        <v>2649.3</v>
      </c>
      <c r="CZ122">
        <f>AE122</f>
        <v>108.4</v>
      </c>
      <c r="DA122">
        <f>AI122</f>
        <v>24.44</v>
      </c>
      <c r="DB122">
        <f t="shared" si="33"/>
        <v>4.34</v>
      </c>
      <c r="DC122">
        <f t="shared" si="34"/>
        <v>0</v>
      </c>
      <c r="DD122" t="s">
        <v>3</v>
      </c>
      <c r="DE122" t="s">
        <v>3</v>
      </c>
      <c r="DF122">
        <f>ROUND(ROUND(AE122*AI122,0)*CX122,0)</f>
        <v>44</v>
      </c>
      <c r="DG122">
        <f>ROUND(ROUND(AF122,0)*CX122,0)</f>
        <v>0</v>
      </c>
      <c r="DH122">
        <f>ROUND(ROUND(AG122,0)*CX122,0)</f>
        <v>0</v>
      </c>
      <c r="DI122">
        <f>ROUND(ROUND(AH122,0)*CX122,0)</f>
        <v>0</v>
      </c>
      <c r="DJ122">
        <f>DF122</f>
        <v>44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ROW(Source!A173)</f>
        <v>173</v>
      </c>
      <c r="B123">
        <v>64881942</v>
      </c>
      <c r="C123">
        <v>64882529</v>
      </c>
      <c r="D123">
        <v>18406804</v>
      </c>
      <c r="E123">
        <v>1</v>
      </c>
      <c r="F123">
        <v>1</v>
      </c>
      <c r="G123">
        <v>1</v>
      </c>
      <c r="H123">
        <v>1</v>
      </c>
      <c r="I123" t="s">
        <v>354</v>
      </c>
      <c r="J123" t="s">
        <v>3</v>
      </c>
      <c r="K123" t="s">
        <v>355</v>
      </c>
      <c r="L123">
        <v>1369</v>
      </c>
      <c r="N123">
        <v>1013</v>
      </c>
      <c r="O123" t="s">
        <v>356</v>
      </c>
      <c r="P123" t="s">
        <v>356</v>
      </c>
      <c r="Q123">
        <v>1</v>
      </c>
      <c r="W123">
        <v>0</v>
      </c>
      <c r="X123">
        <v>254330056</v>
      </c>
      <c r="Y123">
        <f>(AT123*ROUND((0.2+1),7))</f>
        <v>18.096</v>
      </c>
      <c r="AA123">
        <v>0</v>
      </c>
      <c r="AB123">
        <v>0</v>
      </c>
      <c r="AC123">
        <v>0</v>
      </c>
      <c r="AD123">
        <v>7.8</v>
      </c>
      <c r="AE123">
        <v>0</v>
      </c>
      <c r="AF123">
        <v>0</v>
      </c>
      <c r="AG123">
        <v>0</v>
      </c>
      <c r="AH123">
        <v>7.8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15.08</v>
      </c>
      <c r="AU123" t="s">
        <v>40</v>
      </c>
      <c r="AV123">
        <v>1</v>
      </c>
      <c r="AW123">
        <v>2</v>
      </c>
      <c r="AX123">
        <v>64882535</v>
      </c>
      <c r="AY123">
        <v>1</v>
      </c>
      <c r="AZ123">
        <v>0</v>
      </c>
      <c r="BA123">
        <v>127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ROUND(AT123*Source!I173*AH123*AL123,0)</f>
        <v>48</v>
      </c>
      <c r="CV123">
        <f>ROUND(Y123*Source!I173,7)</f>
        <v>7.455552</v>
      </c>
      <c r="CW123">
        <v>0</v>
      </c>
      <c r="CX123">
        <f>ROUND(Y123*Source!I173,7)</f>
        <v>7.455552</v>
      </c>
      <c r="CY123">
        <f>AD123</f>
        <v>7.8</v>
      </c>
      <c r="CZ123">
        <f>AH123</f>
        <v>7.8</v>
      </c>
      <c r="DA123">
        <f>AL123</f>
        <v>1</v>
      </c>
      <c r="DB123">
        <f>ROUND((ROUND(AT123*CZ123,2)*ROUND((0.2+1),7)),2)</f>
        <v>141.13999999999999</v>
      </c>
      <c r="DC123">
        <f>ROUND((ROUND(AT123*AG123,2)*ROUND((0.2+1),7)),2)</f>
        <v>0</v>
      </c>
      <c r="DD123" t="s">
        <v>3</v>
      </c>
      <c r="DE123" t="s">
        <v>3</v>
      </c>
      <c r="DF123">
        <f>ROUND(ROUND(AE123,2)*CX123,2)</f>
        <v>0</v>
      </c>
      <c r="DG123">
        <f>ROUND(ROUND(AF123,2)*CX123,2)</f>
        <v>0</v>
      </c>
      <c r="DH123">
        <f>ROUND(ROUND(AG123,2)*CX123,2)</f>
        <v>0</v>
      </c>
      <c r="DI123">
        <f>ROUND(ROUND(AH123,2)*CX123,2)</f>
        <v>58.15</v>
      </c>
      <c r="DJ123">
        <f>DI123</f>
        <v>58.15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ROW(Source!A173)</f>
        <v>173</v>
      </c>
      <c r="B124">
        <v>64881942</v>
      </c>
      <c r="C124">
        <v>64882529</v>
      </c>
      <c r="D124">
        <v>121548</v>
      </c>
      <c r="E124">
        <v>1</v>
      </c>
      <c r="F124">
        <v>1</v>
      </c>
      <c r="G124">
        <v>1</v>
      </c>
      <c r="H124">
        <v>1</v>
      </c>
      <c r="I124" t="s">
        <v>109</v>
      </c>
      <c r="J124" t="s">
        <v>3</v>
      </c>
      <c r="K124" t="s">
        <v>348</v>
      </c>
      <c r="L124">
        <v>608254</v>
      </c>
      <c r="N124">
        <v>1013</v>
      </c>
      <c r="O124" t="s">
        <v>349</v>
      </c>
      <c r="P124" t="s">
        <v>349</v>
      </c>
      <c r="Q124">
        <v>1</v>
      </c>
      <c r="W124">
        <v>0</v>
      </c>
      <c r="X124">
        <v>-185737400</v>
      </c>
      <c r="Y124">
        <f>(AT124*ROUND((0.2+1),7))</f>
        <v>52.343999999999994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43.62</v>
      </c>
      <c r="AU124" t="s">
        <v>40</v>
      </c>
      <c r="AV124">
        <v>2</v>
      </c>
      <c r="AW124">
        <v>2</v>
      </c>
      <c r="AX124">
        <v>64882536</v>
      </c>
      <c r="AY124">
        <v>1</v>
      </c>
      <c r="AZ124">
        <v>0</v>
      </c>
      <c r="BA124">
        <v>128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ROUND(Y124*Source!I173,7)</f>
        <v>21.565728</v>
      </c>
      <c r="CY124">
        <f>AD124</f>
        <v>0</v>
      </c>
      <c r="CZ124">
        <f>AH124</f>
        <v>0</v>
      </c>
      <c r="DA124">
        <f>AL124</f>
        <v>1</v>
      </c>
      <c r="DB124">
        <f>ROUND((ROUND(AT124*CZ124,2)*ROUND((0.2+1),7)),2)</f>
        <v>0</v>
      </c>
      <c r="DC124">
        <f>ROUND((ROUND(AT124*AG124,2)*ROUND((0.2+1),7)),2)</f>
        <v>0</v>
      </c>
      <c r="DD124" t="s">
        <v>3</v>
      </c>
      <c r="DE124" t="s">
        <v>3</v>
      </c>
      <c r="DF124">
        <f>ROUND(ROUND(AE124,2)*CX124,2)</f>
        <v>0</v>
      </c>
      <c r="DG124">
        <f>ROUND(ROUND(AF124,2)*CX124,2)</f>
        <v>0</v>
      </c>
      <c r="DH124">
        <f>ROUND(ROUND(AG124,2)*CX124,2)</f>
        <v>0</v>
      </c>
      <c r="DI124">
        <f>ROUND(ROUND(AH124,2)*CX124,2)</f>
        <v>0</v>
      </c>
      <c r="DJ124">
        <f>DI124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ROW(Source!A173)</f>
        <v>173</v>
      </c>
      <c r="B125">
        <v>64881942</v>
      </c>
      <c r="C125">
        <v>64882529</v>
      </c>
      <c r="D125">
        <v>29172765</v>
      </c>
      <c r="E125">
        <v>1</v>
      </c>
      <c r="F125">
        <v>1</v>
      </c>
      <c r="G125">
        <v>1</v>
      </c>
      <c r="H125">
        <v>2</v>
      </c>
      <c r="I125" t="s">
        <v>411</v>
      </c>
      <c r="J125" t="s">
        <v>412</v>
      </c>
      <c r="K125" t="s">
        <v>413</v>
      </c>
      <c r="L125">
        <v>1368</v>
      </c>
      <c r="N125">
        <v>1011</v>
      </c>
      <c r="O125" t="s">
        <v>353</v>
      </c>
      <c r="P125" t="s">
        <v>353</v>
      </c>
      <c r="Q125">
        <v>1</v>
      </c>
      <c r="W125">
        <v>0</v>
      </c>
      <c r="X125">
        <v>-2121915167</v>
      </c>
      <c r="Y125">
        <f>(AT125*ROUND((0.2+1),7))</f>
        <v>39.936</v>
      </c>
      <c r="AA125">
        <v>0</v>
      </c>
      <c r="AB125">
        <v>116.4</v>
      </c>
      <c r="AC125">
        <v>13.5</v>
      </c>
      <c r="AD125">
        <v>0</v>
      </c>
      <c r="AE125">
        <v>0</v>
      </c>
      <c r="AF125">
        <v>116.4</v>
      </c>
      <c r="AG125">
        <v>13.5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33.28</v>
      </c>
      <c r="AU125" t="s">
        <v>40</v>
      </c>
      <c r="AV125">
        <v>0</v>
      </c>
      <c r="AW125">
        <v>2</v>
      </c>
      <c r="AX125">
        <v>64882537</v>
      </c>
      <c r="AY125">
        <v>1</v>
      </c>
      <c r="AZ125">
        <v>0</v>
      </c>
      <c r="BA125">
        <v>129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ROUND(Y125*Source!I173*DO125,7)</f>
        <v>0</v>
      </c>
      <c r="CX125">
        <f>ROUND(Y125*Source!I173,7)</f>
        <v>16.453631999999999</v>
      </c>
      <c r="CY125">
        <f>AB125</f>
        <v>116.4</v>
      </c>
      <c r="CZ125">
        <f>AF125</f>
        <v>116.4</v>
      </c>
      <c r="DA125">
        <f>AJ125</f>
        <v>1</v>
      </c>
      <c r="DB125">
        <f>ROUND((ROUND(AT125*CZ125,2)*ROUND((0.2+1),7)),2)</f>
        <v>4648.55</v>
      </c>
      <c r="DC125">
        <f>ROUND((ROUND(AT125*AG125,2)*ROUND((0.2+1),7)),2)</f>
        <v>539.14</v>
      </c>
      <c r="DD125" t="s">
        <v>3</v>
      </c>
      <c r="DE125" t="s">
        <v>3</v>
      </c>
      <c r="DF125">
        <f>ROUND(ROUND(AE125,2)*CX125,2)</f>
        <v>0</v>
      </c>
      <c r="DG125">
        <f>ROUND(ROUND(AF125,2)*CX125,2)</f>
        <v>1915.2</v>
      </c>
      <c r="DH125">
        <f>ROUND(ROUND(AG125,2)*CX125,2)</f>
        <v>222.12</v>
      </c>
      <c r="DI125">
        <f>ROUND(ROUND(AH125,2)*CX125,2)</f>
        <v>0</v>
      </c>
      <c r="DJ125">
        <f>DG125</f>
        <v>1915.2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ROW(Source!A173)</f>
        <v>173</v>
      </c>
      <c r="B126">
        <v>64881942</v>
      </c>
      <c r="C126">
        <v>64882529</v>
      </c>
      <c r="D126">
        <v>29172871</v>
      </c>
      <c r="E126">
        <v>1</v>
      </c>
      <c r="F126">
        <v>1</v>
      </c>
      <c r="G126">
        <v>1</v>
      </c>
      <c r="H126">
        <v>2</v>
      </c>
      <c r="I126" t="s">
        <v>360</v>
      </c>
      <c r="J126" t="s">
        <v>361</v>
      </c>
      <c r="K126" t="s">
        <v>362</v>
      </c>
      <c r="L126">
        <v>1368</v>
      </c>
      <c r="N126">
        <v>1011</v>
      </c>
      <c r="O126" t="s">
        <v>353</v>
      </c>
      <c r="P126" t="s">
        <v>353</v>
      </c>
      <c r="Q126">
        <v>1</v>
      </c>
      <c r="W126">
        <v>0</v>
      </c>
      <c r="X126">
        <v>-229935220</v>
      </c>
      <c r="Y126">
        <f>(AT126*ROUND((0.2+1),7))</f>
        <v>12.407999999999999</v>
      </c>
      <c r="AA126">
        <v>0</v>
      </c>
      <c r="AB126">
        <v>80.010000000000005</v>
      </c>
      <c r="AC126">
        <v>13.5</v>
      </c>
      <c r="AD126">
        <v>0</v>
      </c>
      <c r="AE126">
        <v>0</v>
      </c>
      <c r="AF126">
        <v>80.010000000000005</v>
      </c>
      <c r="AG126">
        <v>13.5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10.34</v>
      </c>
      <c r="AU126" t="s">
        <v>40</v>
      </c>
      <c r="AV126">
        <v>0</v>
      </c>
      <c r="AW126">
        <v>2</v>
      </c>
      <c r="AX126">
        <v>64882538</v>
      </c>
      <c r="AY126">
        <v>1</v>
      </c>
      <c r="AZ126">
        <v>0</v>
      </c>
      <c r="BA126">
        <v>130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ROUND(Y126*Source!I173*DO126,7)</f>
        <v>0</v>
      </c>
      <c r="CX126">
        <f>ROUND(Y126*Source!I173,7)</f>
        <v>5.1120960000000002</v>
      </c>
      <c r="CY126">
        <f>AB126</f>
        <v>80.010000000000005</v>
      </c>
      <c r="CZ126">
        <f>AF126</f>
        <v>80.010000000000005</v>
      </c>
      <c r="DA126">
        <f>AJ126</f>
        <v>1</v>
      </c>
      <c r="DB126">
        <f>ROUND((ROUND(AT126*CZ126,2)*ROUND((0.2+1),7)),2)</f>
        <v>992.76</v>
      </c>
      <c r="DC126">
        <f>ROUND((ROUND(AT126*AG126,2)*ROUND((0.2+1),7)),2)</f>
        <v>167.51</v>
      </c>
      <c r="DD126" t="s">
        <v>3</v>
      </c>
      <c r="DE126" t="s">
        <v>3</v>
      </c>
      <c r="DF126">
        <f>ROUND(ROUND(AE126,2)*CX126,2)</f>
        <v>0</v>
      </c>
      <c r="DG126">
        <f>ROUND(ROUND(AF126,2)*CX126,2)</f>
        <v>409.02</v>
      </c>
      <c r="DH126">
        <f>ROUND(ROUND(AG126,2)*CX126,2)</f>
        <v>69.010000000000005</v>
      </c>
      <c r="DI126">
        <f>ROUND(ROUND(AH126,2)*CX126,2)</f>
        <v>0</v>
      </c>
      <c r="DJ126">
        <f>DG126</f>
        <v>409.02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ROW(Source!A173)</f>
        <v>173</v>
      </c>
      <c r="B127">
        <v>64881942</v>
      </c>
      <c r="C127">
        <v>64882529</v>
      </c>
      <c r="D127">
        <v>29149504</v>
      </c>
      <c r="E127">
        <v>1</v>
      </c>
      <c r="F127">
        <v>1</v>
      </c>
      <c r="G127">
        <v>1</v>
      </c>
      <c r="H127">
        <v>3</v>
      </c>
      <c r="I127" t="s">
        <v>363</v>
      </c>
      <c r="J127" t="s">
        <v>364</v>
      </c>
      <c r="K127" t="s">
        <v>365</v>
      </c>
      <c r="L127">
        <v>1339</v>
      </c>
      <c r="N127">
        <v>1007</v>
      </c>
      <c r="O127" t="s">
        <v>113</v>
      </c>
      <c r="P127" t="s">
        <v>113</v>
      </c>
      <c r="Q127">
        <v>1</v>
      </c>
      <c r="W127">
        <v>0</v>
      </c>
      <c r="X127">
        <v>1436570817</v>
      </c>
      <c r="Y127">
        <f>AT127</f>
        <v>0.04</v>
      </c>
      <c r="AA127">
        <v>108.4</v>
      </c>
      <c r="AB127">
        <v>0</v>
      </c>
      <c r="AC127">
        <v>0</v>
      </c>
      <c r="AD127">
        <v>0</v>
      </c>
      <c r="AE127">
        <v>108.4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0.04</v>
      </c>
      <c r="AU127" t="s">
        <v>3</v>
      </c>
      <c r="AV127">
        <v>0</v>
      </c>
      <c r="AW127">
        <v>2</v>
      </c>
      <c r="AX127">
        <v>64882539</v>
      </c>
      <c r="AY127">
        <v>1</v>
      </c>
      <c r="AZ127">
        <v>0</v>
      </c>
      <c r="BA127">
        <v>131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ROUND(Y127*Source!I173,7)</f>
        <v>1.6480000000000002E-2</v>
      </c>
      <c r="CY127">
        <f>AA127</f>
        <v>108.4</v>
      </c>
      <c r="CZ127">
        <f>AE127</f>
        <v>108.4</v>
      </c>
      <c r="DA127">
        <f>AI127</f>
        <v>1</v>
      </c>
      <c r="DB127">
        <f>ROUND(ROUND(AT127*CZ127,2),2)</f>
        <v>4.34</v>
      </c>
      <c r="DC127">
        <f>ROUND(ROUND(AT127*AG127,2),2)</f>
        <v>0</v>
      </c>
      <c r="DD127" t="s">
        <v>3</v>
      </c>
      <c r="DE127" t="s">
        <v>3</v>
      </c>
      <c r="DF127">
        <f>ROUND(ROUND(AE127,2)*CX127,2)</f>
        <v>1.79</v>
      </c>
      <c r="DG127">
        <f>ROUND(ROUND(AF127,2)*CX127,2)</f>
        <v>0</v>
      </c>
      <c r="DH127">
        <f>ROUND(ROUND(AG127,2)*CX127,2)</f>
        <v>0</v>
      </c>
      <c r="DI127">
        <f>ROUND(ROUND(AH127,2)*CX127,2)</f>
        <v>0</v>
      </c>
      <c r="DJ127">
        <f>DF127</f>
        <v>1.79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ROW(Source!A174)</f>
        <v>174</v>
      </c>
      <c r="B128">
        <v>64881939</v>
      </c>
      <c r="C128">
        <v>64882529</v>
      </c>
      <c r="D128">
        <v>18406804</v>
      </c>
      <c r="E128">
        <v>1</v>
      </c>
      <c r="F128">
        <v>1</v>
      </c>
      <c r="G128">
        <v>1</v>
      </c>
      <c r="H128">
        <v>1</v>
      </c>
      <c r="I128" t="s">
        <v>354</v>
      </c>
      <c r="J128" t="s">
        <v>3</v>
      </c>
      <c r="K128" t="s">
        <v>355</v>
      </c>
      <c r="L128">
        <v>1369</v>
      </c>
      <c r="N128">
        <v>1013</v>
      </c>
      <c r="O128" t="s">
        <v>356</v>
      </c>
      <c r="P128" t="s">
        <v>356</v>
      </c>
      <c r="Q128">
        <v>1</v>
      </c>
      <c r="W128">
        <v>0</v>
      </c>
      <c r="X128">
        <v>254330056</v>
      </c>
      <c r="Y128">
        <f>(AT128*ROUND((0.2+1),7))</f>
        <v>18.096</v>
      </c>
      <c r="AA128">
        <v>0</v>
      </c>
      <c r="AB128">
        <v>0</v>
      </c>
      <c r="AC128">
        <v>0</v>
      </c>
      <c r="AD128">
        <v>7.8</v>
      </c>
      <c r="AE128">
        <v>0</v>
      </c>
      <c r="AF128">
        <v>0</v>
      </c>
      <c r="AG128">
        <v>0</v>
      </c>
      <c r="AH128">
        <v>7.8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15.08</v>
      </c>
      <c r="AU128" t="s">
        <v>40</v>
      </c>
      <c r="AV128">
        <v>1</v>
      </c>
      <c r="AW128">
        <v>2</v>
      </c>
      <c r="AX128">
        <v>64882535</v>
      </c>
      <c r="AY128">
        <v>1</v>
      </c>
      <c r="AZ128">
        <v>0</v>
      </c>
      <c r="BA128">
        <v>132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U128">
        <f>ROUND(AT128*Source!I174*AH128*AL128,0)</f>
        <v>48</v>
      </c>
      <c r="CV128">
        <f>ROUND(Y128*Source!I174,7)</f>
        <v>7.455552</v>
      </c>
      <c r="CW128">
        <v>0</v>
      </c>
      <c r="CX128">
        <f>ROUND(Y128*Source!I174,7)</f>
        <v>7.455552</v>
      </c>
      <c r="CY128">
        <f>AD128</f>
        <v>7.8</v>
      </c>
      <c r="CZ128">
        <f>AH128</f>
        <v>7.8</v>
      </c>
      <c r="DA128">
        <f>AL128</f>
        <v>1</v>
      </c>
      <c r="DB128">
        <f>ROUND((ROUND(AT128*CZ128,2)*ROUND((0.2+1),7)),2)</f>
        <v>141.13999999999999</v>
      </c>
      <c r="DC128">
        <f>ROUND((ROUND(AT128*AG128,2)*ROUND((0.2+1),7)),2)</f>
        <v>0</v>
      </c>
      <c r="DD128" t="s">
        <v>3</v>
      </c>
      <c r="DE128" t="s">
        <v>3</v>
      </c>
      <c r="DF128">
        <f>ROUND(ROUND(AE128,0)*CX128,0)</f>
        <v>0</v>
      </c>
      <c r="DG128">
        <f>ROUND(ROUND(AF128,0)*CX128,0)</f>
        <v>0</v>
      </c>
      <c r="DH128">
        <f>ROUND(ROUND(AG128,0)*CX128,0)</f>
        <v>0</v>
      </c>
      <c r="DI128">
        <f>ROUND(ROUND(AH128,0)*CX128,0)</f>
        <v>60</v>
      </c>
      <c r="DJ128">
        <f>DI128</f>
        <v>60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ROW(Source!A174)</f>
        <v>174</v>
      </c>
      <c r="B129">
        <v>64881939</v>
      </c>
      <c r="C129">
        <v>64882529</v>
      </c>
      <c r="D129">
        <v>121548</v>
      </c>
      <c r="E129">
        <v>1</v>
      </c>
      <c r="F129">
        <v>1</v>
      </c>
      <c r="G129">
        <v>1</v>
      </c>
      <c r="H129">
        <v>1</v>
      </c>
      <c r="I129" t="s">
        <v>109</v>
      </c>
      <c r="J129" t="s">
        <v>3</v>
      </c>
      <c r="K129" t="s">
        <v>348</v>
      </c>
      <c r="L129">
        <v>608254</v>
      </c>
      <c r="N129">
        <v>1013</v>
      </c>
      <c r="O129" t="s">
        <v>349</v>
      </c>
      <c r="P129" t="s">
        <v>349</v>
      </c>
      <c r="Q129">
        <v>1</v>
      </c>
      <c r="W129">
        <v>0</v>
      </c>
      <c r="X129">
        <v>-185737400</v>
      </c>
      <c r="Y129">
        <f>(AT129*ROUND((0.2+1),7))</f>
        <v>52.343999999999994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43.62</v>
      </c>
      <c r="AU129" t="s">
        <v>40</v>
      </c>
      <c r="AV129">
        <v>2</v>
      </c>
      <c r="AW129">
        <v>2</v>
      </c>
      <c r="AX129">
        <v>64882536</v>
      </c>
      <c r="AY129">
        <v>1</v>
      </c>
      <c r="AZ129">
        <v>0</v>
      </c>
      <c r="BA129">
        <v>133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ROUND(Y129*Source!I174,7)</f>
        <v>21.565728</v>
      </c>
      <c r="CY129">
        <f>AD129</f>
        <v>0</v>
      </c>
      <c r="CZ129">
        <f>AH129</f>
        <v>0</v>
      </c>
      <c r="DA129">
        <f>AL129</f>
        <v>1</v>
      </c>
      <c r="DB129">
        <f>ROUND((ROUND(AT129*CZ129,2)*ROUND((0.2+1),7)),2)</f>
        <v>0</v>
      </c>
      <c r="DC129">
        <f>ROUND((ROUND(AT129*AG129,2)*ROUND((0.2+1),7)),2)</f>
        <v>0</v>
      </c>
      <c r="DD129" t="s">
        <v>3</v>
      </c>
      <c r="DE129" t="s">
        <v>3</v>
      </c>
      <c r="DF129">
        <f>ROUND(ROUND(AE129,0)*CX129,0)</f>
        <v>0</v>
      </c>
      <c r="DG129">
        <f>ROUND(ROUND(AF129,0)*CX129,0)</f>
        <v>0</v>
      </c>
      <c r="DH129">
        <f>ROUND(ROUND(AG129,0)*CX129,0)</f>
        <v>0</v>
      </c>
      <c r="DI129">
        <f>ROUND(ROUND(AH129,0)*CX129,0)</f>
        <v>0</v>
      </c>
      <c r="DJ129">
        <f>DI129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ROW(Source!A174)</f>
        <v>174</v>
      </c>
      <c r="B130">
        <v>64881939</v>
      </c>
      <c r="C130">
        <v>64882529</v>
      </c>
      <c r="D130">
        <v>29172765</v>
      </c>
      <c r="E130">
        <v>1</v>
      </c>
      <c r="F130">
        <v>1</v>
      </c>
      <c r="G130">
        <v>1</v>
      </c>
      <c r="H130">
        <v>2</v>
      </c>
      <c r="I130" t="s">
        <v>411</v>
      </c>
      <c r="J130" t="s">
        <v>412</v>
      </c>
      <c r="K130" t="s">
        <v>413</v>
      </c>
      <c r="L130">
        <v>1368</v>
      </c>
      <c r="N130">
        <v>1011</v>
      </c>
      <c r="O130" t="s">
        <v>353</v>
      </c>
      <c r="P130" t="s">
        <v>353</v>
      </c>
      <c r="Q130">
        <v>1</v>
      </c>
      <c r="W130">
        <v>0</v>
      </c>
      <c r="X130">
        <v>-2121915167</v>
      </c>
      <c r="Y130">
        <f>(AT130*ROUND((0.2+1),7))</f>
        <v>39.936</v>
      </c>
      <c r="AA130">
        <v>0</v>
      </c>
      <c r="AB130">
        <v>1513.2</v>
      </c>
      <c r="AC130">
        <v>687.56</v>
      </c>
      <c r="AD130">
        <v>0</v>
      </c>
      <c r="AE130">
        <v>0</v>
      </c>
      <c r="AF130">
        <v>116.4</v>
      </c>
      <c r="AG130">
        <v>13.5</v>
      </c>
      <c r="AH130">
        <v>0</v>
      </c>
      <c r="AI130">
        <v>1</v>
      </c>
      <c r="AJ130">
        <v>13</v>
      </c>
      <c r="AK130">
        <v>50.93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33.28</v>
      </c>
      <c r="AU130" t="s">
        <v>40</v>
      </c>
      <c r="AV130">
        <v>0</v>
      </c>
      <c r="AW130">
        <v>2</v>
      </c>
      <c r="AX130">
        <v>64882537</v>
      </c>
      <c r="AY130">
        <v>1</v>
      </c>
      <c r="AZ130">
        <v>0</v>
      </c>
      <c r="BA130">
        <v>134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ROUND(Y130*Source!I174*DO130,7)</f>
        <v>0</v>
      </c>
      <c r="CX130">
        <f>ROUND(Y130*Source!I174,7)</f>
        <v>16.453631999999999</v>
      </c>
      <c r="CY130">
        <f>AB130</f>
        <v>1513.2</v>
      </c>
      <c r="CZ130">
        <f>AF130</f>
        <v>116.4</v>
      </c>
      <c r="DA130">
        <f>AJ130</f>
        <v>13</v>
      </c>
      <c r="DB130">
        <f>ROUND((ROUND(AT130*CZ130,2)*ROUND((0.2+1),7)),2)</f>
        <v>4648.55</v>
      </c>
      <c r="DC130">
        <f>ROUND((ROUND(AT130*AG130,2)*ROUND((0.2+1),7)),2)</f>
        <v>539.14</v>
      </c>
      <c r="DD130" t="s">
        <v>3</v>
      </c>
      <c r="DE130" t="s">
        <v>3</v>
      </c>
      <c r="DF130">
        <f>ROUND(ROUND(AE130,0)*CX130,0)</f>
        <v>0</v>
      </c>
      <c r="DG130">
        <f>ROUND(ROUND(AF130*AJ130,0)*CX130,0)</f>
        <v>24894</v>
      </c>
      <c r="DH130">
        <f>ROUND(ROUND(AG130*AK130,0)*CX130,0)</f>
        <v>11320</v>
      </c>
      <c r="DI130">
        <f>ROUND(ROUND(AH130,0)*CX130,0)</f>
        <v>0</v>
      </c>
      <c r="DJ130">
        <f>DG130</f>
        <v>24894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ROW(Source!A174)</f>
        <v>174</v>
      </c>
      <c r="B131">
        <v>64881939</v>
      </c>
      <c r="C131">
        <v>64882529</v>
      </c>
      <c r="D131">
        <v>29172871</v>
      </c>
      <c r="E131">
        <v>1</v>
      </c>
      <c r="F131">
        <v>1</v>
      </c>
      <c r="G131">
        <v>1</v>
      </c>
      <c r="H131">
        <v>2</v>
      </c>
      <c r="I131" t="s">
        <v>360</v>
      </c>
      <c r="J131" t="s">
        <v>361</v>
      </c>
      <c r="K131" t="s">
        <v>362</v>
      </c>
      <c r="L131">
        <v>1368</v>
      </c>
      <c r="N131">
        <v>1011</v>
      </c>
      <c r="O131" t="s">
        <v>353</v>
      </c>
      <c r="P131" t="s">
        <v>353</v>
      </c>
      <c r="Q131">
        <v>1</v>
      </c>
      <c r="W131">
        <v>0</v>
      </c>
      <c r="X131">
        <v>-229935220</v>
      </c>
      <c r="Y131">
        <f>(AT131*ROUND((0.2+1),7))</f>
        <v>12.407999999999999</v>
      </c>
      <c r="AA131">
        <v>0</v>
      </c>
      <c r="AB131">
        <v>1340.97</v>
      </c>
      <c r="AC131">
        <v>687.56</v>
      </c>
      <c r="AD131">
        <v>0</v>
      </c>
      <c r="AE131">
        <v>0</v>
      </c>
      <c r="AF131">
        <v>80.010000000000005</v>
      </c>
      <c r="AG131">
        <v>13.5</v>
      </c>
      <c r="AH131">
        <v>0</v>
      </c>
      <c r="AI131">
        <v>1</v>
      </c>
      <c r="AJ131">
        <v>16.760000000000002</v>
      </c>
      <c r="AK131">
        <v>50.93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10.34</v>
      </c>
      <c r="AU131" t="s">
        <v>40</v>
      </c>
      <c r="AV131">
        <v>0</v>
      </c>
      <c r="AW131">
        <v>2</v>
      </c>
      <c r="AX131">
        <v>64882538</v>
      </c>
      <c r="AY131">
        <v>1</v>
      </c>
      <c r="AZ131">
        <v>0</v>
      </c>
      <c r="BA131">
        <v>135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ROUND(Y131*Source!I174*DO131,7)</f>
        <v>0</v>
      </c>
      <c r="CX131">
        <f>ROUND(Y131*Source!I174,7)</f>
        <v>5.1120960000000002</v>
      </c>
      <c r="CY131">
        <f>AB131</f>
        <v>1340.97</v>
      </c>
      <c r="CZ131">
        <f>AF131</f>
        <v>80.010000000000005</v>
      </c>
      <c r="DA131">
        <f>AJ131</f>
        <v>16.760000000000002</v>
      </c>
      <c r="DB131">
        <f>ROUND((ROUND(AT131*CZ131,2)*ROUND((0.2+1),7)),2)</f>
        <v>992.76</v>
      </c>
      <c r="DC131">
        <f>ROUND((ROUND(AT131*AG131,2)*ROUND((0.2+1),7)),2)</f>
        <v>167.51</v>
      </c>
      <c r="DD131" t="s">
        <v>3</v>
      </c>
      <c r="DE131" t="s">
        <v>3</v>
      </c>
      <c r="DF131">
        <f>ROUND(ROUND(AE131,0)*CX131,0)</f>
        <v>0</v>
      </c>
      <c r="DG131">
        <f>ROUND(ROUND(AF131*AJ131,0)*CX131,0)</f>
        <v>6855</v>
      </c>
      <c r="DH131">
        <f>ROUND(ROUND(AG131*AK131,0)*CX131,0)</f>
        <v>3517</v>
      </c>
      <c r="DI131">
        <f>ROUND(ROUND(AH131,0)*CX131,0)</f>
        <v>0</v>
      </c>
      <c r="DJ131">
        <f>DG131</f>
        <v>6855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ROW(Source!A174)</f>
        <v>174</v>
      </c>
      <c r="B132">
        <v>64881939</v>
      </c>
      <c r="C132">
        <v>64882529</v>
      </c>
      <c r="D132">
        <v>29149504</v>
      </c>
      <c r="E132">
        <v>1</v>
      </c>
      <c r="F132">
        <v>1</v>
      </c>
      <c r="G132">
        <v>1</v>
      </c>
      <c r="H132">
        <v>3</v>
      </c>
      <c r="I132" t="s">
        <v>363</v>
      </c>
      <c r="J132" t="s">
        <v>364</v>
      </c>
      <c r="K132" t="s">
        <v>365</v>
      </c>
      <c r="L132">
        <v>1339</v>
      </c>
      <c r="N132">
        <v>1007</v>
      </c>
      <c r="O132" t="s">
        <v>113</v>
      </c>
      <c r="P132" t="s">
        <v>113</v>
      </c>
      <c r="Q132">
        <v>1</v>
      </c>
      <c r="W132">
        <v>0</v>
      </c>
      <c r="X132">
        <v>1436570817</v>
      </c>
      <c r="Y132">
        <f>AT132</f>
        <v>0.04</v>
      </c>
      <c r="AA132">
        <v>2649.3</v>
      </c>
      <c r="AB132">
        <v>0</v>
      </c>
      <c r="AC132">
        <v>0</v>
      </c>
      <c r="AD132">
        <v>0</v>
      </c>
      <c r="AE132">
        <v>108.4</v>
      </c>
      <c r="AF132">
        <v>0</v>
      </c>
      <c r="AG132">
        <v>0</v>
      </c>
      <c r="AH132">
        <v>0</v>
      </c>
      <c r="AI132">
        <v>24.44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0.04</v>
      </c>
      <c r="AU132" t="s">
        <v>3</v>
      </c>
      <c r="AV132">
        <v>0</v>
      </c>
      <c r="AW132">
        <v>2</v>
      </c>
      <c r="AX132">
        <v>64882539</v>
      </c>
      <c r="AY132">
        <v>1</v>
      </c>
      <c r="AZ132">
        <v>0</v>
      </c>
      <c r="BA132">
        <v>136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ROUND(Y132*Source!I174,7)</f>
        <v>1.6480000000000002E-2</v>
      </c>
      <c r="CY132">
        <f>AA132</f>
        <v>2649.3</v>
      </c>
      <c r="CZ132">
        <f>AE132</f>
        <v>108.4</v>
      </c>
      <c r="DA132">
        <f>AI132</f>
        <v>24.44</v>
      </c>
      <c r="DB132">
        <f>ROUND(ROUND(AT132*CZ132,2),2)</f>
        <v>4.34</v>
      </c>
      <c r="DC132">
        <f>ROUND(ROUND(AT132*AG132,2),2)</f>
        <v>0</v>
      </c>
      <c r="DD132" t="s">
        <v>3</v>
      </c>
      <c r="DE132" t="s">
        <v>3</v>
      </c>
      <c r="DF132">
        <f>ROUND(ROUND(AE132*AI132,0)*CX132,0)</f>
        <v>44</v>
      </c>
      <c r="DG132">
        <f>ROUND(ROUND(AF132,0)*CX132,0)</f>
        <v>0</v>
      </c>
      <c r="DH132">
        <f>ROUND(ROUND(AG132,0)*CX132,0)</f>
        <v>0</v>
      </c>
      <c r="DI132">
        <f>ROUND(ROUND(AH132,0)*CX132,0)</f>
        <v>0</v>
      </c>
      <c r="DJ132">
        <f>DF132</f>
        <v>44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ROW(Source!A175)</f>
        <v>175</v>
      </c>
      <c r="B133">
        <v>64881942</v>
      </c>
      <c r="C133">
        <v>64882540</v>
      </c>
      <c r="D133">
        <v>121548</v>
      </c>
      <c r="E133">
        <v>1</v>
      </c>
      <c r="F133">
        <v>1</v>
      </c>
      <c r="G133">
        <v>1</v>
      </c>
      <c r="H133">
        <v>1</v>
      </c>
      <c r="I133" t="s">
        <v>109</v>
      </c>
      <c r="J133" t="s">
        <v>3</v>
      </c>
      <c r="K133" t="s">
        <v>348</v>
      </c>
      <c r="L133">
        <v>608254</v>
      </c>
      <c r="N133">
        <v>1013</v>
      </c>
      <c r="O133" t="s">
        <v>349</v>
      </c>
      <c r="P133" t="s">
        <v>349</v>
      </c>
      <c r="Q133">
        <v>1</v>
      </c>
      <c r="W133">
        <v>0</v>
      </c>
      <c r="X133">
        <v>-185737400</v>
      </c>
      <c r="Y133">
        <f>AT133</f>
        <v>2.9000000000000001E-2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3</v>
      </c>
      <c r="AT133">
        <v>2.9000000000000001E-2</v>
      </c>
      <c r="AU133" t="s">
        <v>3</v>
      </c>
      <c r="AV133">
        <v>2</v>
      </c>
      <c r="AW133">
        <v>2</v>
      </c>
      <c r="AX133">
        <v>64882543</v>
      </c>
      <c r="AY133">
        <v>1</v>
      </c>
      <c r="AZ133">
        <v>0</v>
      </c>
      <c r="BA133">
        <v>137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ROUND(Y133*Source!I175,7)</f>
        <v>19.116800000000001</v>
      </c>
      <c r="CY133">
        <f>AD133</f>
        <v>0</v>
      </c>
      <c r="CZ133">
        <f>AH133</f>
        <v>0</v>
      </c>
      <c r="DA133">
        <f>AL133</f>
        <v>1</v>
      </c>
      <c r="DB133">
        <f>ROUND(ROUND(AT133*CZ133,2),2)</f>
        <v>0</v>
      </c>
      <c r="DC133">
        <f>ROUND(ROUND(AT133*AG133,2),2)</f>
        <v>0</v>
      </c>
      <c r="DD133" t="s">
        <v>3</v>
      </c>
      <c r="DE133" t="s">
        <v>3</v>
      </c>
      <c r="DF133">
        <f>ROUND(ROUND(AE133,2)*CX133,2)</f>
        <v>0</v>
      </c>
      <c r="DG133">
        <f>ROUND(ROUND(AF133,2)*CX133,2)</f>
        <v>0</v>
      </c>
      <c r="DH133">
        <f>ROUND(ROUND(AG133,2)*CX133,2)</f>
        <v>0</v>
      </c>
      <c r="DI133">
        <f>ROUND(ROUND(AH133,2)*CX133,2)</f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ROW(Source!A175)</f>
        <v>175</v>
      </c>
      <c r="B134">
        <v>64881942</v>
      </c>
      <c r="C134">
        <v>64882540</v>
      </c>
      <c r="D134">
        <v>29172766</v>
      </c>
      <c r="E134">
        <v>1</v>
      </c>
      <c r="F134">
        <v>1</v>
      </c>
      <c r="G134">
        <v>1</v>
      </c>
      <c r="H134">
        <v>2</v>
      </c>
      <c r="I134" t="s">
        <v>357</v>
      </c>
      <c r="J134" t="s">
        <v>358</v>
      </c>
      <c r="K134" t="s">
        <v>359</v>
      </c>
      <c r="L134">
        <v>1368</v>
      </c>
      <c r="N134">
        <v>1011</v>
      </c>
      <c r="O134" t="s">
        <v>353</v>
      </c>
      <c r="P134" t="s">
        <v>353</v>
      </c>
      <c r="Q134">
        <v>1</v>
      </c>
      <c r="W134">
        <v>0</v>
      </c>
      <c r="X134">
        <v>1906800380</v>
      </c>
      <c r="Y134">
        <f>AT134</f>
        <v>2.9000000000000001E-2</v>
      </c>
      <c r="AA134">
        <v>0</v>
      </c>
      <c r="AB134">
        <v>125.7</v>
      </c>
      <c r="AC134">
        <v>13.5</v>
      </c>
      <c r="AD134">
        <v>0</v>
      </c>
      <c r="AE134">
        <v>0</v>
      </c>
      <c r="AF134">
        <v>125.7</v>
      </c>
      <c r="AG134">
        <v>13.5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3</v>
      </c>
      <c r="AT134">
        <v>2.9000000000000001E-2</v>
      </c>
      <c r="AU134" t="s">
        <v>3</v>
      </c>
      <c r="AV134">
        <v>0</v>
      </c>
      <c r="AW134">
        <v>2</v>
      </c>
      <c r="AX134">
        <v>64882544</v>
      </c>
      <c r="AY134">
        <v>1</v>
      </c>
      <c r="AZ134">
        <v>0</v>
      </c>
      <c r="BA134">
        <v>138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ROUND(Y134*Source!I175*DO134,7)</f>
        <v>0</v>
      </c>
      <c r="CX134">
        <f>ROUND(Y134*Source!I175,7)</f>
        <v>19.116800000000001</v>
      </c>
      <c r="CY134">
        <f>AB134</f>
        <v>125.7</v>
      </c>
      <c r="CZ134">
        <f>AF134</f>
        <v>125.7</v>
      </c>
      <c r="DA134">
        <f>AJ134</f>
        <v>1</v>
      </c>
      <c r="DB134">
        <f>ROUND(ROUND(AT134*CZ134,2),2)</f>
        <v>3.65</v>
      </c>
      <c r="DC134">
        <f>ROUND(ROUND(AT134*AG134,2),2)</f>
        <v>0.39</v>
      </c>
      <c r="DD134" t="s">
        <v>3</v>
      </c>
      <c r="DE134" t="s">
        <v>3</v>
      </c>
      <c r="DF134">
        <f>ROUND(ROUND(AE134,2)*CX134,2)</f>
        <v>0</v>
      </c>
      <c r="DG134">
        <f>ROUND(ROUND(AF134,2)*CX134,2)</f>
        <v>2402.98</v>
      </c>
      <c r="DH134">
        <f>ROUND(ROUND(AG134,2)*CX134,2)</f>
        <v>258.08</v>
      </c>
      <c r="DI134">
        <f>ROUND(ROUND(AH134,2)*CX134,2)</f>
        <v>0</v>
      </c>
      <c r="DJ134">
        <f>DG134</f>
        <v>2402.98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ROW(Source!A176)</f>
        <v>176</v>
      </c>
      <c r="B135">
        <v>64881939</v>
      </c>
      <c r="C135">
        <v>64882540</v>
      </c>
      <c r="D135">
        <v>121548</v>
      </c>
      <c r="E135">
        <v>1</v>
      </c>
      <c r="F135">
        <v>1</v>
      </c>
      <c r="G135">
        <v>1</v>
      </c>
      <c r="H135">
        <v>1</v>
      </c>
      <c r="I135" t="s">
        <v>109</v>
      </c>
      <c r="J135" t="s">
        <v>3</v>
      </c>
      <c r="K135" t="s">
        <v>348</v>
      </c>
      <c r="L135">
        <v>608254</v>
      </c>
      <c r="N135">
        <v>1013</v>
      </c>
      <c r="O135" t="s">
        <v>349</v>
      </c>
      <c r="P135" t="s">
        <v>349</v>
      </c>
      <c r="Q135">
        <v>1</v>
      </c>
      <c r="W135">
        <v>0</v>
      </c>
      <c r="X135">
        <v>-185737400</v>
      </c>
      <c r="Y135">
        <f>AT135</f>
        <v>2.9000000000000001E-2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2.9000000000000001E-2</v>
      </c>
      <c r="AU135" t="s">
        <v>3</v>
      </c>
      <c r="AV135">
        <v>2</v>
      </c>
      <c r="AW135">
        <v>2</v>
      </c>
      <c r="AX135">
        <v>64882543</v>
      </c>
      <c r="AY135">
        <v>1</v>
      </c>
      <c r="AZ135">
        <v>0</v>
      </c>
      <c r="BA135">
        <v>139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ROUND(Y135*Source!I176,7)</f>
        <v>19.116800000000001</v>
      </c>
      <c r="CY135">
        <f>AD135</f>
        <v>0</v>
      </c>
      <c r="CZ135">
        <f>AH135</f>
        <v>0</v>
      </c>
      <c r="DA135">
        <f>AL135</f>
        <v>1</v>
      </c>
      <c r="DB135">
        <f>ROUND(ROUND(AT135*CZ135,2),2)</f>
        <v>0</v>
      </c>
      <c r="DC135">
        <f>ROUND(ROUND(AT135*AG135,2),2)</f>
        <v>0</v>
      </c>
      <c r="DD135" t="s">
        <v>3</v>
      </c>
      <c r="DE135" t="s">
        <v>3</v>
      </c>
      <c r="DF135">
        <f>ROUND(ROUND(AE135,0)*CX135,0)</f>
        <v>0</v>
      </c>
      <c r="DG135">
        <f>ROUND(ROUND(AF135,0)*CX135,0)</f>
        <v>0</v>
      </c>
      <c r="DH135">
        <f>ROUND(ROUND(AG135,0)*CX135,0)</f>
        <v>0</v>
      </c>
      <c r="DI135">
        <f>ROUND(ROUND(AH135,0)*CX135,0)</f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ROW(Source!A176)</f>
        <v>176</v>
      </c>
      <c r="B136">
        <v>64881939</v>
      </c>
      <c r="C136">
        <v>64882540</v>
      </c>
      <c r="D136">
        <v>29172766</v>
      </c>
      <c r="E136">
        <v>1</v>
      </c>
      <c r="F136">
        <v>1</v>
      </c>
      <c r="G136">
        <v>1</v>
      </c>
      <c r="H136">
        <v>2</v>
      </c>
      <c r="I136" t="s">
        <v>357</v>
      </c>
      <c r="J136" t="s">
        <v>358</v>
      </c>
      <c r="K136" t="s">
        <v>359</v>
      </c>
      <c r="L136">
        <v>1368</v>
      </c>
      <c r="N136">
        <v>1011</v>
      </c>
      <c r="O136" t="s">
        <v>353</v>
      </c>
      <c r="P136" t="s">
        <v>353</v>
      </c>
      <c r="Q136">
        <v>1</v>
      </c>
      <c r="W136">
        <v>0</v>
      </c>
      <c r="X136">
        <v>1906800380</v>
      </c>
      <c r="Y136">
        <f>AT136</f>
        <v>2.9000000000000001E-2</v>
      </c>
      <c r="AA136">
        <v>0</v>
      </c>
      <c r="AB136">
        <v>1613.99</v>
      </c>
      <c r="AC136">
        <v>687.56</v>
      </c>
      <c r="AD136">
        <v>0</v>
      </c>
      <c r="AE136">
        <v>0</v>
      </c>
      <c r="AF136">
        <v>125.7</v>
      </c>
      <c r="AG136">
        <v>13.5</v>
      </c>
      <c r="AH136">
        <v>0</v>
      </c>
      <c r="AI136">
        <v>1</v>
      </c>
      <c r="AJ136">
        <v>12.84</v>
      </c>
      <c r="AK136">
        <v>50.93</v>
      </c>
      <c r="AL136">
        <v>1</v>
      </c>
      <c r="AM136">
        <v>2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2.9000000000000001E-2</v>
      </c>
      <c r="AU136" t="s">
        <v>3</v>
      </c>
      <c r="AV136">
        <v>0</v>
      </c>
      <c r="AW136">
        <v>2</v>
      </c>
      <c r="AX136">
        <v>64882544</v>
      </c>
      <c r="AY136">
        <v>1</v>
      </c>
      <c r="AZ136">
        <v>0</v>
      </c>
      <c r="BA136">
        <v>140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ROUND(Y136*Source!I176*DO136,7)</f>
        <v>0</v>
      </c>
      <c r="CX136">
        <f>ROUND(Y136*Source!I176,7)</f>
        <v>19.116800000000001</v>
      </c>
      <c r="CY136">
        <f>AB136</f>
        <v>1613.99</v>
      </c>
      <c r="CZ136">
        <f>AF136</f>
        <v>125.7</v>
      </c>
      <c r="DA136">
        <f>AJ136</f>
        <v>12.84</v>
      </c>
      <c r="DB136">
        <f>ROUND(ROUND(AT136*CZ136,2),2)</f>
        <v>3.65</v>
      </c>
      <c r="DC136">
        <f>ROUND(ROUND(AT136*AG136,2),2)</f>
        <v>0.39</v>
      </c>
      <c r="DD136" t="s">
        <v>3</v>
      </c>
      <c r="DE136" t="s">
        <v>3</v>
      </c>
      <c r="DF136">
        <f>ROUND(ROUND(AE136,0)*CX136,0)</f>
        <v>0</v>
      </c>
      <c r="DG136">
        <f>ROUND(ROUND(AF136*AJ136,0)*CX136,0)</f>
        <v>30855</v>
      </c>
      <c r="DH136">
        <f>ROUND(ROUND(AG136*AK136,0)*CX136,0)</f>
        <v>13152</v>
      </c>
      <c r="DI136">
        <f>ROUND(ROUND(AH136,0)*CX136,0)</f>
        <v>0</v>
      </c>
      <c r="DJ136">
        <f>DG136</f>
        <v>30855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ROW(Source!A177)</f>
        <v>177</v>
      </c>
      <c r="B137">
        <v>64881942</v>
      </c>
      <c r="C137">
        <v>64882545</v>
      </c>
      <c r="D137">
        <v>18411771</v>
      </c>
      <c r="E137">
        <v>1</v>
      </c>
      <c r="F137">
        <v>1</v>
      </c>
      <c r="G137">
        <v>1</v>
      </c>
      <c r="H137">
        <v>1</v>
      </c>
      <c r="I137" t="s">
        <v>392</v>
      </c>
      <c r="J137" t="s">
        <v>3</v>
      </c>
      <c r="K137" t="s">
        <v>393</v>
      </c>
      <c r="L137">
        <v>1369</v>
      </c>
      <c r="N137">
        <v>1013</v>
      </c>
      <c r="O137" t="s">
        <v>356</v>
      </c>
      <c r="P137" t="s">
        <v>356</v>
      </c>
      <c r="Q137">
        <v>1</v>
      </c>
      <c r="W137">
        <v>0</v>
      </c>
      <c r="X137">
        <v>922534627</v>
      </c>
      <c r="Y137">
        <f>(AT137*ROUND((0.2+1),7))</f>
        <v>36.9</v>
      </c>
      <c r="AA137">
        <v>0</v>
      </c>
      <c r="AB137">
        <v>0</v>
      </c>
      <c r="AC137">
        <v>0</v>
      </c>
      <c r="AD137">
        <v>7.94</v>
      </c>
      <c r="AE137">
        <v>0</v>
      </c>
      <c r="AF137">
        <v>0</v>
      </c>
      <c r="AG137">
        <v>0</v>
      </c>
      <c r="AH137">
        <v>7.94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30.75</v>
      </c>
      <c r="AU137" t="s">
        <v>40</v>
      </c>
      <c r="AV137">
        <v>1</v>
      </c>
      <c r="AW137">
        <v>2</v>
      </c>
      <c r="AX137">
        <v>64882552</v>
      </c>
      <c r="AY137">
        <v>1</v>
      </c>
      <c r="AZ137">
        <v>0</v>
      </c>
      <c r="BA137">
        <v>141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ROUND(AT137*Source!I177*AH137*AL137,0)</f>
        <v>203</v>
      </c>
      <c r="CV137">
        <f>ROUND(Y137*Source!I177,7)</f>
        <v>30.700800000000001</v>
      </c>
      <c r="CW137">
        <v>0</v>
      </c>
      <c r="CX137">
        <f>ROUND(Y137*Source!I177,7)</f>
        <v>30.700800000000001</v>
      </c>
      <c r="CY137">
        <f>AD137</f>
        <v>7.94</v>
      </c>
      <c r="CZ137">
        <f>AH137</f>
        <v>7.94</v>
      </c>
      <c r="DA137">
        <f>AL137</f>
        <v>1</v>
      </c>
      <c r="DB137">
        <f>ROUND((ROUND(AT137*CZ137,2)*ROUND((0.2+1),7)),2)</f>
        <v>292.99</v>
      </c>
      <c r="DC137">
        <f>ROUND((ROUND(AT137*AG137,2)*ROUND((0.2+1),7)),2)</f>
        <v>0</v>
      </c>
      <c r="DD137" t="s">
        <v>3</v>
      </c>
      <c r="DE137" t="s">
        <v>3</v>
      </c>
      <c r="DF137">
        <f t="shared" ref="DF137:DF142" si="35">ROUND(ROUND(AE137,2)*CX137,2)</f>
        <v>0</v>
      </c>
      <c r="DG137">
        <f t="shared" ref="DG137:DG142" si="36">ROUND(ROUND(AF137,2)*CX137,2)</f>
        <v>0</v>
      </c>
      <c r="DH137">
        <f t="shared" ref="DH137:DH142" si="37">ROUND(ROUND(AG137,2)*CX137,2)</f>
        <v>0</v>
      </c>
      <c r="DI137">
        <f t="shared" ref="DI137:DI142" si="38">ROUND(ROUND(AH137,2)*CX137,2)</f>
        <v>243.76</v>
      </c>
      <c r="DJ137">
        <f>DI137</f>
        <v>243.76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ROW(Source!A177)</f>
        <v>177</v>
      </c>
      <c r="B138">
        <v>64881942</v>
      </c>
      <c r="C138">
        <v>64882545</v>
      </c>
      <c r="D138">
        <v>121548</v>
      </c>
      <c r="E138">
        <v>1</v>
      </c>
      <c r="F138">
        <v>1</v>
      </c>
      <c r="G138">
        <v>1</v>
      </c>
      <c r="H138">
        <v>1</v>
      </c>
      <c r="I138" t="s">
        <v>109</v>
      </c>
      <c r="J138" t="s">
        <v>3</v>
      </c>
      <c r="K138" t="s">
        <v>348</v>
      </c>
      <c r="L138">
        <v>608254</v>
      </c>
      <c r="N138">
        <v>1013</v>
      </c>
      <c r="O138" t="s">
        <v>349</v>
      </c>
      <c r="P138" t="s">
        <v>349</v>
      </c>
      <c r="Q138">
        <v>1</v>
      </c>
      <c r="W138">
        <v>0</v>
      </c>
      <c r="X138">
        <v>-185737400</v>
      </c>
      <c r="Y138">
        <f>(AT138*ROUND((0.2+1),7))</f>
        <v>5.2919999999999998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4.41</v>
      </c>
      <c r="AU138" t="s">
        <v>40</v>
      </c>
      <c r="AV138">
        <v>2</v>
      </c>
      <c r="AW138">
        <v>2</v>
      </c>
      <c r="AX138">
        <v>64882553</v>
      </c>
      <c r="AY138">
        <v>1</v>
      </c>
      <c r="AZ138">
        <v>0</v>
      </c>
      <c r="BA138">
        <v>142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ROUND(Y138*Source!I177,7)</f>
        <v>4.4029439999999997</v>
      </c>
      <c r="CY138">
        <f>AD138</f>
        <v>0</v>
      </c>
      <c r="CZ138">
        <f>AH138</f>
        <v>0</v>
      </c>
      <c r="DA138">
        <f>AL138</f>
        <v>1</v>
      </c>
      <c r="DB138">
        <f>ROUND((ROUND(AT138*CZ138,2)*ROUND((0.2+1),7)),2)</f>
        <v>0</v>
      </c>
      <c r="DC138">
        <f>ROUND((ROUND(AT138*AG138,2)*ROUND((0.2+1),7)),2)</f>
        <v>0</v>
      </c>
      <c r="DD138" t="s">
        <v>3</v>
      </c>
      <c r="DE138" t="s">
        <v>3</v>
      </c>
      <c r="DF138">
        <f t="shared" si="35"/>
        <v>0</v>
      </c>
      <c r="DG138">
        <f t="shared" si="36"/>
        <v>0</v>
      </c>
      <c r="DH138">
        <f t="shared" si="37"/>
        <v>0</v>
      </c>
      <c r="DI138">
        <f t="shared" si="38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ROW(Source!A177)</f>
        <v>177</v>
      </c>
      <c r="B139">
        <v>64881942</v>
      </c>
      <c r="C139">
        <v>64882545</v>
      </c>
      <c r="D139">
        <v>29172871</v>
      </c>
      <c r="E139">
        <v>1</v>
      </c>
      <c r="F139">
        <v>1</v>
      </c>
      <c r="G139">
        <v>1</v>
      </c>
      <c r="H139">
        <v>2</v>
      </c>
      <c r="I139" t="s">
        <v>360</v>
      </c>
      <c r="J139" t="s">
        <v>361</v>
      </c>
      <c r="K139" t="s">
        <v>362</v>
      </c>
      <c r="L139">
        <v>1368</v>
      </c>
      <c r="N139">
        <v>1011</v>
      </c>
      <c r="O139" t="s">
        <v>353</v>
      </c>
      <c r="P139" t="s">
        <v>353</v>
      </c>
      <c r="Q139">
        <v>1</v>
      </c>
      <c r="W139">
        <v>0</v>
      </c>
      <c r="X139">
        <v>-229935220</v>
      </c>
      <c r="Y139">
        <f>(AT139*ROUND((0.2+1),7))</f>
        <v>3.3239999999999998</v>
      </c>
      <c r="AA139">
        <v>0</v>
      </c>
      <c r="AB139">
        <v>80.010000000000005</v>
      </c>
      <c r="AC139">
        <v>13.5</v>
      </c>
      <c r="AD139">
        <v>0</v>
      </c>
      <c r="AE139">
        <v>0</v>
      </c>
      <c r="AF139">
        <v>80.010000000000005</v>
      </c>
      <c r="AG139">
        <v>13.5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2.77</v>
      </c>
      <c r="AU139" t="s">
        <v>40</v>
      </c>
      <c r="AV139">
        <v>0</v>
      </c>
      <c r="AW139">
        <v>2</v>
      </c>
      <c r="AX139">
        <v>64882554</v>
      </c>
      <c r="AY139">
        <v>1</v>
      </c>
      <c r="AZ139">
        <v>0</v>
      </c>
      <c r="BA139">
        <v>143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ROUND(Y139*Source!I177*DO139,7)</f>
        <v>0</v>
      </c>
      <c r="CX139">
        <f>ROUND(Y139*Source!I177,7)</f>
        <v>2.765568</v>
      </c>
      <c r="CY139">
        <f>AB139</f>
        <v>80.010000000000005</v>
      </c>
      <c r="CZ139">
        <f>AF139</f>
        <v>80.010000000000005</v>
      </c>
      <c r="DA139">
        <f>AJ139</f>
        <v>1</v>
      </c>
      <c r="DB139">
        <f>ROUND((ROUND(AT139*CZ139,2)*ROUND((0.2+1),7)),2)</f>
        <v>265.95999999999998</v>
      </c>
      <c r="DC139">
        <f>ROUND((ROUND(AT139*AG139,2)*ROUND((0.2+1),7)),2)</f>
        <v>44.88</v>
      </c>
      <c r="DD139" t="s">
        <v>3</v>
      </c>
      <c r="DE139" t="s">
        <v>3</v>
      </c>
      <c r="DF139">
        <f t="shared" si="35"/>
        <v>0</v>
      </c>
      <c r="DG139">
        <f t="shared" si="36"/>
        <v>221.27</v>
      </c>
      <c r="DH139">
        <f t="shared" si="37"/>
        <v>37.340000000000003</v>
      </c>
      <c r="DI139">
        <f t="shared" si="38"/>
        <v>0</v>
      </c>
      <c r="DJ139">
        <f>DG139</f>
        <v>221.27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ROW(Source!A177)</f>
        <v>177</v>
      </c>
      <c r="B140">
        <v>64881942</v>
      </c>
      <c r="C140">
        <v>64882545</v>
      </c>
      <c r="D140">
        <v>29173231</v>
      </c>
      <c r="E140">
        <v>1</v>
      </c>
      <c r="F140">
        <v>1</v>
      </c>
      <c r="G140">
        <v>1</v>
      </c>
      <c r="H140">
        <v>2</v>
      </c>
      <c r="I140" t="s">
        <v>394</v>
      </c>
      <c r="J140" t="s">
        <v>395</v>
      </c>
      <c r="K140" t="s">
        <v>396</v>
      </c>
      <c r="L140">
        <v>1368</v>
      </c>
      <c r="N140">
        <v>1011</v>
      </c>
      <c r="O140" t="s">
        <v>353</v>
      </c>
      <c r="P140" t="s">
        <v>353</v>
      </c>
      <c r="Q140">
        <v>1</v>
      </c>
      <c r="W140">
        <v>0</v>
      </c>
      <c r="X140">
        <v>536671872</v>
      </c>
      <c r="Y140">
        <f>(AT140*ROUND((0.2+1),7))</f>
        <v>1.9679999999999997</v>
      </c>
      <c r="AA140">
        <v>0</v>
      </c>
      <c r="AB140">
        <v>156.32</v>
      </c>
      <c r="AC140">
        <v>14.4</v>
      </c>
      <c r="AD140">
        <v>0</v>
      </c>
      <c r="AE140">
        <v>0</v>
      </c>
      <c r="AF140">
        <v>156.32</v>
      </c>
      <c r="AG140">
        <v>14.4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1.64</v>
      </c>
      <c r="AU140" t="s">
        <v>40</v>
      </c>
      <c r="AV140">
        <v>0</v>
      </c>
      <c r="AW140">
        <v>2</v>
      </c>
      <c r="AX140">
        <v>64882555</v>
      </c>
      <c r="AY140">
        <v>1</v>
      </c>
      <c r="AZ140">
        <v>0</v>
      </c>
      <c r="BA140">
        <v>144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ROUND(Y140*Source!I177*DO140,7)</f>
        <v>0</v>
      </c>
      <c r="CX140">
        <f>ROUND(Y140*Source!I177,7)</f>
        <v>1.6373759999999999</v>
      </c>
      <c r="CY140">
        <f>AB140</f>
        <v>156.32</v>
      </c>
      <c r="CZ140">
        <f>AF140</f>
        <v>156.32</v>
      </c>
      <c r="DA140">
        <f>AJ140</f>
        <v>1</v>
      </c>
      <c r="DB140">
        <f>ROUND((ROUND(AT140*CZ140,2)*ROUND((0.2+1),7)),2)</f>
        <v>307.63</v>
      </c>
      <c r="DC140">
        <f>ROUND((ROUND(AT140*AG140,2)*ROUND((0.2+1),7)),2)</f>
        <v>28.34</v>
      </c>
      <c r="DD140" t="s">
        <v>3</v>
      </c>
      <c r="DE140" t="s">
        <v>3</v>
      </c>
      <c r="DF140">
        <f t="shared" si="35"/>
        <v>0</v>
      </c>
      <c r="DG140">
        <f t="shared" si="36"/>
        <v>255.95</v>
      </c>
      <c r="DH140">
        <f t="shared" si="37"/>
        <v>23.58</v>
      </c>
      <c r="DI140">
        <f t="shared" si="38"/>
        <v>0</v>
      </c>
      <c r="DJ140">
        <f>DG140</f>
        <v>255.95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ROW(Source!A177)</f>
        <v>177</v>
      </c>
      <c r="B141">
        <v>64881942</v>
      </c>
      <c r="C141">
        <v>64882545</v>
      </c>
      <c r="D141">
        <v>29174913</v>
      </c>
      <c r="E141">
        <v>1</v>
      </c>
      <c r="F141">
        <v>1</v>
      </c>
      <c r="G141">
        <v>1</v>
      </c>
      <c r="H141">
        <v>2</v>
      </c>
      <c r="I141" t="s">
        <v>397</v>
      </c>
      <c r="J141" t="s">
        <v>398</v>
      </c>
      <c r="K141" t="s">
        <v>399</v>
      </c>
      <c r="L141">
        <v>1368</v>
      </c>
      <c r="N141">
        <v>1011</v>
      </c>
      <c r="O141" t="s">
        <v>353</v>
      </c>
      <c r="P141" t="s">
        <v>353</v>
      </c>
      <c r="Q141">
        <v>1</v>
      </c>
      <c r="W141">
        <v>0</v>
      </c>
      <c r="X141">
        <v>1230759911</v>
      </c>
      <c r="Y141">
        <f>(AT141*ROUND((0.2+1),7))</f>
        <v>0.36</v>
      </c>
      <c r="AA141">
        <v>0</v>
      </c>
      <c r="AB141">
        <v>87.17</v>
      </c>
      <c r="AC141">
        <v>11.6</v>
      </c>
      <c r="AD141">
        <v>0</v>
      </c>
      <c r="AE141">
        <v>0</v>
      </c>
      <c r="AF141">
        <v>87.17</v>
      </c>
      <c r="AG141">
        <v>11.6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0.3</v>
      </c>
      <c r="AU141" t="s">
        <v>40</v>
      </c>
      <c r="AV141">
        <v>0</v>
      </c>
      <c r="AW141">
        <v>2</v>
      </c>
      <c r="AX141">
        <v>64882556</v>
      </c>
      <c r="AY141">
        <v>1</v>
      </c>
      <c r="AZ141">
        <v>0</v>
      </c>
      <c r="BA141">
        <v>145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ROUND(Y141*Source!I177*DO141,7)</f>
        <v>0</v>
      </c>
      <c r="CX141">
        <f>ROUND(Y141*Source!I177,7)</f>
        <v>0.29952000000000001</v>
      </c>
      <c r="CY141">
        <f>AB141</f>
        <v>87.17</v>
      </c>
      <c r="CZ141">
        <f>AF141</f>
        <v>87.17</v>
      </c>
      <c r="DA141">
        <f>AJ141</f>
        <v>1</v>
      </c>
      <c r="DB141">
        <f>ROUND((ROUND(AT141*CZ141,2)*ROUND((0.2+1),7)),2)</f>
        <v>31.38</v>
      </c>
      <c r="DC141">
        <f>ROUND((ROUND(AT141*AG141,2)*ROUND((0.2+1),7)),2)</f>
        <v>4.18</v>
      </c>
      <c r="DD141" t="s">
        <v>3</v>
      </c>
      <c r="DE141" t="s">
        <v>3</v>
      </c>
      <c r="DF141">
        <f t="shared" si="35"/>
        <v>0</v>
      </c>
      <c r="DG141">
        <f t="shared" si="36"/>
        <v>26.11</v>
      </c>
      <c r="DH141">
        <f t="shared" si="37"/>
        <v>3.47</v>
      </c>
      <c r="DI141">
        <f t="shared" si="38"/>
        <v>0</v>
      </c>
      <c r="DJ141">
        <f>DG141</f>
        <v>26.11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ROW(Source!A177)</f>
        <v>177</v>
      </c>
      <c r="B142">
        <v>64881942</v>
      </c>
      <c r="C142">
        <v>64882545</v>
      </c>
      <c r="D142">
        <v>29112724</v>
      </c>
      <c r="E142">
        <v>1</v>
      </c>
      <c r="F142">
        <v>1</v>
      </c>
      <c r="G142">
        <v>1</v>
      </c>
      <c r="H142">
        <v>3</v>
      </c>
      <c r="I142" t="s">
        <v>400</v>
      </c>
      <c r="J142" t="s">
        <v>401</v>
      </c>
      <c r="K142" t="s">
        <v>402</v>
      </c>
      <c r="L142">
        <v>1348</v>
      </c>
      <c r="N142">
        <v>1009</v>
      </c>
      <c r="O142" t="s">
        <v>197</v>
      </c>
      <c r="P142" t="s">
        <v>197</v>
      </c>
      <c r="Q142">
        <v>1000</v>
      </c>
      <c r="W142">
        <v>0</v>
      </c>
      <c r="X142">
        <v>1645202039</v>
      </c>
      <c r="Y142">
        <f>AT142</f>
        <v>1.2999999999999999E-4</v>
      </c>
      <c r="AA142">
        <v>5989</v>
      </c>
      <c r="AB142">
        <v>0</v>
      </c>
      <c r="AC142">
        <v>0</v>
      </c>
      <c r="AD142">
        <v>0</v>
      </c>
      <c r="AE142">
        <v>5989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1.2999999999999999E-4</v>
      </c>
      <c r="AU142" t="s">
        <v>3</v>
      </c>
      <c r="AV142">
        <v>0</v>
      </c>
      <c r="AW142">
        <v>2</v>
      </c>
      <c r="AX142">
        <v>64882557</v>
      </c>
      <c r="AY142">
        <v>1</v>
      </c>
      <c r="AZ142">
        <v>0</v>
      </c>
      <c r="BA142">
        <v>146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ROUND(Y142*Source!I177,7)</f>
        <v>1.082E-4</v>
      </c>
      <c r="CY142">
        <f>AA142</f>
        <v>5989</v>
      </c>
      <c r="CZ142">
        <f>AE142</f>
        <v>5989</v>
      </c>
      <c r="DA142">
        <f>AI142</f>
        <v>1</v>
      </c>
      <c r="DB142">
        <f>ROUND(ROUND(AT142*CZ142,2),2)</f>
        <v>0.78</v>
      </c>
      <c r="DC142">
        <f>ROUND(ROUND(AT142*AG142,2),2)</f>
        <v>0</v>
      </c>
      <c r="DD142" t="s">
        <v>3</v>
      </c>
      <c r="DE142" t="s">
        <v>3</v>
      </c>
      <c r="DF142">
        <f t="shared" si="35"/>
        <v>0.65</v>
      </c>
      <c r="DG142">
        <f t="shared" si="36"/>
        <v>0</v>
      </c>
      <c r="DH142">
        <f t="shared" si="37"/>
        <v>0</v>
      </c>
      <c r="DI142">
        <f t="shared" si="38"/>
        <v>0</v>
      </c>
      <c r="DJ142">
        <f>DF142</f>
        <v>0.65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ROW(Source!A178)</f>
        <v>178</v>
      </c>
      <c r="B143">
        <v>64881939</v>
      </c>
      <c r="C143">
        <v>64882545</v>
      </c>
      <c r="D143">
        <v>18411771</v>
      </c>
      <c r="E143">
        <v>1</v>
      </c>
      <c r="F143">
        <v>1</v>
      </c>
      <c r="G143">
        <v>1</v>
      </c>
      <c r="H143">
        <v>1</v>
      </c>
      <c r="I143" t="s">
        <v>392</v>
      </c>
      <c r="J143" t="s">
        <v>3</v>
      </c>
      <c r="K143" t="s">
        <v>393</v>
      </c>
      <c r="L143">
        <v>1369</v>
      </c>
      <c r="N143">
        <v>1013</v>
      </c>
      <c r="O143" t="s">
        <v>356</v>
      </c>
      <c r="P143" t="s">
        <v>356</v>
      </c>
      <c r="Q143">
        <v>1</v>
      </c>
      <c r="W143">
        <v>0</v>
      </c>
      <c r="X143">
        <v>922534627</v>
      </c>
      <c r="Y143">
        <f>(AT143*ROUND((0.2+1),7))</f>
        <v>36.9</v>
      </c>
      <c r="AA143">
        <v>0</v>
      </c>
      <c r="AB143">
        <v>0</v>
      </c>
      <c r="AC143">
        <v>0</v>
      </c>
      <c r="AD143">
        <v>7.94</v>
      </c>
      <c r="AE143">
        <v>0</v>
      </c>
      <c r="AF143">
        <v>0</v>
      </c>
      <c r="AG143">
        <v>0</v>
      </c>
      <c r="AH143">
        <v>7.94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30.75</v>
      </c>
      <c r="AU143" t="s">
        <v>40</v>
      </c>
      <c r="AV143">
        <v>1</v>
      </c>
      <c r="AW143">
        <v>2</v>
      </c>
      <c r="AX143">
        <v>64882552</v>
      </c>
      <c r="AY143">
        <v>1</v>
      </c>
      <c r="AZ143">
        <v>0</v>
      </c>
      <c r="BA143">
        <v>148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ROUND(AT143*Source!I178*AH143*AL143,0)</f>
        <v>203</v>
      </c>
      <c r="CV143">
        <f>ROUND(Y143*Source!I178,7)</f>
        <v>30.700800000000001</v>
      </c>
      <c r="CW143">
        <v>0</v>
      </c>
      <c r="CX143">
        <f>ROUND(Y143*Source!I178,7)</f>
        <v>30.700800000000001</v>
      </c>
      <c r="CY143">
        <f>AD143</f>
        <v>7.94</v>
      </c>
      <c r="CZ143">
        <f>AH143</f>
        <v>7.94</v>
      </c>
      <c r="DA143">
        <f>AL143</f>
        <v>1</v>
      </c>
      <c r="DB143">
        <f>ROUND((ROUND(AT143*CZ143,2)*ROUND((0.2+1),7)),2)</f>
        <v>292.99</v>
      </c>
      <c r="DC143">
        <f>ROUND((ROUND(AT143*AG143,2)*ROUND((0.2+1),7)),2)</f>
        <v>0</v>
      </c>
      <c r="DD143" t="s">
        <v>3</v>
      </c>
      <c r="DE143" t="s">
        <v>3</v>
      </c>
      <c r="DF143">
        <f>ROUND(ROUND(AE143,0)*CX143,0)</f>
        <v>0</v>
      </c>
      <c r="DG143">
        <f>ROUND(ROUND(AF143,0)*CX143,0)</f>
        <v>0</v>
      </c>
      <c r="DH143">
        <f>ROUND(ROUND(AG143,0)*CX143,0)</f>
        <v>0</v>
      </c>
      <c r="DI143">
        <f t="shared" ref="DI143:DI148" si="39">ROUND(ROUND(AH143,0)*CX143,0)</f>
        <v>246</v>
      </c>
      <c r="DJ143">
        <f>DI143</f>
        <v>246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ROW(Source!A178)</f>
        <v>178</v>
      </c>
      <c r="B144">
        <v>64881939</v>
      </c>
      <c r="C144">
        <v>64882545</v>
      </c>
      <c r="D144">
        <v>121548</v>
      </c>
      <c r="E144">
        <v>1</v>
      </c>
      <c r="F144">
        <v>1</v>
      </c>
      <c r="G144">
        <v>1</v>
      </c>
      <c r="H144">
        <v>1</v>
      </c>
      <c r="I144" t="s">
        <v>109</v>
      </c>
      <c r="J144" t="s">
        <v>3</v>
      </c>
      <c r="K144" t="s">
        <v>348</v>
      </c>
      <c r="L144">
        <v>608254</v>
      </c>
      <c r="N144">
        <v>1013</v>
      </c>
      <c r="O144" t="s">
        <v>349</v>
      </c>
      <c r="P144" t="s">
        <v>349</v>
      </c>
      <c r="Q144">
        <v>1</v>
      </c>
      <c r="W144">
        <v>0</v>
      </c>
      <c r="X144">
        <v>-185737400</v>
      </c>
      <c r="Y144">
        <f>(AT144*ROUND((0.2+1),7))</f>
        <v>5.2919999999999998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4.41</v>
      </c>
      <c r="AU144" t="s">
        <v>40</v>
      </c>
      <c r="AV144">
        <v>2</v>
      </c>
      <c r="AW144">
        <v>2</v>
      </c>
      <c r="AX144">
        <v>64882553</v>
      </c>
      <c r="AY144">
        <v>1</v>
      </c>
      <c r="AZ144">
        <v>0</v>
      </c>
      <c r="BA144">
        <v>149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ROUND(Y144*Source!I178,7)</f>
        <v>4.4029439999999997</v>
      </c>
      <c r="CY144">
        <f>AD144</f>
        <v>0</v>
      </c>
      <c r="CZ144">
        <f>AH144</f>
        <v>0</v>
      </c>
      <c r="DA144">
        <f>AL144</f>
        <v>1</v>
      </c>
      <c r="DB144">
        <f>ROUND((ROUND(AT144*CZ144,2)*ROUND((0.2+1),7)),2)</f>
        <v>0</v>
      </c>
      <c r="DC144">
        <f>ROUND((ROUND(AT144*AG144,2)*ROUND((0.2+1),7)),2)</f>
        <v>0</v>
      </c>
      <c r="DD144" t="s">
        <v>3</v>
      </c>
      <c r="DE144" t="s">
        <v>3</v>
      </c>
      <c r="DF144">
        <f>ROUND(ROUND(AE144,0)*CX144,0)</f>
        <v>0</v>
      </c>
      <c r="DG144">
        <f>ROUND(ROUND(AF144,0)*CX144,0)</f>
        <v>0</v>
      </c>
      <c r="DH144">
        <f>ROUND(ROUND(AG144,0)*CX144,0)</f>
        <v>0</v>
      </c>
      <c r="DI144">
        <f t="shared" si="39"/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ROW(Source!A178)</f>
        <v>178</v>
      </c>
      <c r="B145">
        <v>64881939</v>
      </c>
      <c r="C145">
        <v>64882545</v>
      </c>
      <c r="D145">
        <v>29172871</v>
      </c>
      <c r="E145">
        <v>1</v>
      </c>
      <c r="F145">
        <v>1</v>
      </c>
      <c r="G145">
        <v>1</v>
      </c>
      <c r="H145">
        <v>2</v>
      </c>
      <c r="I145" t="s">
        <v>360</v>
      </c>
      <c r="J145" t="s">
        <v>361</v>
      </c>
      <c r="K145" t="s">
        <v>362</v>
      </c>
      <c r="L145">
        <v>1368</v>
      </c>
      <c r="N145">
        <v>1011</v>
      </c>
      <c r="O145" t="s">
        <v>353</v>
      </c>
      <c r="P145" t="s">
        <v>353</v>
      </c>
      <c r="Q145">
        <v>1</v>
      </c>
      <c r="W145">
        <v>0</v>
      </c>
      <c r="X145">
        <v>-229935220</v>
      </c>
      <c r="Y145">
        <f>(AT145*ROUND((0.2+1),7))</f>
        <v>3.3239999999999998</v>
      </c>
      <c r="AA145">
        <v>0</v>
      </c>
      <c r="AB145">
        <v>1340.97</v>
      </c>
      <c r="AC145">
        <v>687.56</v>
      </c>
      <c r="AD145">
        <v>0</v>
      </c>
      <c r="AE145">
        <v>0</v>
      </c>
      <c r="AF145">
        <v>80.010000000000005</v>
      </c>
      <c r="AG145">
        <v>13.5</v>
      </c>
      <c r="AH145">
        <v>0</v>
      </c>
      <c r="AI145">
        <v>1</v>
      </c>
      <c r="AJ145">
        <v>16.760000000000002</v>
      </c>
      <c r="AK145">
        <v>50.93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2.77</v>
      </c>
      <c r="AU145" t="s">
        <v>40</v>
      </c>
      <c r="AV145">
        <v>0</v>
      </c>
      <c r="AW145">
        <v>2</v>
      </c>
      <c r="AX145">
        <v>64882554</v>
      </c>
      <c r="AY145">
        <v>1</v>
      </c>
      <c r="AZ145">
        <v>0</v>
      </c>
      <c r="BA145">
        <v>150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ROUND(Y145*Source!I178*DO145,7)</f>
        <v>0</v>
      </c>
      <c r="CX145">
        <f>ROUND(Y145*Source!I178,7)</f>
        <v>2.765568</v>
      </c>
      <c r="CY145">
        <f>AB145</f>
        <v>1340.97</v>
      </c>
      <c r="CZ145">
        <f>AF145</f>
        <v>80.010000000000005</v>
      </c>
      <c r="DA145">
        <f>AJ145</f>
        <v>16.760000000000002</v>
      </c>
      <c r="DB145">
        <f>ROUND((ROUND(AT145*CZ145,2)*ROUND((0.2+1),7)),2)</f>
        <v>265.95999999999998</v>
      </c>
      <c r="DC145">
        <f>ROUND((ROUND(AT145*AG145,2)*ROUND((0.2+1),7)),2)</f>
        <v>44.88</v>
      </c>
      <c r="DD145" t="s">
        <v>3</v>
      </c>
      <c r="DE145" t="s">
        <v>3</v>
      </c>
      <c r="DF145">
        <f>ROUND(ROUND(AE145,0)*CX145,0)</f>
        <v>0</v>
      </c>
      <c r="DG145">
        <f>ROUND(ROUND(AF145*AJ145,0)*CX145,0)</f>
        <v>3709</v>
      </c>
      <c r="DH145">
        <f>ROUND(ROUND(AG145*AK145,0)*CX145,0)</f>
        <v>1903</v>
      </c>
      <c r="DI145">
        <f t="shared" si="39"/>
        <v>0</v>
      </c>
      <c r="DJ145">
        <f>DG145</f>
        <v>3709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ROW(Source!A178)</f>
        <v>178</v>
      </c>
      <c r="B146">
        <v>64881939</v>
      </c>
      <c r="C146">
        <v>64882545</v>
      </c>
      <c r="D146">
        <v>29173231</v>
      </c>
      <c r="E146">
        <v>1</v>
      </c>
      <c r="F146">
        <v>1</v>
      </c>
      <c r="G146">
        <v>1</v>
      </c>
      <c r="H146">
        <v>2</v>
      </c>
      <c r="I146" t="s">
        <v>394</v>
      </c>
      <c r="J146" t="s">
        <v>395</v>
      </c>
      <c r="K146" t="s">
        <v>396</v>
      </c>
      <c r="L146">
        <v>1368</v>
      </c>
      <c r="N146">
        <v>1011</v>
      </c>
      <c r="O146" t="s">
        <v>353</v>
      </c>
      <c r="P146" t="s">
        <v>353</v>
      </c>
      <c r="Q146">
        <v>1</v>
      </c>
      <c r="W146">
        <v>0</v>
      </c>
      <c r="X146">
        <v>536671872</v>
      </c>
      <c r="Y146">
        <f>(AT146*ROUND((0.2+1),7))</f>
        <v>1.9679999999999997</v>
      </c>
      <c r="AA146">
        <v>0</v>
      </c>
      <c r="AB146">
        <v>1682</v>
      </c>
      <c r="AC146">
        <v>733.39</v>
      </c>
      <c r="AD146">
        <v>0</v>
      </c>
      <c r="AE146">
        <v>0</v>
      </c>
      <c r="AF146">
        <v>156.32</v>
      </c>
      <c r="AG146">
        <v>14.4</v>
      </c>
      <c r="AH146">
        <v>0</v>
      </c>
      <c r="AI146">
        <v>1</v>
      </c>
      <c r="AJ146">
        <v>10.76</v>
      </c>
      <c r="AK146">
        <v>50.93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1.64</v>
      </c>
      <c r="AU146" t="s">
        <v>40</v>
      </c>
      <c r="AV146">
        <v>0</v>
      </c>
      <c r="AW146">
        <v>2</v>
      </c>
      <c r="AX146">
        <v>64882555</v>
      </c>
      <c r="AY146">
        <v>1</v>
      </c>
      <c r="AZ146">
        <v>0</v>
      </c>
      <c r="BA146">
        <v>151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ROUND(Y146*Source!I178*DO146,7)</f>
        <v>0</v>
      </c>
      <c r="CX146">
        <f>ROUND(Y146*Source!I178,7)</f>
        <v>1.6373759999999999</v>
      </c>
      <c r="CY146">
        <f>AB146</f>
        <v>1682</v>
      </c>
      <c r="CZ146">
        <f>AF146</f>
        <v>156.32</v>
      </c>
      <c r="DA146">
        <f>AJ146</f>
        <v>10.76</v>
      </c>
      <c r="DB146">
        <f>ROUND((ROUND(AT146*CZ146,2)*ROUND((0.2+1),7)),2)</f>
        <v>307.63</v>
      </c>
      <c r="DC146">
        <f>ROUND((ROUND(AT146*AG146,2)*ROUND((0.2+1),7)),2)</f>
        <v>28.34</v>
      </c>
      <c r="DD146" t="s">
        <v>3</v>
      </c>
      <c r="DE146" t="s">
        <v>3</v>
      </c>
      <c r="DF146">
        <f>ROUND(ROUND(AE146,0)*CX146,0)</f>
        <v>0</v>
      </c>
      <c r="DG146">
        <f>ROUND(ROUND(AF146*AJ146,0)*CX146,0)</f>
        <v>2754</v>
      </c>
      <c r="DH146">
        <f>ROUND(ROUND(AG146*AK146,0)*CX146,0)</f>
        <v>1200</v>
      </c>
      <c r="DI146">
        <f t="shared" si="39"/>
        <v>0</v>
      </c>
      <c r="DJ146">
        <f>DG146</f>
        <v>2754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ROW(Source!A178)</f>
        <v>178</v>
      </c>
      <c r="B147">
        <v>64881939</v>
      </c>
      <c r="C147">
        <v>64882545</v>
      </c>
      <c r="D147">
        <v>29174913</v>
      </c>
      <c r="E147">
        <v>1</v>
      </c>
      <c r="F147">
        <v>1</v>
      </c>
      <c r="G147">
        <v>1</v>
      </c>
      <c r="H147">
        <v>2</v>
      </c>
      <c r="I147" t="s">
        <v>397</v>
      </c>
      <c r="J147" t="s">
        <v>398</v>
      </c>
      <c r="K147" t="s">
        <v>399</v>
      </c>
      <c r="L147">
        <v>1368</v>
      </c>
      <c r="N147">
        <v>1011</v>
      </c>
      <c r="O147" t="s">
        <v>353</v>
      </c>
      <c r="P147" t="s">
        <v>353</v>
      </c>
      <c r="Q147">
        <v>1</v>
      </c>
      <c r="W147">
        <v>0</v>
      </c>
      <c r="X147">
        <v>1230759911</v>
      </c>
      <c r="Y147">
        <f>(AT147*ROUND((0.2+1),7))</f>
        <v>0.36</v>
      </c>
      <c r="AA147">
        <v>0</v>
      </c>
      <c r="AB147">
        <v>2113</v>
      </c>
      <c r="AC147">
        <v>590.79</v>
      </c>
      <c r="AD147">
        <v>0</v>
      </c>
      <c r="AE147">
        <v>0</v>
      </c>
      <c r="AF147">
        <v>87.17</v>
      </c>
      <c r="AG147">
        <v>11.6</v>
      </c>
      <c r="AH147">
        <v>0</v>
      </c>
      <c r="AI147">
        <v>1</v>
      </c>
      <c r="AJ147">
        <v>24.24</v>
      </c>
      <c r="AK147">
        <v>50.93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0.3</v>
      </c>
      <c r="AU147" t="s">
        <v>40</v>
      </c>
      <c r="AV147">
        <v>0</v>
      </c>
      <c r="AW147">
        <v>2</v>
      </c>
      <c r="AX147">
        <v>64882556</v>
      </c>
      <c r="AY147">
        <v>1</v>
      </c>
      <c r="AZ147">
        <v>0</v>
      </c>
      <c r="BA147">
        <v>152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ROUND(Y147*Source!I178*DO147,7)</f>
        <v>0</v>
      </c>
      <c r="CX147">
        <f>ROUND(Y147*Source!I178,7)</f>
        <v>0.29952000000000001</v>
      </c>
      <c r="CY147">
        <f>AB147</f>
        <v>2113</v>
      </c>
      <c r="CZ147">
        <f>AF147</f>
        <v>87.17</v>
      </c>
      <c r="DA147">
        <f>AJ147</f>
        <v>24.24</v>
      </c>
      <c r="DB147">
        <f>ROUND((ROUND(AT147*CZ147,2)*ROUND((0.2+1),7)),2)</f>
        <v>31.38</v>
      </c>
      <c r="DC147">
        <f>ROUND((ROUND(AT147*AG147,2)*ROUND((0.2+1),7)),2)</f>
        <v>4.18</v>
      </c>
      <c r="DD147" t="s">
        <v>3</v>
      </c>
      <c r="DE147" t="s">
        <v>3</v>
      </c>
      <c r="DF147">
        <f>ROUND(ROUND(AE147,0)*CX147,0)</f>
        <v>0</v>
      </c>
      <c r="DG147">
        <f>ROUND(ROUND(AF147*AJ147,0)*CX147,0)</f>
        <v>633</v>
      </c>
      <c r="DH147">
        <f>ROUND(ROUND(AG147*AK147,0)*CX147,0)</f>
        <v>177</v>
      </c>
      <c r="DI147">
        <f t="shared" si="39"/>
        <v>0</v>
      </c>
      <c r="DJ147">
        <f>DG147</f>
        <v>633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ROW(Source!A178)</f>
        <v>178</v>
      </c>
      <c r="B148">
        <v>64881939</v>
      </c>
      <c r="C148">
        <v>64882545</v>
      </c>
      <c r="D148">
        <v>29112724</v>
      </c>
      <c r="E148">
        <v>1</v>
      </c>
      <c r="F148">
        <v>1</v>
      </c>
      <c r="G148">
        <v>1</v>
      </c>
      <c r="H148">
        <v>3</v>
      </c>
      <c r="I148" t="s">
        <v>400</v>
      </c>
      <c r="J148" t="s">
        <v>401</v>
      </c>
      <c r="K148" t="s">
        <v>402</v>
      </c>
      <c r="L148">
        <v>1348</v>
      </c>
      <c r="N148">
        <v>1009</v>
      </c>
      <c r="O148" t="s">
        <v>197</v>
      </c>
      <c r="P148" t="s">
        <v>197</v>
      </c>
      <c r="Q148">
        <v>1000</v>
      </c>
      <c r="W148">
        <v>0</v>
      </c>
      <c r="X148">
        <v>1645202039</v>
      </c>
      <c r="Y148">
        <f>AT148</f>
        <v>1.2999999999999999E-4</v>
      </c>
      <c r="AA148">
        <v>56116.93</v>
      </c>
      <c r="AB148">
        <v>0</v>
      </c>
      <c r="AC148">
        <v>0</v>
      </c>
      <c r="AD148">
        <v>0</v>
      </c>
      <c r="AE148">
        <v>5989</v>
      </c>
      <c r="AF148">
        <v>0</v>
      </c>
      <c r="AG148">
        <v>0</v>
      </c>
      <c r="AH148">
        <v>0</v>
      </c>
      <c r="AI148">
        <v>9.3699999999999992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1.2999999999999999E-4</v>
      </c>
      <c r="AU148" t="s">
        <v>3</v>
      </c>
      <c r="AV148">
        <v>0</v>
      </c>
      <c r="AW148">
        <v>2</v>
      </c>
      <c r="AX148">
        <v>64882557</v>
      </c>
      <c r="AY148">
        <v>1</v>
      </c>
      <c r="AZ148">
        <v>0</v>
      </c>
      <c r="BA148">
        <v>153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ROUND(Y148*Source!I178,7)</f>
        <v>1.082E-4</v>
      </c>
      <c r="CY148">
        <f>AA148</f>
        <v>56116.93</v>
      </c>
      <c r="CZ148">
        <f>AE148</f>
        <v>5989</v>
      </c>
      <c r="DA148">
        <f>AI148</f>
        <v>9.3699999999999992</v>
      </c>
      <c r="DB148">
        <f>ROUND(ROUND(AT148*CZ148,2),2)</f>
        <v>0.78</v>
      </c>
      <c r="DC148">
        <f>ROUND(ROUND(AT148*AG148,2),2)</f>
        <v>0</v>
      </c>
      <c r="DD148" t="s">
        <v>3</v>
      </c>
      <c r="DE148" t="s">
        <v>3</v>
      </c>
      <c r="DF148">
        <f>ROUND(ROUND(AE148*AI148,0)*CX148,0)</f>
        <v>6</v>
      </c>
      <c r="DG148">
        <f>ROUND(ROUND(AF148,0)*CX148,0)</f>
        <v>0</v>
      </c>
      <c r="DH148">
        <f>ROUND(ROUND(AG148,0)*CX148,0)</f>
        <v>0</v>
      </c>
      <c r="DI148">
        <f t="shared" si="39"/>
        <v>0</v>
      </c>
      <c r="DJ148">
        <f>DF148</f>
        <v>6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ROW(Source!A181)</f>
        <v>181</v>
      </c>
      <c r="B149">
        <v>64881942</v>
      </c>
      <c r="C149">
        <v>64882560</v>
      </c>
      <c r="D149">
        <v>18408066</v>
      </c>
      <c r="E149">
        <v>1</v>
      </c>
      <c r="F149">
        <v>1</v>
      </c>
      <c r="G149">
        <v>1</v>
      </c>
      <c r="H149">
        <v>1</v>
      </c>
      <c r="I149" t="s">
        <v>414</v>
      </c>
      <c r="J149" t="s">
        <v>3</v>
      </c>
      <c r="K149" t="s">
        <v>415</v>
      </c>
      <c r="L149">
        <v>1369</v>
      </c>
      <c r="N149">
        <v>1013</v>
      </c>
      <c r="O149" t="s">
        <v>356</v>
      </c>
      <c r="P149" t="s">
        <v>356</v>
      </c>
      <c r="Q149">
        <v>1</v>
      </c>
      <c r="W149">
        <v>0</v>
      </c>
      <c r="X149">
        <v>-886480961</v>
      </c>
      <c r="Y149">
        <f t="shared" ref="Y149:Y154" si="40">(AT149*ROUND((0.2+1),7))</f>
        <v>18.864000000000001</v>
      </c>
      <c r="AA149">
        <v>0</v>
      </c>
      <c r="AB149">
        <v>0</v>
      </c>
      <c r="AC149">
        <v>0</v>
      </c>
      <c r="AD149">
        <v>8.02</v>
      </c>
      <c r="AE149">
        <v>0</v>
      </c>
      <c r="AF149">
        <v>0</v>
      </c>
      <c r="AG149">
        <v>0</v>
      </c>
      <c r="AH149">
        <v>8.02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15.72</v>
      </c>
      <c r="AU149" t="s">
        <v>40</v>
      </c>
      <c r="AV149">
        <v>1</v>
      </c>
      <c r="AW149">
        <v>2</v>
      </c>
      <c r="AX149">
        <v>64882568</v>
      </c>
      <c r="AY149">
        <v>1</v>
      </c>
      <c r="AZ149">
        <v>0</v>
      </c>
      <c r="BA149">
        <v>155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ROUND(AT149*Source!I181*AH149*AL149,0)</f>
        <v>367</v>
      </c>
      <c r="CV149">
        <f>ROUND(Y149*Source!I181,7)</f>
        <v>54.931967999999998</v>
      </c>
      <c r="CW149">
        <v>0</v>
      </c>
      <c r="CX149">
        <f>ROUND(Y149*Source!I181,7)</f>
        <v>54.931967999999998</v>
      </c>
      <c r="CY149">
        <f>AD149</f>
        <v>8.02</v>
      </c>
      <c r="CZ149">
        <f>AH149</f>
        <v>8.02</v>
      </c>
      <c r="DA149">
        <f>AL149</f>
        <v>1</v>
      </c>
      <c r="DB149">
        <f t="shared" ref="DB149:DB154" si="41">ROUND((ROUND(AT149*CZ149,2)*ROUND((0.2+1),7)),2)</f>
        <v>151.28</v>
      </c>
      <c r="DC149">
        <f t="shared" ref="DC149:DC154" si="42">ROUND((ROUND(AT149*AG149,2)*ROUND((0.2+1),7)),2)</f>
        <v>0</v>
      </c>
      <c r="DD149" t="s">
        <v>3</v>
      </c>
      <c r="DE149" t="s">
        <v>3</v>
      </c>
      <c r="DF149">
        <f t="shared" ref="DF149:DF155" si="43">ROUND(ROUND(AE149,2)*CX149,2)</f>
        <v>0</v>
      </c>
      <c r="DG149">
        <f t="shared" ref="DG149:DG155" si="44">ROUND(ROUND(AF149,2)*CX149,2)</f>
        <v>0</v>
      </c>
      <c r="DH149">
        <f t="shared" ref="DH149:DH155" si="45">ROUND(ROUND(AG149,2)*CX149,2)</f>
        <v>0</v>
      </c>
      <c r="DI149">
        <f t="shared" ref="DI149:DI155" si="46">ROUND(ROUND(AH149,2)*CX149,2)</f>
        <v>440.55</v>
      </c>
      <c r="DJ149">
        <f>DI149</f>
        <v>440.55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ROW(Source!A181)</f>
        <v>181</v>
      </c>
      <c r="B150">
        <v>64881942</v>
      </c>
      <c r="C150">
        <v>64882560</v>
      </c>
      <c r="D150">
        <v>121548</v>
      </c>
      <c r="E150">
        <v>1</v>
      </c>
      <c r="F150">
        <v>1</v>
      </c>
      <c r="G150">
        <v>1</v>
      </c>
      <c r="H150">
        <v>1</v>
      </c>
      <c r="I150" t="s">
        <v>109</v>
      </c>
      <c r="J150" t="s">
        <v>3</v>
      </c>
      <c r="K150" t="s">
        <v>348</v>
      </c>
      <c r="L150">
        <v>608254</v>
      </c>
      <c r="N150">
        <v>1013</v>
      </c>
      <c r="O150" t="s">
        <v>349</v>
      </c>
      <c r="P150" t="s">
        <v>349</v>
      </c>
      <c r="Q150">
        <v>1</v>
      </c>
      <c r="W150">
        <v>0</v>
      </c>
      <c r="X150">
        <v>-185737400</v>
      </c>
      <c r="Y150">
        <f t="shared" si="40"/>
        <v>16.655999999999999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13.88</v>
      </c>
      <c r="AU150" t="s">
        <v>40</v>
      </c>
      <c r="AV150">
        <v>2</v>
      </c>
      <c r="AW150">
        <v>2</v>
      </c>
      <c r="AX150">
        <v>64882569</v>
      </c>
      <c r="AY150">
        <v>1</v>
      </c>
      <c r="AZ150">
        <v>0</v>
      </c>
      <c r="BA150">
        <v>156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ROUND(Y150*Source!I181,7)</f>
        <v>48.502271999999998</v>
      </c>
      <c r="CY150">
        <f>AD150</f>
        <v>0</v>
      </c>
      <c r="CZ150">
        <f>AH150</f>
        <v>0</v>
      </c>
      <c r="DA150">
        <f>AL150</f>
        <v>1</v>
      </c>
      <c r="DB150">
        <f t="shared" si="41"/>
        <v>0</v>
      </c>
      <c r="DC150">
        <f t="shared" si="42"/>
        <v>0</v>
      </c>
      <c r="DD150" t="s">
        <v>3</v>
      </c>
      <c r="DE150" t="s">
        <v>3</v>
      </c>
      <c r="DF150">
        <f t="shared" si="43"/>
        <v>0</v>
      </c>
      <c r="DG150">
        <f t="shared" si="44"/>
        <v>0</v>
      </c>
      <c r="DH150">
        <f t="shared" si="45"/>
        <v>0</v>
      </c>
      <c r="DI150">
        <f t="shared" si="46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ROW(Source!A181)</f>
        <v>181</v>
      </c>
      <c r="B151">
        <v>64881942</v>
      </c>
      <c r="C151">
        <v>64882560</v>
      </c>
      <c r="D151">
        <v>29172479</v>
      </c>
      <c r="E151">
        <v>1</v>
      </c>
      <c r="F151">
        <v>1</v>
      </c>
      <c r="G151">
        <v>1</v>
      </c>
      <c r="H151">
        <v>2</v>
      </c>
      <c r="I151" t="s">
        <v>405</v>
      </c>
      <c r="J151" t="s">
        <v>406</v>
      </c>
      <c r="K151" t="s">
        <v>407</v>
      </c>
      <c r="L151">
        <v>1368</v>
      </c>
      <c r="N151">
        <v>1011</v>
      </c>
      <c r="O151" t="s">
        <v>353</v>
      </c>
      <c r="P151" t="s">
        <v>353</v>
      </c>
      <c r="Q151">
        <v>1</v>
      </c>
      <c r="W151">
        <v>0</v>
      </c>
      <c r="X151">
        <v>1549832887</v>
      </c>
      <c r="Y151">
        <f t="shared" si="40"/>
        <v>5.1479999999999997</v>
      </c>
      <c r="AA151">
        <v>0</v>
      </c>
      <c r="AB151">
        <v>99.89</v>
      </c>
      <c r="AC151">
        <v>10.06</v>
      </c>
      <c r="AD151">
        <v>0</v>
      </c>
      <c r="AE151">
        <v>0</v>
      </c>
      <c r="AF151">
        <v>99.89</v>
      </c>
      <c r="AG151">
        <v>10.06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4.29</v>
      </c>
      <c r="AU151" t="s">
        <v>40</v>
      </c>
      <c r="AV151">
        <v>0</v>
      </c>
      <c r="AW151">
        <v>2</v>
      </c>
      <c r="AX151">
        <v>64882570</v>
      </c>
      <c r="AY151">
        <v>1</v>
      </c>
      <c r="AZ151">
        <v>0</v>
      </c>
      <c r="BA151">
        <v>157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ROUND(Y151*Source!I181*DO151,7)</f>
        <v>0</v>
      </c>
      <c r="CX151">
        <f>ROUND(Y151*Source!I181,7)</f>
        <v>14.990976</v>
      </c>
      <c r="CY151">
        <f>AB151</f>
        <v>99.89</v>
      </c>
      <c r="CZ151">
        <f>AF151</f>
        <v>99.89</v>
      </c>
      <c r="DA151">
        <f>AJ151</f>
        <v>1</v>
      </c>
      <c r="DB151">
        <f t="shared" si="41"/>
        <v>514.24</v>
      </c>
      <c r="DC151">
        <f t="shared" si="42"/>
        <v>51.79</v>
      </c>
      <c r="DD151" t="s">
        <v>3</v>
      </c>
      <c r="DE151" t="s">
        <v>3</v>
      </c>
      <c r="DF151">
        <f t="shared" si="43"/>
        <v>0</v>
      </c>
      <c r="DG151">
        <f t="shared" si="44"/>
        <v>1497.45</v>
      </c>
      <c r="DH151">
        <f t="shared" si="45"/>
        <v>150.81</v>
      </c>
      <c r="DI151">
        <f t="shared" si="46"/>
        <v>0</v>
      </c>
      <c r="DJ151">
        <f>DG151</f>
        <v>1497.45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ROW(Source!A181)</f>
        <v>181</v>
      </c>
      <c r="B152">
        <v>64881942</v>
      </c>
      <c r="C152">
        <v>64882560</v>
      </c>
      <c r="D152">
        <v>29173182</v>
      </c>
      <c r="E152">
        <v>1</v>
      </c>
      <c r="F152">
        <v>1</v>
      </c>
      <c r="G152">
        <v>1</v>
      </c>
      <c r="H152">
        <v>2</v>
      </c>
      <c r="I152" t="s">
        <v>389</v>
      </c>
      <c r="J152" t="s">
        <v>390</v>
      </c>
      <c r="K152" t="s">
        <v>391</v>
      </c>
      <c r="L152">
        <v>1368</v>
      </c>
      <c r="N152">
        <v>1011</v>
      </c>
      <c r="O152" t="s">
        <v>353</v>
      </c>
      <c r="P152" t="s">
        <v>353</v>
      </c>
      <c r="Q152">
        <v>1</v>
      </c>
      <c r="W152">
        <v>0</v>
      </c>
      <c r="X152">
        <v>-1754144589</v>
      </c>
      <c r="Y152">
        <f t="shared" si="40"/>
        <v>2.1240000000000001</v>
      </c>
      <c r="AA152">
        <v>0</v>
      </c>
      <c r="AB152">
        <v>123</v>
      </c>
      <c r="AC152">
        <v>13.5</v>
      </c>
      <c r="AD152">
        <v>0</v>
      </c>
      <c r="AE152">
        <v>0</v>
      </c>
      <c r="AF152">
        <v>123</v>
      </c>
      <c r="AG152">
        <v>13.5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1.77</v>
      </c>
      <c r="AU152" t="s">
        <v>40</v>
      </c>
      <c r="AV152">
        <v>0</v>
      </c>
      <c r="AW152">
        <v>2</v>
      </c>
      <c r="AX152">
        <v>64882571</v>
      </c>
      <c r="AY152">
        <v>1</v>
      </c>
      <c r="AZ152">
        <v>0</v>
      </c>
      <c r="BA152">
        <v>158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ROUND(Y152*Source!I181*DO152,7)</f>
        <v>0</v>
      </c>
      <c r="CX152">
        <f>ROUND(Y152*Source!I181,7)</f>
        <v>6.1850880000000004</v>
      </c>
      <c r="CY152">
        <f>AB152</f>
        <v>123</v>
      </c>
      <c r="CZ152">
        <f>AF152</f>
        <v>123</v>
      </c>
      <c r="DA152">
        <f>AJ152</f>
        <v>1</v>
      </c>
      <c r="DB152">
        <f t="shared" si="41"/>
        <v>261.25</v>
      </c>
      <c r="DC152">
        <f t="shared" si="42"/>
        <v>28.68</v>
      </c>
      <c r="DD152" t="s">
        <v>3</v>
      </c>
      <c r="DE152" t="s">
        <v>3</v>
      </c>
      <c r="DF152">
        <f t="shared" si="43"/>
        <v>0</v>
      </c>
      <c r="DG152">
        <f t="shared" si="44"/>
        <v>760.77</v>
      </c>
      <c r="DH152">
        <f t="shared" si="45"/>
        <v>83.5</v>
      </c>
      <c r="DI152">
        <f t="shared" si="46"/>
        <v>0</v>
      </c>
      <c r="DJ152">
        <f>DG152</f>
        <v>760.77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ROW(Source!A181)</f>
        <v>181</v>
      </c>
      <c r="B153">
        <v>64881942</v>
      </c>
      <c r="C153">
        <v>64882560</v>
      </c>
      <c r="D153">
        <v>29173232</v>
      </c>
      <c r="E153">
        <v>1</v>
      </c>
      <c r="F153">
        <v>1</v>
      </c>
      <c r="G153">
        <v>1</v>
      </c>
      <c r="H153">
        <v>2</v>
      </c>
      <c r="I153" t="s">
        <v>408</v>
      </c>
      <c r="J153" t="s">
        <v>409</v>
      </c>
      <c r="K153" t="s">
        <v>410</v>
      </c>
      <c r="L153">
        <v>1368</v>
      </c>
      <c r="N153">
        <v>1011</v>
      </c>
      <c r="O153" t="s">
        <v>353</v>
      </c>
      <c r="P153" t="s">
        <v>353</v>
      </c>
      <c r="Q153">
        <v>1</v>
      </c>
      <c r="W153">
        <v>0</v>
      </c>
      <c r="X153">
        <v>1606831026</v>
      </c>
      <c r="Y153">
        <f t="shared" si="40"/>
        <v>8.4960000000000004</v>
      </c>
      <c r="AA153">
        <v>0</v>
      </c>
      <c r="AB153">
        <v>206.01</v>
      </c>
      <c r="AC153">
        <v>14.4</v>
      </c>
      <c r="AD153">
        <v>0</v>
      </c>
      <c r="AE153">
        <v>0</v>
      </c>
      <c r="AF153">
        <v>206.01</v>
      </c>
      <c r="AG153">
        <v>14.4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7.08</v>
      </c>
      <c r="AU153" t="s">
        <v>40</v>
      </c>
      <c r="AV153">
        <v>0</v>
      </c>
      <c r="AW153">
        <v>2</v>
      </c>
      <c r="AX153">
        <v>64882572</v>
      </c>
      <c r="AY153">
        <v>1</v>
      </c>
      <c r="AZ153">
        <v>0</v>
      </c>
      <c r="BA153">
        <v>159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ROUND(Y153*Source!I181*DO153,7)</f>
        <v>0</v>
      </c>
      <c r="CX153">
        <f>ROUND(Y153*Source!I181,7)</f>
        <v>24.740352000000001</v>
      </c>
      <c r="CY153">
        <f>AB153</f>
        <v>206.01</v>
      </c>
      <c r="CZ153">
        <f>AF153</f>
        <v>206.01</v>
      </c>
      <c r="DA153">
        <f>AJ153</f>
        <v>1</v>
      </c>
      <c r="DB153">
        <f t="shared" si="41"/>
        <v>1750.26</v>
      </c>
      <c r="DC153">
        <f t="shared" si="42"/>
        <v>122.34</v>
      </c>
      <c r="DD153" t="s">
        <v>3</v>
      </c>
      <c r="DE153" t="s">
        <v>3</v>
      </c>
      <c r="DF153">
        <f t="shared" si="43"/>
        <v>0</v>
      </c>
      <c r="DG153">
        <f t="shared" si="44"/>
        <v>5096.76</v>
      </c>
      <c r="DH153">
        <f t="shared" si="45"/>
        <v>356.26</v>
      </c>
      <c r="DI153">
        <f t="shared" si="46"/>
        <v>0</v>
      </c>
      <c r="DJ153">
        <f>DG153</f>
        <v>5096.76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ROW(Source!A181)</f>
        <v>181</v>
      </c>
      <c r="B154">
        <v>64881942</v>
      </c>
      <c r="C154">
        <v>64882560</v>
      </c>
      <c r="D154">
        <v>29173290</v>
      </c>
      <c r="E154">
        <v>1</v>
      </c>
      <c r="F154">
        <v>1</v>
      </c>
      <c r="G154">
        <v>1</v>
      </c>
      <c r="H154">
        <v>2</v>
      </c>
      <c r="I154" t="s">
        <v>377</v>
      </c>
      <c r="J154" t="s">
        <v>378</v>
      </c>
      <c r="K154" t="s">
        <v>379</v>
      </c>
      <c r="L154">
        <v>1368</v>
      </c>
      <c r="N154">
        <v>1011</v>
      </c>
      <c r="O154" t="s">
        <v>353</v>
      </c>
      <c r="P154" t="s">
        <v>353</v>
      </c>
      <c r="Q154">
        <v>1</v>
      </c>
      <c r="W154">
        <v>0</v>
      </c>
      <c r="X154">
        <v>-962845729</v>
      </c>
      <c r="Y154">
        <f t="shared" si="40"/>
        <v>0.88800000000000001</v>
      </c>
      <c r="AA154">
        <v>0</v>
      </c>
      <c r="AB154">
        <v>110</v>
      </c>
      <c r="AC154">
        <v>11.6</v>
      </c>
      <c r="AD154">
        <v>0</v>
      </c>
      <c r="AE154">
        <v>0</v>
      </c>
      <c r="AF154">
        <v>110</v>
      </c>
      <c r="AG154">
        <v>11.6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0.74</v>
      </c>
      <c r="AU154" t="s">
        <v>40</v>
      </c>
      <c r="AV154">
        <v>0</v>
      </c>
      <c r="AW154">
        <v>2</v>
      </c>
      <c r="AX154">
        <v>64882573</v>
      </c>
      <c r="AY154">
        <v>1</v>
      </c>
      <c r="AZ154">
        <v>0</v>
      </c>
      <c r="BA154">
        <v>160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ROUND(Y154*Source!I181*DO154,7)</f>
        <v>0</v>
      </c>
      <c r="CX154">
        <f>ROUND(Y154*Source!I181,7)</f>
        <v>2.5858560000000002</v>
      </c>
      <c r="CY154">
        <f>AB154</f>
        <v>110</v>
      </c>
      <c r="CZ154">
        <f>AF154</f>
        <v>110</v>
      </c>
      <c r="DA154">
        <f>AJ154</f>
        <v>1</v>
      </c>
      <c r="DB154">
        <f t="shared" si="41"/>
        <v>97.68</v>
      </c>
      <c r="DC154">
        <f t="shared" si="42"/>
        <v>10.3</v>
      </c>
      <c r="DD154" t="s">
        <v>3</v>
      </c>
      <c r="DE154" t="s">
        <v>3</v>
      </c>
      <c r="DF154">
        <f t="shared" si="43"/>
        <v>0</v>
      </c>
      <c r="DG154">
        <f t="shared" si="44"/>
        <v>284.44</v>
      </c>
      <c r="DH154">
        <f t="shared" si="45"/>
        <v>30</v>
      </c>
      <c r="DI154">
        <f t="shared" si="46"/>
        <v>0</v>
      </c>
      <c r="DJ154">
        <f>DG154</f>
        <v>284.44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ROW(Source!A181)</f>
        <v>181</v>
      </c>
      <c r="B155">
        <v>64881942</v>
      </c>
      <c r="C155">
        <v>64882560</v>
      </c>
      <c r="D155">
        <v>29150040</v>
      </c>
      <c r="E155">
        <v>1</v>
      </c>
      <c r="F155">
        <v>1</v>
      </c>
      <c r="G155">
        <v>1</v>
      </c>
      <c r="H155">
        <v>3</v>
      </c>
      <c r="I155" t="s">
        <v>380</v>
      </c>
      <c r="J155" t="s">
        <v>381</v>
      </c>
      <c r="K155" t="s">
        <v>382</v>
      </c>
      <c r="L155">
        <v>1339</v>
      </c>
      <c r="N155">
        <v>1007</v>
      </c>
      <c r="O155" t="s">
        <v>113</v>
      </c>
      <c r="P155" t="s">
        <v>113</v>
      </c>
      <c r="Q155">
        <v>1</v>
      </c>
      <c r="W155">
        <v>0</v>
      </c>
      <c r="X155">
        <v>619799737</v>
      </c>
      <c r="Y155">
        <f>AT155</f>
        <v>5</v>
      </c>
      <c r="AA155">
        <v>2.44</v>
      </c>
      <c r="AB155">
        <v>0</v>
      </c>
      <c r="AC155">
        <v>0</v>
      </c>
      <c r="AD155">
        <v>0</v>
      </c>
      <c r="AE155">
        <v>2.44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5</v>
      </c>
      <c r="AU155" t="s">
        <v>3</v>
      </c>
      <c r="AV155">
        <v>0</v>
      </c>
      <c r="AW155">
        <v>2</v>
      </c>
      <c r="AX155">
        <v>64882575</v>
      </c>
      <c r="AY155">
        <v>1</v>
      </c>
      <c r="AZ155">
        <v>0</v>
      </c>
      <c r="BA155">
        <v>162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ROUND(Y155*Source!I181,7)</f>
        <v>14.56</v>
      </c>
      <c r="CY155">
        <f>AA155</f>
        <v>2.44</v>
      </c>
      <c r="CZ155">
        <f>AE155</f>
        <v>2.44</v>
      </c>
      <c r="DA155">
        <f>AI155</f>
        <v>1</v>
      </c>
      <c r="DB155">
        <f>ROUND(ROUND(AT155*CZ155,2),2)</f>
        <v>12.2</v>
      </c>
      <c r="DC155">
        <f>ROUND(ROUND(AT155*AG155,2),2)</f>
        <v>0</v>
      </c>
      <c r="DD155" t="s">
        <v>3</v>
      </c>
      <c r="DE155" t="s">
        <v>3</v>
      </c>
      <c r="DF155">
        <f t="shared" si="43"/>
        <v>35.53</v>
      </c>
      <c r="DG155">
        <f t="shared" si="44"/>
        <v>0</v>
      </c>
      <c r="DH155">
        <f t="shared" si="45"/>
        <v>0</v>
      </c>
      <c r="DI155">
        <f t="shared" si="46"/>
        <v>0</v>
      </c>
      <c r="DJ155">
        <f>DF155</f>
        <v>35.53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ROW(Source!A182)</f>
        <v>182</v>
      </c>
      <c r="B156">
        <v>64881939</v>
      </c>
      <c r="C156">
        <v>64882560</v>
      </c>
      <c r="D156">
        <v>18408066</v>
      </c>
      <c r="E156">
        <v>1</v>
      </c>
      <c r="F156">
        <v>1</v>
      </c>
      <c r="G156">
        <v>1</v>
      </c>
      <c r="H156">
        <v>1</v>
      </c>
      <c r="I156" t="s">
        <v>414</v>
      </c>
      <c r="J156" t="s">
        <v>3</v>
      </c>
      <c r="K156" t="s">
        <v>415</v>
      </c>
      <c r="L156">
        <v>1369</v>
      </c>
      <c r="N156">
        <v>1013</v>
      </c>
      <c r="O156" t="s">
        <v>356</v>
      </c>
      <c r="P156" t="s">
        <v>356</v>
      </c>
      <c r="Q156">
        <v>1</v>
      </c>
      <c r="W156">
        <v>0</v>
      </c>
      <c r="X156">
        <v>-886480961</v>
      </c>
      <c r="Y156">
        <f t="shared" ref="Y156:Y161" si="47">(AT156*ROUND((0.2+1),7))</f>
        <v>18.864000000000001</v>
      </c>
      <c r="AA156">
        <v>0</v>
      </c>
      <c r="AB156">
        <v>0</v>
      </c>
      <c r="AC156">
        <v>0</v>
      </c>
      <c r="AD156">
        <v>8.02</v>
      </c>
      <c r="AE156">
        <v>0</v>
      </c>
      <c r="AF156">
        <v>0</v>
      </c>
      <c r="AG156">
        <v>0</v>
      </c>
      <c r="AH156">
        <v>8.02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15.72</v>
      </c>
      <c r="AU156" t="s">
        <v>40</v>
      </c>
      <c r="AV156">
        <v>1</v>
      </c>
      <c r="AW156">
        <v>2</v>
      </c>
      <c r="AX156">
        <v>64882568</v>
      </c>
      <c r="AY156">
        <v>1</v>
      </c>
      <c r="AZ156">
        <v>0</v>
      </c>
      <c r="BA156">
        <v>163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U156">
        <f>ROUND(AT156*Source!I182*AH156*AL156,0)</f>
        <v>367</v>
      </c>
      <c r="CV156">
        <f>ROUND(Y156*Source!I182,7)</f>
        <v>54.931967999999998</v>
      </c>
      <c r="CW156">
        <v>0</v>
      </c>
      <c r="CX156">
        <f>ROUND(Y156*Source!I182,7)</f>
        <v>54.931967999999998</v>
      </c>
      <c r="CY156">
        <f>AD156</f>
        <v>8.02</v>
      </c>
      <c r="CZ156">
        <f>AH156</f>
        <v>8.02</v>
      </c>
      <c r="DA156">
        <f>AL156</f>
        <v>1</v>
      </c>
      <c r="DB156">
        <f t="shared" ref="DB156:DB161" si="48">ROUND((ROUND(AT156*CZ156,2)*ROUND((0.2+1),7)),2)</f>
        <v>151.28</v>
      </c>
      <c r="DC156">
        <f t="shared" ref="DC156:DC161" si="49">ROUND((ROUND(AT156*AG156,2)*ROUND((0.2+1),7)),2)</f>
        <v>0</v>
      </c>
      <c r="DD156" t="s">
        <v>3</v>
      </c>
      <c r="DE156" t="s">
        <v>3</v>
      </c>
      <c r="DF156">
        <f t="shared" ref="DF156:DF161" si="50">ROUND(ROUND(AE156,0)*CX156,0)</f>
        <v>0</v>
      </c>
      <c r="DG156">
        <f>ROUND(ROUND(AF156,0)*CX156,0)</f>
        <v>0</v>
      </c>
      <c r="DH156">
        <f>ROUND(ROUND(AG156,0)*CX156,0)</f>
        <v>0</v>
      </c>
      <c r="DI156">
        <f t="shared" ref="DI156:DI162" si="51">ROUND(ROUND(AH156,0)*CX156,0)</f>
        <v>439</v>
      </c>
      <c r="DJ156">
        <f>DI156</f>
        <v>439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ROW(Source!A182)</f>
        <v>182</v>
      </c>
      <c r="B157">
        <v>64881939</v>
      </c>
      <c r="C157">
        <v>64882560</v>
      </c>
      <c r="D157">
        <v>121548</v>
      </c>
      <c r="E157">
        <v>1</v>
      </c>
      <c r="F157">
        <v>1</v>
      </c>
      <c r="G157">
        <v>1</v>
      </c>
      <c r="H157">
        <v>1</v>
      </c>
      <c r="I157" t="s">
        <v>109</v>
      </c>
      <c r="J157" t="s">
        <v>3</v>
      </c>
      <c r="K157" t="s">
        <v>348</v>
      </c>
      <c r="L157">
        <v>608254</v>
      </c>
      <c r="N157">
        <v>1013</v>
      </c>
      <c r="O157" t="s">
        <v>349</v>
      </c>
      <c r="P157" t="s">
        <v>349</v>
      </c>
      <c r="Q157">
        <v>1</v>
      </c>
      <c r="W157">
        <v>0</v>
      </c>
      <c r="X157">
        <v>-185737400</v>
      </c>
      <c r="Y157">
        <f t="shared" si="47"/>
        <v>16.655999999999999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13.88</v>
      </c>
      <c r="AU157" t="s">
        <v>40</v>
      </c>
      <c r="AV157">
        <v>2</v>
      </c>
      <c r="AW157">
        <v>2</v>
      </c>
      <c r="AX157">
        <v>64882569</v>
      </c>
      <c r="AY157">
        <v>1</v>
      </c>
      <c r="AZ157">
        <v>0</v>
      </c>
      <c r="BA157">
        <v>164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ROUND(Y157*Source!I182,7)</f>
        <v>48.502271999999998</v>
      </c>
      <c r="CY157">
        <f>AD157</f>
        <v>0</v>
      </c>
      <c r="CZ157">
        <f>AH157</f>
        <v>0</v>
      </c>
      <c r="DA157">
        <f>AL157</f>
        <v>1</v>
      </c>
      <c r="DB157">
        <f t="shared" si="48"/>
        <v>0</v>
      </c>
      <c r="DC157">
        <f t="shared" si="49"/>
        <v>0</v>
      </c>
      <c r="DD157" t="s">
        <v>3</v>
      </c>
      <c r="DE157" t="s">
        <v>3</v>
      </c>
      <c r="DF157">
        <f t="shared" si="50"/>
        <v>0</v>
      </c>
      <c r="DG157">
        <f>ROUND(ROUND(AF157,0)*CX157,0)</f>
        <v>0</v>
      </c>
      <c r="DH157">
        <f>ROUND(ROUND(AG157,0)*CX157,0)</f>
        <v>0</v>
      </c>
      <c r="DI157">
        <f t="shared" si="51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ROW(Source!A182)</f>
        <v>182</v>
      </c>
      <c r="B158">
        <v>64881939</v>
      </c>
      <c r="C158">
        <v>64882560</v>
      </c>
      <c r="D158">
        <v>29172479</v>
      </c>
      <c r="E158">
        <v>1</v>
      </c>
      <c r="F158">
        <v>1</v>
      </c>
      <c r="G158">
        <v>1</v>
      </c>
      <c r="H158">
        <v>2</v>
      </c>
      <c r="I158" t="s">
        <v>405</v>
      </c>
      <c r="J158" t="s">
        <v>406</v>
      </c>
      <c r="K158" t="s">
        <v>407</v>
      </c>
      <c r="L158">
        <v>1368</v>
      </c>
      <c r="N158">
        <v>1011</v>
      </c>
      <c r="O158" t="s">
        <v>353</v>
      </c>
      <c r="P158" t="s">
        <v>353</v>
      </c>
      <c r="Q158">
        <v>1</v>
      </c>
      <c r="W158">
        <v>0</v>
      </c>
      <c r="X158">
        <v>1549832887</v>
      </c>
      <c r="Y158">
        <f t="shared" si="47"/>
        <v>5.1479999999999997</v>
      </c>
      <c r="AA158">
        <v>0</v>
      </c>
      <c r="AB158">
        <v>1211.67</v>
      </c>
      <c r="AC158">
        <v>512.36</v>
      </c>
      <c r="AD158">
        <v>0</v>
      </c>
      <c r="AE158">
        <v>0</v>
      </c>
      <c r="AF158">
        <v>99.89</v>
      </c>
      <c r="AG158">
        <v>10.06</v>
      </c>
      <c r="AH158">
        <v>0</v>
      </c>
      <c r="AI158">
        <v>1</v>
      </c>
      <c r="AJ158">
        <v>12.13</v>
      </c>
      <c r="AK158">
        <v>50.93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4.29</v>
      </c>
      <c r="AU158" t="s">
        <v>40</v>
      </c>
      <c r="AV158">
        <v>0</v>
      </c>
      <c r="AW158">
        <v>2</v>
      </c>
      <c r="AX158">
        <v>64882570</v>
      </c>
      <c r="AY158">
        <v>1</v>
      </c>
      <c r="AZ158">
        <v>0</v>
      </c>
      <c r="BA158">
        <v>165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ROUND(Y158*Source!I182*DO158,7)</f>
        <v>0</v>
      </c>
      <c r="CX158">
        <f>ROUND(Y158*Source!I182,7)</f>
        <v>14.990976</v>
      </c>
      <c r="CY158">
        <f>AB158</f>
        <v>1211.67</v>
      </c>
      <c r="CZ158">
        <f>AF158</f>
        <v>99.89</v>
      </c>
      <c r="DA158">
        <f>AJ158</f>
        <v>12.13</v>
      </c>
      <c r="DB158">
        <f t="shared" si="48"/>
        <v>514.24</v>
      </c>
      <c r="DC158">
        <f t="shared" si="49"/>
        <v>51.79</v>
      </c>
      <c r="DD158" t="s">
        <v>3</v>
      </c>
      <c r="DE158" t="s">
        <v>3</v>
      </c>
      <c r="DF158">
        <f t="shared" si="50"/>
        <v>0</v>
      </c>
      <c r="DG158">
        <f>ROUND(ROUND(AF158*AJ158,0)*CX158,0)</f>
        <v>18169</v>
      </c>
      <c r="DH158">
        <f>ROUND(ROUND(AG158*AK158,0)*CX158,0)</f>
        <v>7675</v>
      </c>
      <c r="DI158">
        <f t="shared" si="51"/>
        <v>0</v>
      </c>
      <c r="DJ158">
        <f>DG158</f>
        <v>18169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ROW(Source!A182)</f>
        <v>182</v>
      </c>
      <c r="B159">
        <v>64881939</v>
      </c>
      <c r="C159">
        <v>64882560</v>
      </c>
      <c r="D159">
        <v>29173182</v>
      </c>
      <c r="E159">
        <v>1</v>
      </c>
      <c r="F159">
        <v>1</v>
      </c>
      <c r="G159">
        <v>1</v>
      </c>
      <c r="H159">
        <v>2</v>
      </c>
      <c r="I159" t="s">
        <v>389</v>
      </c>
      <c r="J159" t="s">
        <v>390</v>
      </c>
      <c r="K159" t="s">
        <v>391</v>
      </c>
      <c r="L159">
        <v>1368</v>
      </c>
      <c r="N159">
        <v>1011</v>
      </c>
      <c r="O159" t="s">
        <v>353</v>
      </c>
      <c r="P159" t="s">
        <v>353</v>
      </c>
      <c r="Q159">
        <v>1</v>
      </c>
      <c r="W159">
        <v>0</v>
      </c>
      <c r="X159">
        <v>-1754144589</v>
      </c>
      <c r="Y159">
        <f t="shared" si="47"/>
        <v>2.1240000000000001</v>
      </c>
      <c r="AA159">
        <v>0</v>
      </c>
      <c r="AB159">
        <v>1576.86</v>
      </c>
      <c r="AC159">
        <v>687.56</v>
      </c>
      <c r="AD159">
        <v>0</v>
      </c>
      <c r="AE159">
        <v>0</v>
      </c>
      <c r="AF159">
        <v>123</v>
      </c>
      <c r="AG159">
        <v>13.5</v>
      </c>
      <c r="AH159">
        <v>0</v>
      </c>
      <c r="AI159">
        <v>1</v>
      </c>
      <c r="AJ159">
        <v>12.82</v>
      </c>
      <c r="AK159">
        <v>50.93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1.77</v>
      </c>
      <c r="AU159" t="s">
        <v>40</v>
      </c>
      <c r="AV159">
        <v>0</v>
      </c>
      <c r="AW159">
        <v>2</v>
      </c>
      <c r="AX159">
        <v>64882571</v>
      </c>
      <c r="AY159">
        <v>1</v>
      </c>
      <c r="AZ159">
        <v>0</v>
      </c>
      <c r="BA159">
        <v>166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ROUND(Y159*Source!I182*DO159,7)</f>
        <v>0</v>
      </c>
      <c r="CX159">
        <f>ROUND(Y159*Source!I182,7)</f>
        <v>6.1850880000000004</v>
      </c>
      <c r="CY159">
        <f>AB159</f>
        <v>1576.86</v>
      </c>
      <c r="CZ159">
        <f>AF159</f>
        <v>123</v>
      </c>
      <c r="DA159">
        <f>AJ159</f>
        <v>12.82</v>
      </c>
      <c r="DB159">
        <f t="shared" si="48"/>
        <v>261.25</v>
      </c>
      <c r="DC159">
        <f t="shared" si="49"/>
        <v>28.68</v>
      </c>
      <c r="DD159" t="s">
        <v>3</v>
      </c>
      <c r="DE159" t="s">
        <v>3</v>
      </c>
      <c r="DF159">
        <f t="shared" si="50"/>
        <v>0</v>
      </c>
      <c r="DG159">
        <f>ROUND(ROUND(AF159*AJ159,0)*CX159,0)</f>
        <v>9754</v>
      </c>
      <c r="DH159">
        <f>ROUND(ROUND(AG159*AK159,0)*CX159,0)</f>
        <v>4255</v>
      </c>
      <c r="DI159">
        <f t="shared" si="51"/>
        <v>0</v>
      </c>
      <c r="DJ159">
        <f>DG159</f>
        <v>9754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ROW(Source!A182)</f>
        <v>182</v>
      </c>
      <c r="B160">
        <v>64881939</v>
      </c>
      <c r="C160">
        <v>64882560</v>
      </c>
      <c r="D160">
        <v>29173232</v>
      </c>
      <c r="E160">
        <v>1</v>
      </c>
      <c r="F160">
        <v>1</v>
      </c>
      <c r="G160">
        <v>1</v>
      </c>
      <c r="H160">
        <v>2</v>
      </c>
      <c r="I160" t="s">
        <v>408</v>
      </c>
      <c r="J160" t="s">
        <v>409</v>
      </c>
      <c r="K160" t="s">
        <v>410</v>
      </c>
      <c r="L160">
        <v>1368</v>
      </c>
      <c r="N160">
        <v>1011</v>
      </c>
      <c r="O160" t="s">
        <v>353</v>
      </c>
      <c r="P160" t="s">
        <v>353</v>
      </c>
      <c r="Q160">
        <v>1</v>
      </c>
      <c r="W160">
        <v>0</v>
      </c>
      <c r="X160">
        <v>1606831026</v>
      </c>
      <c r="Y160">
        <f t="shared" si="47"/>
        <v>8.4960000000000004</v>
      </c>
      <c r="AA160">
        <v>0</v>
      </c>
      <c r="AB160">
        <v>1726.36</v>
      </c>
      <c r="AC160">
        <v>733.39</v>
      </c>
      <c r="AD160">
        <v>0</v>
      </c>
      <c r="AE160">
        <v>0</v>
      </c>
      <c r="AF160">
        <v>206.01</v>
      </c>
      <c r="AG160">
        <v>14.4</v>
      </c>
      <c r="AH160">
        <v>0</v>
      </c>
      <c r="AI160">
        <v>1</v>
      </c>
      <c r="AJ160">
        <v>8.3800000000000008</v>
      </c>
      <c r="AK160">
        <v>50.93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7.08</v>
      </c>
      <c r="AU160" t="s">
        <v>40</v>
      </c>
      <c r="AV160">
        <v>0</v>
      </c>
      <c r="AW160">
        <v>2</v>
      </c>
      <c r="AX160">
        <v>64882572</v>
      </c>
      <c r="AY160">
        <v>1</v>
      </c>
      <c r="AZ160">
        <v>0</v>
      </c>
      <c r="BA160">
        <v>167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ROUND(Y160*Source!I182*DO160,7)</f>
        <v>0</v>
      </c>
      <c r="CX160">
        <f>ROUND(Y160*Source!I182,7)</f>
        <v>24.740352000000001</v>
      </c>
      <c r="CY160">
        <f>AB160</f>
        <v>1726.36</v>
      </c>
      <c r="CZ160">
        <f>AF160</f>
        <v>206.01</v>
      </c>
      <c r="DA160">
        <f>AJ160</f>
        <v>8.3800000000000008</v>
      </c>
      <c r="DB160">
        <f t="shared" si="48"/>
        <v>1750.26</v>
      </c>
      <c r="DC160">
        <f t="shared" si="49"/>
        <v>122.34</v>
      </c>
      <c r="DD160" t="s">
        <v>3</v>
      </c>
      <c r="DE160" t="s">
        <v>3</v>
      </c>
      <c r="DF160">
        <f t="shared" si="50"/>
        <v>0</v>
      </c>
      <c r="DG160">
        <f>ROUND(ROUND(AF160*AJ160,0)*CX160,0)</f>
        <v>42702</v>
      </c>
      <c r="DH160">
        <f>ROUND(ROUND(AG160*AK160,0)*CX160,0)</f>
        <v>18135</v>
      </c>
      <c r="DI160">
        <f t="shared" si="51"/>
        <v>0</v>
      </c>
      <c r="DJ160">
        <f>DG160</f>
        <v>42702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ROW(Source!A182)</f>
        <v>182</v>
      </c>
      <c r="B161">
        <v>64881939</v>
      </c>
      <c r="C161">
        <v>64882560</v>
      </c>
      <c r="D161">
        <v>29173290</v>
      </c>
      <c r="E161">
        <v>1</v>
      </c>
      <c r="F161">
        <v>1</v>
      </c>
      <c r="G161">
        <v>1</v>
      </c>
      <c r="H161">
        <v>2</v>
      </c>
      <c r="I161" t="s">
        <v>377</v>
      </c>
      <c r="J161" t="s">
        <v>378</v>
      </c>
      <c r="K161" t="s">
        <v>379</v>
      </c>
      <c r="L161">
        <v>1368</v>
      </c>
      <c r="N161">
        <v>1011</v>
      </c>
      <c r="O161" t="s">
        <v>353</v>
      </c>
      <c r="P161" t="s">
        <v>353</v>
      </c>
      <c r="Q161">
        <v>1</v>
      </c>
      <c r="W161">
        <v>0</v>
      </c>
      <c r="X161">
        <v>-962845729</v>
      </c>
      <c r="Y161">
        <f t="shared" si="47"/>
        <v>0.88800000000000001</v>
      </c>
      <c r="AA161">
        <v>0</v>
      </c>
      <c r="AB161">
        <v>1218.8</v>
      </c>
      <c r="AC161">
        <v>590.79</v>
      </c>
      <c r="AD161">
        <v>0</v>
      </c>
      <c r="AE161">
        <v>0</v>
      </c>
      <c r="AF161">
        <v>110</v>
      </c>
      <c r="AG161">
        <v>11.6</v>
      </c>
      <c r="AH161">
        <v>0</v>
      </c>
      <c r="AI161">
        <v>1</v>
      </c>
      <c r="AJ161">
        <v>11.08</v>
      </c>
      <c r="AK161">
        <v>50.93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0.74</v>
      </c>
      <c r="AU161" t="s">
        <v>40</v>
      </c>
      <c r="AV161">
        <v>0</v>
      </c>
      <c r="AW161">
        <v>2</v>
      </c>
      <c r="AX161">
        <v>64882573</v>
      </c>
      <c r="AY161">
        <v>1</v>
      </c>
      <c r="AZ161">
        <v>0</v>
      </c>
      <c r="BA161">
        <v>168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ROUND(Y161*Source!I182*DO161,7)</f>
        <v>0</v>
      </c>
      <c r="CX161">
        <f>ROUND(Y161*Source!I182,7)</f>
        <v>2.5858560000000002</v>
      </c>
      <c r="CY161">
        <f>AB161</f>
        <v>1218.8</v>
      </c>
      <c r="CZ161">
        <f>AF161</f>
        <v>110</v>
      </c>
      <c r="DA161">
        <f>AJ161</f>
        <v>11.08</v>
      </c>
      <c r="DB161">
        <f t="shared" si="48"/>
        <v>97.68</v>
      </c>
      <c r="DC161">
        <f t="shared" si="49"/>
        <v>10.3</v>
      </c>
      <c r="DD161" t="s">
        <v>3</v>
      </c>
      <c r="DE161" t="s">
        <v>3</v>
      </c>
      <c r="DF161">
        <f t="shared" si="50"/>
        <v>0</v>
      </c>
      <c r="DG161">
        <f>ROUND(ROUND(AF161*AJ161,0)*CX161,0)</f>
        <v>3152</v>
      </c>
      <c r="DH161">
        <f>ROUND(ROUND(AG161*AK161,0)*CX161,0)</f>
        <v>1528</v>
      </c>
      <c r="DI161">
        <f t="shared" si="51"/>
        <v>0</v>
      </c>
      <c r="DJ161">
        <f>DG161</f>
        <v>3152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ROW(Source!A182)</f>
        <v>182</v>
      </c>
      <c r="B162">
        <v>64881939</v>
      </c>
      <c r="C162">
        <v>64882560</v>
      </c>
      <c r="D162">
        <v>29150040</v>
      </c>
      <c r="E162">
        <v>1</v>
      </c>
      <c r="F162">
        <v>1</v>
      </c>
      <c r="G162">
        <v>1</v>
      </c>
      <c r="H162">
        <v>3</v>
      </c>
      <c r="I162" t="s">
        <v>380</v>
      </c>
      <c r="J162" t="s">
        <v>381</v>
      </c>
      <c r="K162" t="s">
        <v>382</v>
      </c>
      <c r="L162">
        <v>1339</v>
      </c>
      <c r="N162">
        <v>1007</v>
      </c>
      <c r="O162" t="s">
        <v>113</v>
      </c>
      <c r="P162" t="s">
        <v>113</v>
      </c>
      <c r="Q162">
        <v>1</v>
      </c>
      <c r="W162">
        <v>0</v>
      </c>
      <c r="X162">
        <v>619799737</v>
      </c>
      <c r="Y162">
        <f>AT162</f>
        <v>5</v>
      </c>
      <c r="AA162">
        <v>31.28</v>
      </c>
      <c r="AB162">
        <v>0</v>
      </c>
      <c r="AC162">
        <v>0</v>
      </c>
      <c r="AD162">
        <v>0</v>
      </c>
      <c r="AE162">
        <v>2.44</v>
      </c>
      <c r="AF162">
        <v>0</v>
      </c>
      <c r="AG162">
        <v>0</v>
      </c>
      <c r="AH162">
        <v>0</v>
      </c>
      <c r="AI162">
        <v>12.82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5</v>
      </c>
      <c r="AU162" t="s">
        <v>3</v>
      </c>
      <c r="AV162">
        <v>0</v>
      </c>
      <c r="AW162">
        <v>2</v>
      </c>
      <c r="AX162">
        <v>64882575</v>
      </c>
      <c r="AY162">
        <v>1</v>
      </c>
      <c r="AZ162">
        <v>0</v>
      </c>
      <c r="BA162">
        <v>170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ROUND(Y162*Source!I182,7)</f>
        <v>14.56</v>
      </c>
      <c r="CY162">
        <f>AA162</f>
        <v>31.28</v>
      </c>
      <c r="CZ162">
        <f>AE162</f>
        <v>2.44</v>
      </c>
      <c r="DA162">
        <f>AI162</f>
        <v>12.82</v>
      </c>
      <c r="DB162">
        <f>ROUND(ROUND(AT162*CZ162,2),2)</f>
        <v>12.2</v>
      </c>
      <c r="DC162">
        <f>ROUND(ROUND(AT162*AG162,2),2)</f>
        <v>0</v>
      </c>
      <c r="DD162" t="s">
        <v>3</v>
      </c>
      <c r="DE162" t="s">
        <v>3</v>
      </c>
      <c r="DF162">
        <f>ROUND(ROUND(AE162*AI162,0)*CX162,0)</f>
        <v>451</v>
      </c>
      <c r="DG162">
        <f>ROUND(ROUND(AF162,0)*CX162,0)</f>
        <v>0</v>
      </c>
      <c r="DH162">
        <f>ROUND(ROUND(AG162,0)*CX162,0)</f>
        <v>0</v>
      </c>
      <c r="DI162">
        <f t="shared" si="51"/>
        <v>0</v>
      </c>
      <c r="DJ162">
        <f>DF162</f>
        <v>451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ROW(Source!A187)</f>
        <v>187</v>
      </c>
      <c r="B163">
        <v>64881942</v>
      </c>
      <c r="C163">
        <v>64882578</v>
      </c>
      <c r="D163">
        <v>18409992</v>
      </c>
      <c r="E163">
        <v>1</v>
      </c>
      <c r="F163">
        <v>1</v>
      </c>
      <c r="G163">
        <v>1</v>
      </c>
      <c r="H163">
        <v>1</v>
      </c>
      <c r="I163" t="s">
        <v>403</v>
      </c>
      <c r="J163" t="s">
        <v>3</v>
      </c>
      <c r="K163" t="s">
        <v>404</v>
      </c>
      <c r="L163">
        <v>1369</v>
      </c>
      <c r="N163">
        <v>1013</v>
      </c>
      <c r="O163" t="s">
        <v>356</v>
      </c>
      <c r="P163" t="s">
        <v>356</v>
      </c>
      <c r="Q163">
        <v>1</v>
      </c>
      <c r="W163">
        <v>0</v>
      </c>
      <c r="X163">
        <v>-932636904</v>
      </c>
      <c r="Y163">
        <f t="shared" ref="Y163:Y169" si="52">(AT163*ROUND((0.2+1),7))</f>
        <v>29.027999999999999</v>
      </c>
      <c r="AA163">
        <v>0</v>
      </c>
      <c r="AB163">
        <v>0</v>
      </c>
      <c r="AC163">
        <v>0</v>
      </c>
      <c r="AD163">
        <v>8.09</v>
      </c>
      <c r="AE163">
        <v>0</v>
      </c>
      <c r="AF163">
        <v>0</v>
      </c>
      <c r="AG163">
        <v>0</v>
      </c>
      <c r="AH163">
        <v>8.09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24.19</v>
      </c>
      <c r="AU163" t="s">
        <v>40</v>
      </c>
      <c r="AV163">
        <v>1</v>
      </c>
      <c r="AW163">
        <v>2</v>
      </c>
      <c r="AX163">
        <v>64882587</v>
      </c>
      <c r="AY163">
        <v>1</v>
      </c>
      <c r="AZ163">
        <v>0</v>
      </c>
      <c r="BA163">
        <v>171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U163">
        <f>ROUND(AT163*Source!I187*AH163*AL163,0)</f>
        <v>255</v>
      </c>
      <c r="CV163">
        <f>ROUND(Y163*Source!I187,7)</f>
        <v>37.881540000000001</v>
      </c>
      <c r="CW163">
        <v>0</v>
      </c>
      <c r="CX163">
        <f>ROUND(Y163*Source!I187,7)</f>
        <v>37.881540000000001</v>
      </c>
      <c r="CY163">
        <f>AD163</f>
        <v>8.09</v>
      </c>
      <c r="CZ163">
        <f>AH163</f>
        <v>8.09</v>
      </c>
      <c r="DA163">
        <f>AL163</f>
        <v>1</v>
      </c>
      <c r="DB163">
        <f t="shared" ref="DB163:DB169" si="53">ROUND((ROUND(AT163*CZ163,2)*ROUND((0.2+1),7)),2)</f>
        <v>234.84</v>
      </c>
      <c r="DC163">
        <f t="shared" ref="DC163:DC169" si="54">ROUND((ROUND(AT163*AG163,2)*ROUND((0.2+1),7)),2)</f>
        <v>0</v>
      </c>
      <c r="DD163" t="s">
        <v>3</v>
      </c>
      <c r="DE163" t="s">
        <v>3</v>
      </c>
      <c r="DF163">
        <f t="shared" ref="DF163:DF170" si="55">ROUND(ROUND(AE163,2)*CX163,2)</f>
        <v>0</v>
      </c>
      <c r="DG163">
        <f t="shared" ref="DG163:DG170" si="56">ROUND(ROUND(AF163,2)*CX163,2)</f>
        <v>0</v>
      </c>
      <c r="DH163">
        <f t="shared" ref="DH163:DH170" si="57">ROUND(ROUND(AG163,2)*CX163,2)</f>
        <v>0</v>
      </c>
      <c r="DI163">
        <f t="shared" ref="DI163:DI170" si="58">ROUND(ROUND(AH163,2)*CX163,2)</f>
        <v>306.45999999999998</v>
      </c>
      <c r="DJ163">
        <f>DI163</f>
        <v>306.45999999999998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ROW(Source!A187)</f>
        <v>187</v>
      </c>
      <c r="B164">
        <v>64881942</v>
      </c>
      <c r="C164">
        <v>64882578</v>
      </c>
      <c r="D164">
        <v>121548</v>
      </c>
      <c r="E164">
        <v>1</v>
      </c>
      <c r="F164">
        <v>1</v>
      </c>
      <c r="G164">
        <v>1</v>
      </c>
      <c r="H164">
        <v>1</v>
      </c>
      <c r="I164" t="s">
        <v>109</v>
      </c>
      <c r="J164" t="s">
        <v>3</v>
      </c>
      <c r="K164" t="s">
        <v>348</v>
      </c>
      <c r="L164">
        <v>608254</v>
      </c>
      <c r="N164">
        <v>1013</v>
      </c>
      <c r="O164" t="s">
        <v>349</v>
      </c>
      <c r="P164" t="s">
        <v>349</v>
      </c>
      <c r="Q164">
        <v>1</v>
      </c>
      <c r="W164">
        <v>0</v>
      </c>
      <c r="X164">
        <v>-185737400</v>
      </c>
      <c r="Y164">
        <f t="shared" si="52"/>
        <v>24.720000000000002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20.6</v>
      </c>
      <c r="AU164" t="s">
        <v>40</v>
      </c>
      <c r="AV164">
        <v>2</v>
      </c>
      <c r="AW164">
        <v>2</v>
      </c>
      <c r="AX164">
        <v>64882588</v>
      </c>
      <c r="AY164">
        <v>1</v>
      </c>
      <c r="AZ164">
        <v>0</v>
      </c>
      <c r="BA164">
        <v>172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ROUND(Y164*Source!I187,7)</f>
        <v>32.259599999999999</v>
      </c>
      <c r="CY164">
        <f>AD164</f>
        <v>0</v>
      </c>
      <c r="CZ164">
        <f>AH164</f>
        <v>0</v>
      </c>
      <c r="DA164">
        <f>AL164</f>
        <v>1</v>
      </c>
      <c r="DB164">
        <f t="shared" si="53"/>
        <v>0</v>
      </c>
      <c r="DC164">
        <f t="shared" si="54"/>
        <v>0</v>
      </c>
      <c r="DD164" t="s">
        <v>3</v>
      </c>
      <c r="DE164" t="s">
        <v>3</v>
      </c>
      <c r="DF164">
        <f t="shared" si="55"/>
        <v>0</v>
      </c>
      <c r="DG164">
        <f t="shared" si="56"/>
        <v>0</v>
      </c>
      <c r="DH164">
        <f t="shared" si="57"/>
        <v>0</v>
      </c>
      <c r="DI164">
        <f t="shared" si="58"/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ROW(Source!A187)</f>
        <v>187</v>
      </c>
      <c r="B165">
        <v>64881942</v>
      </c>
      <c r="C165">
        <v>64882578</v>
      </c>
      <c r="D165">
        <v>29172479</v>
      </c>
      <c r="E165">
        <v>1</v>
      </c>
      <c r="F165">
        <v>1</v>
      </c>
      <c r="G165">
        <v>1</v>
      </c>
      <c r="H165">
        <v>2</v>
      </c>
      <c r="I165" t="s">
        <v>405</v>
      </c>
      <c r="J165" t="s">
        <v>406</v>
      </c>
      <c r="K165" t="s">
        <v>407</v>
      </c>
      <c r="L165">
        <v>1368</v>
      </c>
      <c r="N165">
        <v>1011</v>
      </c>
      <c r="O165" t="s">
        <v>353</v>
      </c>
      <c r="P165" t="s">
        <v>353</v>
      </c>
      <c r="Q165">
        <v>1</v>
      </c>
      <c r="W165">
        <v>0</v>
      </c>
      <c r="X165">
        <v>1549832887</v>
      </c>
      <c r="Y165">
        <f t="shared" si="52"/>
        <v>2.952</v>
      </c>
      <c r="AA165">
        <v>0</v>
      </c>
      <c r="AB165">
        <v>99.89</v>
      </c>
      <c r="AC165">
        <v>10.06</v>
      </c>
      <c r="AD165">
        <v>0</v>
      </c>
      <c r="AE165">
        <v>0</v>
      </c>
      <c r="AF165">
        <v>99.89</v>
      </c>
      <c r="AG165">
        <v>10.06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2.46</v>
      </c>
      <c r="AU165" t="s">
        <v>40</v>
      </c>
      <c r="AV165">
        <v>0</v>
      </c>
      <c r="AW165">
        <v>2</v>
      </c>
      <c r="AX165">
        <v>64882589</v>
      </c>
      <c r="AY165">
        <v>1</v>
      </c>
      <c r="AZ165">
        <v>0</v>
      </c>
      <c r="BA165">
        <v>173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ROUND(Y165*Source!I187*DO165,7)</f>
        <v>0</v>
      </c>
      <c r="CX165">
        <f>ROUND(Y165*Source!I187,7)</f>
        <v>3.85236</v>
      </c>
      <c r="CY165">
        <f>AB165</f>
        <v>99.89</v>
      </c>
      <c r="CZ165">
        <f>AF165</f>
        <v>99.89</v>
      </c>
      <c r="DA165">
        <f>AJ165</f>
        <v>1</v>
      </c>
      <c r="DB165">
        <f t="shared" si="53"/>
        <v>294.88</v>
      </c>
      <c r="DC165">
        <f t="shared" si="54"/>
        <v>29.7</v>
      </c>
      <c r="DD165" t="s">
        <v>3</v>
      </c>
      <c r="DE165" t="s">
        <v>3</v>
      </c>
      <c r="DF165">
        <f t="shared" si="55"/>
        <v>0</v>
      </c>
      <c r="DG165">
        <f t="shared" si="56"/>
        <v>384.81</v>
      </c>
      <c r="DH165">
        <f t="shared" si="57"/>
        <v>38.75</v>
      </c>
      <c r="DI165">
        <f t="shared" si="58"/>
        <v>0</v>
      </c>
      <c r="DJ165">
        <f>DG165</f>
        <v>384.81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ROW(Source!A187)</f>
        <v>187</v>
      </c>
      <c r="B166">
        <v>64881942</v>
      </c>
      <c r="C166">
        <v>64882578</v>
      </c>
      <c r="D166">
        <v>29172871</v>
      </c>
      <c r="E166">
        <v>1</v>
      </c>
      <c r="F166">
        <v>1</v>
      </c>
      <c r="G166">
        <v>1</v>
      </c>
      <c r="H166">
        <v>2</v>
      </c>
      <c r="I166" t="s">
        <v>360</v>
      </c>
      <c r="J166" t="s">
        <v>361</v>
      </c>
      <c r="K166" t="s">
        <v>362</v>
      </c>
      <c r="L166">
        <v>1368</v>
      </c>
      <c r="N166">
        <v>1011</v>
      </c>
      <c r="O166" t="s">
        <v>353</v>
      </c>
      <c r="P166" t="s">
        <v>353</v>
      </c>
      <c r="Q166">
        <v>1</v>
      </c>
      <c r="W166">
        <v>0</v>
      </c>
      <c r="X166">
        <v>-229935220</v>
      </c>
      <c r="Y166">
        <f t="shared" si="52"/>
        <v>3.1079999999999997</v>
      </c>
      <c r="AA166">
        <v>0</v>
      </c>
      <c r="AB166">
        <v>80.010000000000005</v>
      </c>
      <c r="AC166">
        <v>13.5</v>
      </c>
      <c r="AD166">
        <v>0</v>
      </c>
      <c r="AE166">
        <v>0</v>
      </c>
      <c r="AF166">
        <v>80.010000000000005</v>
      </c>
      <c r="AG166">
        <v>13.5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2.59</v>
      </c>
      <c r="AU166" t="s">
        <v>40</v>
      </c>
      <c r="AV166">
        <v>0</v>
      </c>
      <c r="AW166">
        <v>2</v>
      </c>
      <c r="AX166">
        <v>64882590</v>
      </c>
      <c r="AY166">
        <v>1</v>
      </c>
      <c r="AZ166">
        <v>0</v>
      </c>
      <c r="BA166">
        <v>174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ROUND(Y166*Source!I187*DO166,7)</f>
        <v>0</v>
      </c>
      <c r="CX166">
        <f>ROUND(Y166*Source!I187,7)</f>
        <v>4.0559399999999997</v>
      </c>
      <c r="CY166">
        <f>AB166</f>
        <v>80.010000000000005</v>
      </c>
      <c r="CZ166">
        <f>AF166</f>
        <v>80.010000000000005</v>
      </c>
      <c r="DA166">
        <f>AJ166</f>
        <v>1</v>
      </c>
      <c r="DB166">
        <f t="shared" si="53"/>
        <v>248.68</v>
      </c>
      <c r="DC166">
        <f t="shared" si="54"/>
        <v>41.96</v>
      </c>
      <c r="DD166" t="s">
        <v>3</v>
      </c>
      <c r="DE166" t="s">
        <v>3</v>
      </c>
      <c r="DF166">
        <f t="shared" si="55"/>
        <v>0</v>
      </c>
      <c r="DG166">
        <f t="shared" si="56"/>
        <v>324.52</v>
      </c>
      <c r="DH166">
        <f t="shared" si="57"/>
        <v>54.76</v>
      </c>
      <c r="DI166">
        <f t="shared" si="58"/>
        <v>0</v>
      </c>
      <c r="DJ166">
        <f>DG166</f>
        <v>324.52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ROW(Source!A187)</f>
        <v>187</v>
      </c>
      <c r="B167">
        <v>64881942</v>
      </c>
      <c r="C167">
        <v>64882578</v>
      </c>
      <c r="D167">
        <v>29173182</v>
      </c>
      <c r="E167">
        <v>1</v>
      </c>
      <c r="F167">
        <v>1</v>
      </c>
      <c r="G167">
        <v>1</v>
      </c>
      <c r="H167">
        <v>2</v>
      </c>
      <c r="I167" t="s">
        <v>389</v>
      </c>
      <c r="J167" t="s">
        <v>390</v>
      </c>
      <c r="K167" t="s">
        <v>391</v>
      </c>
      <c r="L167">
        <v>1368</v>
      </c>
      <c r="N167">
        <v>1011</v>
      </c>
      <c r="O167" t="s">
        <v>353</v>
      </c>
      <c r="P167" t="s">
        <v>353</v>
      </c>
      <c r="Q167">
        <v>1</v>
      </c>
      <c r="W167">
        <v>0</v>
      </c>
      <c r="X167">
        <v>-1754144589</v>
      </c>
      <c r="Y167">
        <f t="shared" si="52"/>
        <v>2.76</v>
      </c>
      <c r="AA167">
        <v>0</v>
      </c>
      <c r="AB167">
        <v>123</v>
      </c>
      <c r="AC167">
        <v>13.5</v>
      </c>
      <c r="AD167">
        <v>0</v>
      </c>
      <c r="AE167">
        <v>0</v>
      </c>
      <c r="AF167">
        <v>123</v>
      </c>
      <c r="AG167">
        <v>13.5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2.2999999999999998</v>
      </c>
      <c r="AU167" t="s">
        <v>40</v>
      </c>
      <c r="AV167">
        <v>0</v>
      </c>
      <c r="AW167">
        <v>2</v>
      </c>
      <c r="AX167">
        <v>64882591</v>
      </c>
      <c r="AY167">
        <v>1</v>
      </c>
      <c r="AZ167">
        <v>0</v>
      </c>
      <c r="BA167">
        <v>175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ROUND(Y167*Source!I187*DO167,7)</f>
        <v>0</v>
      </c>
      <c r="CX167">
        <f>ROUND(Y167*Source!I187,7)</f>
        <v>3.6017999999999999</v>
      </c>
      <c r="CY167">
        <f>AB167</f>
        <v>123</v>
      </c>
      <c r="CZ167">
        <f>AF167</f>
        <v>123</v>
      </c>
      <c r="DA167">
        <f>AJ167</f>
        <v>1</v>
      </c>
      <c r="DB167">
        <f t="shared" si="53"/>
        <v>339.48</v>
      </c>
      <c r="DC167">
        <f t="shared" si="54"/>
        <v>37.26</v>
      </c>
      <c r="DD167" t="s">
        <v>3</v>
      </c>
      <c r="DE167" t="s">
        <v>3</v>
      </c>
      <c r="DF167">
        <f t="shared" si="55"/>
        <v>0</v>
      </c>
      <c r="DG167">
        <f t="shared" si="56"/>
        <v>443.02</v>
      </c>
      <c r="DH167">
        <f t="shared" si="57"/>
        <v>48.62</v>
      </c>
      <c r="DI167">
        <f t="shared" si="58"/>
        <v>0</v>
      </c>
      <c r="DJ167">
        <f>DG167</f>
        <v>443.02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ROW(Source!A187)</f>
        <v>187</v>
      </c>
      <c r="B168">
        <v>64881942</v>
      </c>
      <c r="C168">
        <v>64882578</v>
      </c>
      <c r="D168">
        <v>29173232</v>
      </c>
      <c r="E168">
        <v>1</v>
      </c>
      <c r="F168">
        <v>1</v>
      </c>
      <c r="G168">
        <v>1</v>
      </c>
      <c r="H168">
        <v>2</v>
      </c>
      <c r="I168" t="s">
        <v>408</v>
      </c>
      <c r="J168" t="s">
        <v>409</v>
      </c>
      <c r="K168" t="s">
        <v>410</v>
      </c>
      <c r="L168">
        <v>1368</v>
      </c>
      <c r="N168">
        <v>1011</v>
      </c>
      <c r="O168" t="s">
        <v>353</v>
      </c>
      <c r="P168" t="s">
        <v>353</v>
      </c>
      <c r="Q168">
        <v>1</v>
      </c>
      <c r="W168">
        <v>0</v>
      </c>
      <c r="X168">
        <v>1606831026</v>
      </c>
      <c r="Y168">
        <f t="shared" si="52"/>
        <v>14.652000000000001</v>
      </c>
      <c r="AA168">
        <v>0</v>
      </c>
      <c r="AB168">
        <v>206.01</v>
      </c>
      <c r="AC168">
        <v>14.4</v>
      </c>
      <c r="AD168">
        <v>0</v>
      </c>
      <c r="AE168">
        <v>0</v>
      </c>
      <c r="AF168">
        <v>206.01</v>
      </c>
      <c r="AG168">
        <v>14.4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12.21</v>
      </c>
      <c r="AU168" t="s">
        <v>40</v>
      </c>
      <c r="AV168">
        <v>0</v>
      </c>
      <c r="AW168">
        <v>2</v>
      </c>
      <c r="AX168">
        <v>64882592</v>
      </c>
      <c r="AY168">
        <v>1</v>
      </c>
      <c r="AZ168">
        <v>0</v>
      </c>
      <c r="BA168">
        <v>176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ROUND(Y168*Source!I187*DO168,7)</f>
        <v>0</v>
      </c>
      <c r="CX168">
        <f>ROUND(Y168*Source!I187,7)</f>
        <v>19.12086</v>
      </c>
      <c r="CY168">
        <f>AB168</f>
        <v>206.01</v>
      </c>
      <c r="CZ168">
        <f>AF168</f>
        <v>206.01</v>
      </c>
      <c r="DA168">
        <f>AJ168</f>
        <v>1</v>
      </c>
      <c r="DB168">
        <f t="shared" si="53"/>
        <v>3018.46</v>
      </c>
      <c r="DC168">
        <f t="shared" si="54"/>
        <v>210.98</v>
      </c>
      <c r="DD168" t="s">
        <v>3</v>
      </c>
      <c r="DE168" t="s">
        <v>3</v>
      </c>
      <c r="DF168">
        <f t="shared" si="55"/>
        <v>0</v>
      </c>
      <c r="DG168">
        <f t="shared" si="56"/>
        <v>3939.09</v>
      </c>
      <c r="DH168">
        <f t="shared" si="57"/>
        <v>275.33999999999997</v>
      </c>
      <c r="DI168">
        <f t="shared" si="58"/>
        <v>0</v>
      </c>
      <c r="DJ168">
        <f>DG168</f>
        <v>3939.09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ROW(Source!A187)</f>
        <v>187</v>
      </c>
      <c r="B169">
        <v>64881942</v>
      </c>
      <c r="C169">
        <v>64882578</v>
      </c>
      <c r="D169">
        <v>29173290</v>
      </c>
      <c r="E169">
        <v>1</v>
      </c>
      <c r="F169">
        <v>1</v>
      </c>
      <c r="G169">
        <v>1</v>
      </c>
      <c r="H169">
        <v>2</v>
      </c>
      <c r="I169" t="s">
        <v>377</v>
      </c>
      <c r="J169" t="s">
        <v>378</v>
      </c>
      <c r="K169" t="s">
        <v>379</v>
      </c>
      <c r="L169">
        <v>1368</v>
      </c>
      <c r="N169">
        <v>1011</v>
      </c>
      <c r="O169" t="s">
        <v>353</v>
      </c>
      <c r="P169" t="s">
        <v>353</v>
      </c>
      <c r="Q169">
        <v>1</v>
      </c>
      <c r="W169">
        <v>0</v>
      </c>
      <c r="X169">
        <v>-962845729</v>
      </c>
      <c r="Y169">
        <f t="shared" si="52"/>
        <v>1.248</v>
      </c>
      <c r="AA169">
        <v>0</v>
      </c>
      <c r="AB169">
        <v>110</v>
      </c>
      <c r="AC169">
        <v>11.6</v>
      </c>
      <c r="AD169">
        <v>0</v>
      </c>
      <c r="AE169">
        <v>0</v>
      </c>
      <c r="AF169">
        <v>110</v>
      </c>
      <c r="AG169">
        <v>11.6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1.04</v>
      </c>
      <c r="AU169" t="s">
        <v>40</v>
      </c>
      <c r="AV169">
        <v>0</v>
      </c>
      <c r="AW169">
        <v>2</v>
      </c>
      <c r="AX169">
        <v>64882593</v>
      </c>
      <c r="AY169">
        <v>1</v>
      </c>
      <c r="AZ169">
        <v>0</v>
      </c>
      <c r="BA169">
        <v>177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ROUND(Y169*Source!I187*DO169,7)</f>
        <v>0</v>
      </c>
      <c r="CX169">
        <f>ROUND(Y169*Source!I187,7)</f>
        <v>1.6286400000000001</v>
      </c>
      <c r="CY169">
        <f>AB169</f>
        <v>110</v>
      </c>
      <c r="CZ169">
        <f>AF169</f>
        <v>110</v>
      </c>
      <c r="DA169">
        <f>AJ169</f>
        <v>1</v>
      </c>
      <c r="DB169">
        <f t="shared" si="53"/>
        <v>137.28</v>
      </c>
      <c r="DC169">
        <f t="shared" si="54"/>
        <v>14.47</v>
      </c>
      <c r="DD169" t="s">
        <v>3</v>
      </c>
      <c r="DE169" t="s">
        <v>3</v>
      </c>
      <c r="DF169">
        <f t="shared" si="55"/>
        <v>0</v>
      </c>
      <c r="DG169">
        <f t="shared" si="56"/>
        <v>179.15</v>
      </c>
      <c r="DH169">
        <f t="shared" si="57"/>
        <v>18.89</v>
      </c>
      <c r="DI169">
        <f t="shared" si="58"/>
        <v>0</v>
      </c>
      <c r="DJ169">
        <f>DG169</f>
        <v>179.15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ROW(Source!A187)</f>
        <v>187</v>
      </c>
      <c r="B170">
        <v>64881942</v>
      </c>
      <c r="C170">
        <v>64882578</v>
      </c>
      <c r="D170">
        <v>29150040</v>
      </c>
      <c r="E170">
        <v>1</v>
      </c>
      <c r="F170">
        <v>1</v>
      </c>
      <c r="G170">
        <v>1</v>
      </c>
      <c r="H170">
        <v>3</v>
      </c>
      <c r="I170" t="s">
        <v>380</v>
      </c>
      <c r="J170" t="s">
        <v>381</v>
      </c>
      <c r="K170" t="s">
        <v>382</v>
      </c>
      <c r="L170">
        <v>1339</v>
      </c>
      <c r="N170">
        <v>1007</v>
      </c>
      <c r="O170" t="s">
        <v>113</v>
      </c>
      <c r="P170" t="s">
        <v>113</v>
      </c>
      <c r="Q170">
        <v>1</v>
      </c>
      <c r="W170">
        <v>0</v>
      </c>
      <c r="X170">
        <v>619799737</v>
      </c>
      <c r="Y170">
        <f>AT170</f>
        <v>7</v>
      </c>
      <c r="AA170">
        <v>2.44</v>
      </c>
      <c r="AB170">
        <v>0</v>
      </c>
      <c r="AC170">
        <v>0</v>
      </c>
      <c r="AD170">
        <v>0</v>
      </c>
      <c r="AE170">
        <v>2.44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7</v>
      </c>
      <c r="AU170" t="s">
        <v>3</v>
      </c>
      <c r="AV170">
        <v>0</v>
      </c>
      <c r="AW170">
        <v>2</v>
      </c>
      <c r="AX170">
        <v>64882595</v>
      </c>
      <c r="AY170">
        <v>1</v>
      </c>
      <c r="AZ170">
        <v>0</v>
      </c>
      <c r="BA170">
        <v>179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ROUND(Y170*Source!I187,7)</f>
        <v>9.1349999999999998</v>
      </c>
      <c r="CY170">
        <f>AA170</f>
        <v>2.44</v>
      </c>
      <c r="CZ170">
        <f>AE170</f>
        <v>2.44</v>
      </c>
      <c r="DA170">
        <f>AI170</f>
        <v>1</v>
      </c>
      <c r="DB170">
        <f>ROUND(ROUND(AT170*CZ170,2),2)</f>
        <v>17.079999999999998</v>
      </c>
      <c r="DC170">
        <f>ROUND(ROUND(AT170*AG170,2),2)</f>
        <v>0</v>
      </c>
      <c r="DD170" t="s">
        <v>3</v>
      </c>
      <c r="DE170" t="s">
        <v>3</v>
      </c>
      <c r="DF170">
        <f t="shared" si="55"/>
        <v>22.29</v>
      </c>
      <c r="DG170">
        <f t="shared" si="56"/>
        <v>0</v>
      </c>
      <c r="DH170">
        <f t="shared" si="57"/>
        <v>0</v>
      </c>
      <c r="DI170">
        <f t="shared" si="58"/>
        <v>0</v>
      </c>
      <c r="DJ170">
        <f>DF170</f>
        <v>22.29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ROW(Source!A188)</f>
        <v>188</v>
      </c>
      <c r="B171">
        <v>64881939</v>
      </c>
      <c r="C171">
        <v>64882578</v>
      </c>
      <c r="D171">
        <v>18409992</v>
      </c>
      <c r="E171">
        <v>1</v>
      </c>
      <c r="F171">
        <v>1</v>
      </c>
      <c r="G171">
        <v>1</v>
      </c>
      <c r="H171">
        <v>1</v>
      </c>
      <c r="I171" t="s">
        <v>403</v>
      </c>
      <c r="J171" t="s">
        <v>3</v>
      </c>
      <c r="K171" t="s">
        <v>404</v>
      </c>
      <c r="L171">
        <v>1369</v>
      </c>
      <c r="N171">
        <v>1013</v>
      </c>
      <c r="O171" t="s">
        <v>356</v>
      </c>
      <c r="P171" t="s">
        <v>356</v>
      </c>
      <c r="Q171">
        <v>1</v>
      </c>
      <c r="W171">
        <v>0</v>
      </c>
      <c r="X171">
        <v>-932636904</v>
      </c>
      <c r="Y171">
        <f t="shared" ref="Y171:Y177" si="59">(AT171*ROUND((0.2+1),7))</f>
        <v>29.027999999999999</v>
      </c>
      <c r="AA171">
        <v>0</v>
      </c>
      <c r="AB171">
        <v>0</v>
      </c>
      <c r="AC171">
        <v>0</v>
      </c>
      <c r="AD171">
        <v>8.09</v>
      </c>
      <c r="AE171">
        <v>0</v>
      </c>
      <c r="AF171">
        <v>0</v>
      </c>
      <c r="AG171">
        <v>0</v>
      </c>
      <c r="AH171">
        <v>8.09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24.19</v>
      </c>
      <c r="AU171" t="s">
        <v>40</v>
      </c>
      <c r="AV171">
        <v>1</v>
      </c>
      <c r="AW171">
        <v>2</v>
      </c>
      <c r="AX171">
        <v>64882587</v>
      </c>
      <c r="AY171">
        <v>1</v>
      </c>
      <c r="AZ171">
        <v>0</v>
      </c>
      <c r="BA171">
        <v>180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ROUND(AT171*Source!I188*AH171*AL171,0)</f>
        <v>255</v>
      </c>
      <c r="CV171">
        <f>ROUND(Y171*Source!I188,7)</f>
        <v>37.881540000000001</v>
      </c>
      <c r="CW171">
        <v>0</v>
      </c>
      <c r="CX171">
        <f>ROUND(Y171*Source!I188,7)</f>
        <v>37.881540000000001</v>
      </c>
      <c r="CY171">
        <f>AD171</f>
        <v>8.09</v>
      </c>
      <c r="CZ171">
        <f>AH171</f>
        <v>8.09</v>
      </c>
      <c r="DA171">
        <f>AL171</f>
        <v>1</v>
      </c>
      <c r="DB171">
        <f t="shared" ref="DB171:DB177" si="60">ROUND((ROUND(AT171*CZ171,2)*ROUND((0.2+1),7)),2)</f>
        <v>234.84</v>
      </c>
      <c r="DC171">
        <f t="shared" ref="DC171:DC177" si="61">ROUND((ROUND(AT171*AG171,2)*ROUND((0.2+1),7)),2)</f>
        <v>0</v>
      </c>
      <c r="DD171" t="s">
        <v>3</v>
      </c>
      <c r="DE171" t="s">
        <v>3</v>
      </c>
      <c r="DF171">
        <f t="shared" ref="DF171:DF177" si="62">ROUND(ROUND(AE171,0)*CX171,0)</f>
        <v>0</v>
      </c>
      <c r="DG171">
        <f>ROUND(ROUND(AF171,0)*CX171,0)</f>
        <v>0</v>
      </c>
      <c r="DH171">
        <f>ROUND(ROUND(AG171,0)*CX171,0)</f>
        <v>0</v>
      </c>
      <c r="DI171">
        <f t="shared" ref="DI171:DI178" si="63">ROUND(ROUND(AH171,0)*CX171,0)</f>
        <v>303</v>
      </c>
      <c r="DJ171">
        <f>DI171</f>
        <v>303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ROW(Source!A188)</f>
        <v>188</v>
      </c>
      <c r="B172">
        <v>64881939</v>
      </c>
      <c r="C172">
        <v>64882578</v>
      </c>
      <c r="D172">
        <v>121548</v>
      </c>
      <c r="E172">
        <v>1</v>
      </c>
      <c r="F172">
        <v>1</v>
      </c>
      <c r="G172">
        <v>1</v>
      </c>
      <c r="H172">
        <v>1</v>
      </c>
      <c r="I172" t="s">
        <v>109</v>
      </c>
      <c r="J172" t="s">
        <v>3</v>
      </c>
      <c r="K172" t="s">
        <v>348</v>
      </c>
      <c r="L172">
        <v>608254</v>
      </c>
      <c r="N172">
        <v>1013</v>
      </c>
      <c r="O172" t="s">
        <v>349</v>
      </c>
      <c r="P172" t="s">
        <v>349</v>
      </c>
      <c r="Q172">
        <v>1</v>
      </c>
      <c r="W172">
        <v>0</v>
      </c>
      <c r="X172">
        <v>-185737400</v>
      </c>
      <c r="Y172">
        <f t="shared" si="59"/>
        <v>24.720000000000002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20.6</v>
      </c>
      <c r="AU172" t="s">
        <v>40</v>
      </c>
      <c r="AV172">
        <v>2</v>
      </c>
      <c r="AW172">
        <v>2</v>
      </c>
      <c r="AX172">
        <v>64882588</v>
      </c>
      <c r="AY172">
        <v>1</v>
      </c>
      <c r="AZ172">
        <v>0</v>
      </c>
      <c r="BA172">
        <v>181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ROUND(Y172*Source!I188,7)</f>
        <v>32.259599999999999</v>
      </c>
      <c r="CY172">
        <f>AD172</f>
        <v>0</v>
      </c>
      <c r="CZ172">
        <f>AH172</f>
        <v>0</v>
      </c>
      <c r="DA172">
        <f>AL172</f>
        <v>1</v>
      </c>
      <c r="DB172">
        <f t="shared" si="60"/>
        <v>0</v>
      </c>
      <c r="DC172">
        <f t="shared" si="61"/>
        <v>0</v>
      </c>
      <c r="DD172" t="s">
        <v>3</v>
      </c>
      <c r="DE172" t="s">
        <v>3</v>
      </c>
      <c r="DF172">
        <f t="shared" si="62"/>
        <v>0</v>
      </c>
      <c r="DG172">
        <f>ROUND(ROUND(AF172,0)*CX172,0)</f>
        <v>0</v>
      </c>
      <c r="DH172">
        <f>ROUND(ROUND(AG172,0)*CX172,0)</f>
        <v>0</v>
      </c>
      <c r="DI172">
        <f t="shared" si="63"/>
        <v>0</v>
      </c>
      <c r="DJ172">
        <f>DI172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ROW(Source!A188)</f>
        <v>188</v>
      </c>
      <c r="B173">
        <v>64881939</v>
      </c>
      <c r="C173">
        <v>64882578</v>
      </c>
      <c r="D173">
        <v>29172479</v>
      </c>
      <c r="E173">
        <v>1</v>
      </c>
      <c r="F173">
        <v>1</v>
      </c>
      <c r="G173">
        <v>1</v>
      </c>
      <c r="H173">
        <v>2</v>
      </c>
      <c r="I173" t="s">
        <v>405</v>
      </c>
      <c r="J173" t="s">
        <v>406</v>
      </c>
      <c r="K173" t="s">
        <v>407</v>
      </c>
      <c r="L173">
        <v>1368</v>
      </c>
      <c r="N173">
        <v>1011</v>
      </c>
      <c r="O173" t="s">
        <v>353</v>
      </c>
      <c r="P173" t="s">
        <v>353</v>
      </c>
      <c r="Q173">
        <v>1</v>
      </c>
      <c r="W173">
        <v>0</v>
      </c>
      <c r="X173">
        <v>1549832887</v>
      </c>
      <c r="Y173">
        <f t="shared" si="59"/>
        <v>2.952</v>
      </c>
      <c r="AA173">
        <v>0</v>
      </c>
      <c r="AB173">
        <v>1211.67</v>
      </c>
      <c r="AC173">
        <v>512.36</v>
      </c>
      <c r="AD173">
        <v>0</v>
      </c>
      <c r="AE173">
        <v>0</v>
      </c>
      <c r="AF173">
        <v>99.89</v>
      </c>
      <c r="AG173">
        <v>10.06</v>
      </c>
      <c r="AH173">
        <v>0</v>
      </c>
      <c r="AI173">
        <v>1</v>
      </c>
      <c r="AJ173">
        <v>12.13</v>
      </c>
      <c r="AK173">
        <v>50.93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2.46</v>
      </c>
      <c r="AU173" t="s">
        <v>40</v>
      </c>
      <c r="AV173">
        <v>0</v>
      </c>
      <c r="AW173">
        <v>2</v>
      </c>
      <c r="AX173">
        <v>64882589</v>
      </c>
      <c r="AY173">
        <v>1</v>
      </c>
      <c r="AZ173">
        <v>0</v>
      </c>
      <c r="BA173">
        <v>182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ROUND(Y173*Source!I188*DO173,7)</f>
        <v>0</v>
      </c>
      <c r="CX173">
        <f>ROUND(Y173*Source!I188,7)</f>
        <v>3.85236</v>
      </c>
      <c r="CY173">
        <f>AB173</f>
        <v>1211.67</v>
      </c>
      <c r="CZ173">
        <f>AF173</f>
        <v>99.89</v>
      </c>
      <c r="DA173">
        <f>AJ173</f>
        <v>12.13</v>
      </c>
      <c r="DB173">
        <f t="shared" si="60"/>
        <v>294.88</v>
      </c>
      <c r="DC173">
        <f t="shared" si="61"/>
        <v>29.7</v>
      </c>
      <c r="DD173" t="s">
        <v>3</v>
      </c>
      <c r="DE173" t="s">
        <v>3</v>
      </c>
      <c r="DF173">
        <f t="shared" si="62"/>
        <v>0</v>
      </c>
      <c r="DG173">
        <f>ROUND(ROUND(AF173*AJ173,0)*CX173,0)</f>
        <v>4669</v>
      </c>
      <c r="DH173">
        <f>ROUND(ROUND(AG173*AK173,0)*CX173,0)</f>
        <v>1972</v>
      </c>
      <c r="DI173">
        <f t="shared" si="63"/>
        <v>0</v>
      </c>
      <c r="DJ173">
        <f>DG173</f>
        <v>4669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ROW(Source!A188)</f>
        <v>188</v>
      </c>
      <c r="B174">
        <v>64881939</v>
      </c>
      <c r="C174">
        <v>64882578</v>
      </c>
      <c r="D174">
        <v>29172871</v>
      </c>
      <c r="E174">
        <v>1</v>
      </c>
      <c r="F174">
        <v>1</v>
      </c>
      <c r="G174">
        <v>1</v>
      </c>
      <c r="H174">
        <v>2</v>
      </c>
      <c r="I174" t="s">
        <v>360</v>
      </c>
      <c r="J174" t="s">
        <v>361</v>
      </c>
      <c r="K174" t="s">
        <v>362</v>
      </c>
      <c r="L174">
        <v>1368</v>
      </c>
      <c r="N174">
        <v>1011</v>
      </c>
      <c r="O174" t="s">
        <v>353</v>
      </c>
      <c r="P174" t="s">
        <v>353</v>
      </c>
      <c r="Q174">
        <v>1</v>
      </c>
      <c r="W174">
        <v>0</v>
      </c>
      <c r="X174">
        <v>-229935220</v>
      </c>
      <c r="Y174">
        <f t="shared" si="59"/>
        <v>3.1079999999999997</v>
      </c>
      <c r="AA174">
        <v>0</v>
      </c>
      <c r="AB174">
        <v>1340.97</v>
      </c>
      <c r="AC174">
        <v>687.56</v>
      </c>
      <c r="AD174">
        <v>0</v>
      </c>
      <c r="AE174">
        <v>0</v>
      </c>
      <c r="AF174">
        <v>80.010000000000005</v>
      </c>
      <c r="AG174">
        <v>13.5</v>
      </c>
      <c r="AH174">
        <v>0</v>
      </c>
      <c r="AI174">
        <v>1</v>
      </c>
      <c r="AJ174">
        <v>16.760000000000002</v>
      </c>
      <c r="AK174">
        <v>50.93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2.59</v>
      </c>
      <c r="AU174" t="s">
        <v>40</v>
      </c>
      <c r="AV174">
        <v>0</v>
      </c>
      <c r="AW174">
        <v>2</v>
      </c>
      <c r="AX174">
        <v>64882590</v>
      </c>
      <c r="AY174">
        <v>1</v>
      </c>
      <c r="AZ174">
        <v>0</v>
      </c>
      <c r="BA174">
        <v>183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ROUND(Y174*Source!I188*DO174,7)</f>
        <v>0</v>
      </c>
      <c r="CX174">
        <f>ROUND(Y174*Source!I188,7)</f>
        <v>4.0559399999999997</v>
      </c>
      <c r="CY174">
        <f>AB174</f>
        <v>1340.97</v>
      </c>
      <c r="CZ174">
        <f>AF174</f>
        <v>80.010000000000005</v>
      </c>
      <c r="DA174">
        <f>AJ174</f>
        <v>16.760000000000002</v>
      </c>
      <c r="DB174">
        <f t="shared" si="60"/>
        <v>248.68</v>
      </c>
      <c r="DC174">
        <f t="shared" si="61"/>
        <v>41.96</v>
      </c>
      <c r="DD174" t="s">
        <v>3</v>
      </c>
      <c r="DE174" t="s">
        <v>3</v>
      </c>
      <c r="DF174">
        <f t="shared" si="62"/>
        <v>0</v>
      </c>
      <c r="DG174">
        <f>ROUND(ROUND(AF174*AJ174,0)*CX174,0)</f>
        <v>5439</v>
      </c>
      <c r="DH174">
        <f>ROUND(ROUND(AG174*AK174,0)*CX174,0)</f>
        <v>2790</v>
      </c>
      <c r="DI174">
        <f t="shared" si="63"/>
        <v>0</v>
      </c>
      <c r="DJ174">
        <f>DG174</f>
        <v>5439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ROW(Source!A188)</f>
        <v>188</v>
      </c>
      <c r="B175">
        <v>64881939</v>
      </c>
      <c r="C175">
        <v>64882578</v>
      </c>
      <c r="D175">
        <v>29173182</v>
      </c>
      <c r="E175">
        <v>1</v>
      </c>
      <c r="F175">
        <v>1</v>
      </c>
      <c r="G175">
        <v>1</v>
      </c>
      <c r="H175">
        <v>2</v>
      </c>
      <c r="I175" t="s">
        <v>389</v>
      </c>
      <c r="J175" t="s">
        <v>390</v>
      </c>
      <c r="K175" t="s">
        <v>391</v>
      </c>
      <c r="L175">
        <v>1368</v>
      </c>
      <c r="N175">
        <v>1011</v>
      </c>
      <c r="O175" t="s">
        <v>353</v>
      </c>
      <c r="P175" t="s">
        <v>353</v>
      </c>
      <c r="Q175">
        <v>1</v>
      </c>
      <c r="W175">
        <v>0</v>
      </c>
      <c r="X175">
        <v>-1754144589</v>
      </c>
      <c r="Y175">
        <f t="shared" si="59"/>
        <v>2.76</v>
      </c>
      <c r="AA175">
        <v>0</v>
      </c>
      <c r="AB175">
        <v>1576.86</v>
      </c>
      <c r="AC175">
        <v>687.56</v>
      </c>
      <c r="AD175">
        <v>0</v>
      </c>
      <c r="AE175">
        <v>0</v>
      </c>
      <c r="AF175">
        <v>123</v>
      </c>
      <c r="AG175">
        <v>13.5</v>
      </c>
      <c r="AH175">
        <v>0</v>
      </c>
      <c r="AI175">
        <v>1</v>
      </c>
      <c r="AJ175">
        <v>12.82</v>
      </c>
      <c r="AK175">
        <v>50.93</v>
      </c>
      <c r="AL175">
        <v>1</v>
      </c>
      <c r="AM175">
        <v>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2.2999999999999998</v>
      </c>
      <c r="AU175" t="s">
        <v>40</v>
      </c>
      <c r="AV175">
        <v>0</v>
      </c>
      <c r="AW175">
        <v>2</v>
      </c>
      <c r="AX175">
        <v>64882591</v>
      </c>
      <c r="AY175">
        <v>1</v>
      </c>
      <c r="AZ175">
        <v>0</v>
      </c>
      <c r="BA175">
        <v>184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ROUND(Y175*Source!I188*DO175,7)</f>
        <v>0</v>
      </c>
      <c r="CX175">
        <f>ROUND(Y175*Source!I188,7)</f>
        <v>3.6017999999999999</v>
      </c>
      <c r="CY175">
        <f>AB175</f>
        <v>1576.86</v>
      </c>
      <c r="CZ175">
        <f>AF175</f>
        <v>123</v>
      </c>
      <c r="DA175">
        <f>AJ175</f>
        <v>12.82</v>
      </c>
      <c r="DB175">
        <f t="shared" si="60"/>
        <v>339.48</v>
      </c>
      <c r="DC175">
        <f t="shared" si="61"/>
        <v>37.26</v>
      </c>
      <c r="DD175" t="s">
        <v>3</v>
      </c>
      <c r="DE175" t="s">
        <v>3</v>
      </c>
      <c r="DF175">
        <f t="shared" si="62"/>
        <v>0</v>
      </c>
      <c r="DG175">
        <f>ROUND(ROUND(AF175*AJ175,0)*CX175,0)</f>
        <v>5680</v>
      </c>
      <c r="DH175">
        <f>ROUND(ROUND(AG175*AK175,0)*CX175,0)</f>
        <v>2478</v>
      </c>
      <c r="DI175">
        <f t="shared" si="63"/>
        <v>0</v>
      </c>
      <c r="DJ175">
        <f>DG175</f>
        <v>5680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ROW(Source!A188)</f>
        <v>188</v>
      </c>
      <c r="B176">
        <v>64881939</v>
      </c>
      <c r="C176">
        <v>64882578</v>
      </c>
      <c r="D176">
        <v>29173232</v>
      </c>
      <c r="E176">
        <v>1</v>
      </c>
      <c r="F176">
        <v>1</v>
      </c>
      <c r="G176">
        <v>1</v>
      </c>
      <c r="H176">
        <v>2</v>
      </c>
      <c r="I176" t="s">
        <v>408</v>
      </c>
      <c r="J176" t="s">
        <v>409</v>
      </c>
      <c r="K176" t="s">
        <v>410</v>
      </c>
      <c r="L176">
        <v>1368</v>
      </c>
      <c r="N176">
        <v>1011</v>
      </c>
      <c r="O176" t="s">
        <v>353</v>
      </c>
      <c r="P176" t="s">
        <v>353</v>
      </c>
      <c r="Q176">
        <v>1</v>
      </c>
      <c r="W176">
        <v>0</v>
      </c>
      <c r="X176">
        <v>1606831026</v>
      </c>
      <c r="Y176">
        <f t="shared" si="59"/>
        <v>14.652000000000001</v>
      </c>
      <c r="AA176">
        <v>0</v>
      </c>
      <c r="AB176">
        <v>1726.36</v>
      </c>
      <c r="AC176">
        <v>733.39</v>
      </c>
      <c r="AD176">
        <v>0</v>
      </c>
      <c r="AE176">
        <v>0</v>
      </c>
      <c r="AF176">
        <v>206.01</v>
      </c>
      <c r="AG176">
        <v>14.4</v>
      </c>
      <c r="AH176">
        <v>0</v>
      </c>
      <c r="AI176">
        <v>1</v>
      </c>
      <c r="AJ176">
        <v>8.3800000000000008</v>
      </c>
      <c r="AK176">
        <v>50.93</v>
      </c>
      <c r="AL176">
        <v>1</v>
      </c>
      <c r="AM176">
        <v>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12.21</v>
      </c>
      <c r="AU176" t="s">
        <v>40</v>
      </c>
      <c r="AV176">
        <v>0</v>
      </c>
      <c r="AW176">
        <v>2</v>
      </c>
      <c r="AX176">
        <v>64882592</v>
      </c>
      <c r="AY176">
        <v>1</v>
      </c>
      <c r="AZ176">
        <v>0</v>
      </c>
      <c r="BA176">
        <v>185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ROUND(Y176*Source!I188*DO176,7)</f>
        <v>0</v>
      </c>
      <c r="CX176">
        <f>ROUND(Y176*Source!I188,7)</f>
        <v>19.12086</v>
      </c>
      <c r="CY176">
        <f>AB176</f>
        <v>1726.36</v>
      </c>
      <c r="CZ176">
        <f>AF176</f>
        <v>206.01</v>
      </c>
      <c r="DA176">
        <f>AJ176</f>
        <v>8.3800000000000008</v>
      </c>
      <c r="DB176">
        <f t="shared" si="60"/>
        <v>3018.46</v>
      </c>
      <c r="DC176">
        <f t="shared" si="61"/>
        <v>210.98</v>
      </c>
      <c r="DD176" t="s">
        <v>3</v>
      </c>
      <c r="DE176" t="s">
        <v>3</v>
      </c>
      <c r="DF176">
        <f t="shared" si="62"/>
        <v>0</v>
      </c>
      <c r="DG176">
        <f>ROUND(ROUND(AF176*AJ176,0)*CX176,0)</f>
        <v>33003</v>
      </c>
      <c r="DH176">
        <f>ROUND(ROUND(AG176*AK176,0)*CX176,0)</f>
        <v>14016</v>
      </c>
      <c r="DI176">
        <f t="shared" si="63"/>
        <v>0</v>
      </c>
      <c r="DJ176">
        <f>DG176</f>
        <v>33003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ROW(Source!A188)</f>
        <v>188</v>
      </c>
      <c r="B177">
        <v>64881939</v>
      </c>
      <c r="C177">
        <v>64882578</v>
      </c>
      <c r="D177">
        <v>29173290</v>
      </c>
      <c r="E177">
        <v>1</v>
      </c>
      <c r="F177">
        <v>1</v>
      </c>
      <c r="G177">
        <v>1</v>
      </c>
      <c r="H177">
        <v>2</v>
      </c>
      <c r="I177" t="s">
        <v>377</v>
      </c>
      <c r="J177" t="s">
        <v>378</v>
      </c>
      <c r="K177" t="s">
        <v>379</v>
      </c>
      <c r="L177">
        <v>1368</v>
      </c>
      <c r="N177">
        <v>1011</v>
      </c>
      <c r="O177" t="s">
        <v>353</v>
      </c>
      <c r="P177" t="s">
        <v>353</v>
      </c>
      <c r="Q177">
        <v>1</v>
      </c>
      <c r="W177">
        <v>0</v>
      </c>
      <c r="X177">
        <v>-962845729</v>
      </c>
      <c r="Y177">
        <f t="shared" si="59"/>
        <v>1.248</v>
      </c>
      <c r="AA177">
        <v>0</v>
      </c>
      <c r="AB177">
        <v>1218.8</v>
      </c>
      <c r="AC177">
        <v>590.79</v>
      </c>
      <c r="AD177">
        <v>0</v>
      </c>
      <c r="AE177">
        <v>0</v>
      </c>
      <c r="AF177">
        <v>110</v>
      </c>
      <c r="AG177">
        <v>11.6</v>
      </c>
      <c r="AH177">
        <v>0</v>
      </c>
      <c r="AI177">
        <v>1</v>
      </c>
      <c r="AJ177">
        <v>11.08</v>
      </c>
      <c r="AK177">
        <v>50.93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1.04</v>
      </c>
      <c r="AU177" t="s">
        <v>40</v>
      </c>
      <c r="AV177">
        <v>0</v>
      </c>
      <c r="AW177">
        <v>2</v>
      </c>
      <c r="AX177">
        <v>64882593</v>
      </c>
      <c r="AY177">
        <v>1</v>
      </c>
      <c r="AZ177">
        <v>0</v>
      </c>
      <c r="BA177">
        <v>186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ROUND(Y177*Source!I188*DO177,7)</f>
        <v>0</v>
      </c>
      <c r="CX177">
        <f>ROUND(Y177*Source!I188,7)</f>
        <v>1.6286400000000001</v>
      </c>
      <c r="CY177">
        <f>AB177</f>
        <v>1218.8</v>
      </c>
      <c r="CZ177">
        <f>AF177</f>
        <v>110</v>
      </c>
      <c r="DA177">
        <f>AJ177</f>
        <v>11.08</v>
      </c>
      <c r="DB177">
        <f t="shared" si="60"/>
        <v>137.28</v>
      </c>
      <c r="DC177">
        <f t="shared" si="61"/>
        <v>14.47</v>
      </c>
      <c r="DD177" t="s">
        <v>3</v>
      </c>
      <c r="DE177" t="s">
        <v>3</v>
      </c>
      <c r="DF177">
        <f t="shared" si="62"/>
        <v>0</v>
      </c>
      <c r="DG177">
        <f>ROUND(ROUND(AF177*AJ177,0)*CX177,0)</f>
        <v>1985</v>
      </c>
      <c r="DH177">
        <f>ROUND(ROUND(AG177*AK177,0)*CX177,0)</f>
        <v>963</v>
      </c>
      <c r="DI177">
        <f t="shared" si="63"/>
        <v>0</v>
      </c>
      <c r="DJ177">
        <f>DG177</f>
        <v>1985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ROW(Source!A188)</f>
        <v>188</v>
      </c>
      <c r="B178">
        <v>64881939</v>
      </c>
      <c r="C178">
        <v>64882578</v>
      </c>
      <c r="D178">
        <v>29150040</v>
      </c>
      <c r="E178">
        <v>1</v>
      </c>
      <c r="F178">
        <v>1</v>
      </c>
      <c r="G178">
        <v>1</v>
      </c>
      <c r="H178">
        <v>3</v>
      </c>
      <c r="I178" t="s">
        <v>380</v>
      </c>
      <c r="J178" t="s">
        <v>381</v>
      </c>
      <c r="K178" t="s">
        <v>382</v>
      </c>
      <c r="L178">
        <v>1339</v>
      </c>
      <c r="N178">
        <v>1007</v>
      </c>
      <c r="O178" t="s">
        <v>113</v>
      </c>
      <c r="P178" t="s">
        <v>113</v>
      </c>
      <c r="Q178">
        <v>1</v>
      </c>
      <c r="W178">
        <v>0</v>
      </c>
      <c r="X178">
        <v>619799737</v>
      </c>
      <c r="Y178">
        <f>AT178</f>
        <v>7</v>
      </c>
      <c r="AA178">
        <v>31.28</v>
      </c>
      <c r="AB178">
        <v>0</v>
      </c>
      <c r="AC178">
        <v>0</v>
      </c>
      <c r="AD178">
        <v>0</v>
      </c>
      <c r="AE178">
        <v>2.44</v>
      </c>
      <c r="AF178">
        <v>0</v>
      </c>
      <c r="AG178">
        <v>0</v>
      </c>
      <c r="AH178">
        <v>0</v>
      </c>
      <c r="AI178">
        <v>12.82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7</v>
      </c>
      <c r="AU178" t="s">
        <v>3</v>
      </c>
      <c r="AV178">
        <v>0</v>
      </c>
      <c r="AW178">
        <v>2</v>
      </c>
      <c r="AX178">
        <v>64882595</v>
      </c>
      <c r="AY178">
        <v>1</v>
      </c>
      <c r="AZ178">
        <v>0</v>
      </c>
      <c r="BA178">
        <v>188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ROUND(Y178*Source!I188,7)</f>
        <v>9.1349999999999998</v>
      </c>
      <c r="CY178">
        <f>AA178</f>
        <v>31.28</v>
      </c>
      <c r="CZ178">
        <f>AE178</f>
        <v>2.44</v>
      </c>
      <c r="DA178">
        <f>AI178</f>
        <v>12.82</v>
      </c>
      <c r="DB178">
        <f>ROUND(ROUND(AT178*CZ178,2),2)</f>
        <v>17.079999999999998</v>
      </c>
      <c r="DC178">
        <f>ROUND(ROUND(AT178*AG178,2),2)</f>
        <v>0</v>
      </c>
      <c r="DD178" t="s">
        <v>3</v>
      </c>
      <c r="DE178" t="s">
        <v>3</v>
      </c>
      <c r="DF178">
        <f>ROUND(ROUND(AE178*AI178,0)*CX178,0)</f>
        <v>283</v>
      </c>
      <c r="DG178">
        <f>ROUND(ROUND(AF178,0)*CX178,0)</f>
        <v>0</v>
      </c>
      <c r="DH178">
        <f>ROUND(ROUND(AG178,0)*CX178,0)</f>
        <v>0</v>
      </c>
      <c r="DI178">
        <f t="shared" si="63"/>
        <v>0</v>
      </c>
      <c r="DJ178">
        <f>DF178</f>
        <v>283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ROW(Source!A192)</f>
        <v>192</v>
      </c>
      <c r="B179">
        <v>64881942</v>
      </c>
      <c r="C179">
        <v>64882598</v>
      </c>
      <c r="D179">
        <v>18410572</v>
      </c>
      <c r="E179">
        <v>1</v>
      </c>
      <c r="F179">
        <v>1</v>
      </c>
      <c r="G179">
        <v>1</v>
      </c>
      <c r="H179">
        <v>1</v>
      </c>
      <c r="I179" t="s">
        <v>416</v>
      </c>
      <c r="J179" t="s">
        <v>3</v>
      </c>
      <c r="K179" t="s">
        <v>417</v>
      </c>
      <c r="L179">
        <v>1369</v>
      </c>
      <c r="N179">
        <v>1013</v>
      </c>
      <c r="O179" t="s">
        <v>356</v>
      </c>
      <c r="P179" t="s">
        <v>356</v>
      </c>
      <c r="Q179">
        <v>1</v>
      </c>
      <c r="W179">
        <v>0</v>
      </c>
      <c r="X179">
        <v>-546915240</v>
      </c>
      <c r="Y179">
        <f t="shared" ref="Y179:Y194" si="64">(AT179*ROUND((0.2+1),7))</f>
        <v>25.032</v>
      </c>
      <c r="AA179">
        <v>0</v>
      </c>
      <c r="AB179">
        <v>0</v>
      </c>
      <c r="AC179">
        <v>0</v>
      </c>
      <c r="AD179">
        <v>8.74</v>
      </c>
      <c r="AE179">
        <v>0</v>
      </c>
      <c r="AF179">
        <v>0</v>
      </c>
      <c r="AG179">
        <v>0</v>
      </c>
      <c r="AH179">
        <v>8.74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20.86</v>
      </c>
      <c r="AU179" t="s">
        <v>40</v>
      </c>
      <c r="AV179">
        <v>1</v>
      </c>
      <c r="AW179">
        <v>2</v>
      </c>
      <c r="AX179">
        <v>64882623</v>
      </c>
      <c r="AY179">
        <v>1</v>
      </c>
      <c r="AZ179">
        <v>0</v>
      </c>
      <c r="BA179">
        <v>189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U179">
        <f>ROUND(AT179*Source!I192*AH179*AL179,0)</f>
        <v>152</v>
      </c>
      <c r="CV179">
        <f>ROUND(Y179*Source!I192,7)</f>
        <v>20.834133600000001</v>
      </c>
      <c r="CW179">
        <v>0</v>
      </c>
      <c r="CX179">
        <f>ROUND(Y179*Source!I192,7)</f>
        <v>20.834133600000001</v>
      </c>
      <c r="CY179">
        <f>AD179</f>
        <v>8.74</v>
      </c>
      <c r="CZ179">
        <f>AH179</f>
        <v>8.74</v>
      </c>
      <c r="DA179">
        <f>AL179</f>
        <v>1</v>
      </c>
      <c r="DB179">
        <f t="shared" ref="DB179:DB194" si="65">ROUND((ROUND(AT179*CZ179,2)*ROUND((0.2+1),7)),2)</f>
        <v>218.78</v>
      </c>
      <c r="DC179">
        <f t="shared" ref="DC179:DC194" si="66">ROUND((ROUND(AT179*AG179,2)*ROUND((0.2+1),7)),2)</f>
        <v>0</v>
      </c>
      <c r="DD179" t="s">
        <v>3</v>
      </c>
      <c r="DE179" t="s">
        <v>3</v>
      </c>
      <c r="DF179">
        <f t="shared" ref="DF179:DF202" si="67">ROUND(ROUND(AE179,2)*CX179,2)</f>
        <v>0</v>
      </c>
      <c r="DG179">
        <f t="shared" ref="DG179:DG202" si="68">ROUND(ROUND(AF179,2)*CX179,2)</f>
        <v>0</v>
      </c>
      <c r="DH179">
        <f t="shared" ref="DH179:DH202" si="69">ROUND(ROUND(AG179,2)*CX179,2)</f>
        <v>0</v>
      </c>
      <c r="DI179">
        <f t="shared" ref="DI179:DI202" si="70">ROUND(ROUND(AH179,2)*CX179,2)</f>
        <v>182.09</v>
      </c>
      <c r="DJ179">
        <f>DI179</f>
        <v>182.09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ROW(Source!A192)</f>
        <v>192</v>
      </c>
      <c r="B180">
        <v>64881942</v>
      </c>
      <c r="C180">
        <v>64882598</v>
      </c>
      <c r="D180">
        <v>121548</v>
      </c>
      <c r="E180">
        <v>1</v>
      </c>
      <c r="F180">
        <v>1</v>
      </c>
      <c r="G180">
        <v>1</v>
      </c>
      <c r="H180">
        <v>1</v>
      </c>
      <c r="I180" t="s">
        <v>109</v>
      </c>
      <c r="J180" t="s">
        <v>3</v>
      </c>
      <c r="K180" t="s">
        <v>348</v>
      </c>
      <c r="L180">
        <v>608254</v>
      </c>
      <c r="N180">
        <v>1013</v>
      </c>
      <c r="O180" t="s">
        <v>349</v>
      </c>
      <c r="P180" t="s">
        <v>349</v>
      </c>
      <c r="Q180">
        <v>1</v>
      </c>
      <c r="W180">
        <v>0</v>
      </c>
      <c r="X180">
        <v>-185737400</v>
      </c>
      <c r="Y180">
        <f t="shared" si="64"/>
        <v>22.38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18.649999999999999</v>
      </c>
      <c r="AU180" t="s">
        <v>40</v>
      </c>
      <c r="AV180">
        <v>2</v>
      </c>
      <c r="AW180">
        <v>2</v>
      </c>
      <c r="AX180">
        <v>64882624</v>
      </c>
      <c r="AY180">
        <v>1</v>
      </c>
      <c r="AZ180">
        <v>0</v>
      </c>
      <c r="BA180">
        <v>190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ROUND(Y180*Source!I192,7)</f>
        <v>18.626874000000001</v>
      </c>
      <c r="CY180">
        <f>AD180</f>
        <v>0</v>
      </c>
      <c r="CZ180">
        <f>AH180</f>
        <v>0</v>
      </c>
      <c r="DA180">
        <f>AL180</f>
        <v>1</v>
      </c>
      <c r="DB180">
        <f t="shared" si="65"/>
        <v>0</v>
      </c>
      <c r="DC180">
        <f t="shared" si="66"/>
        <v>0</v>
      </c>
      <c r="DD180" t="s">
        <v>3</v>
      </c>
      <c r="DE180" t="s">
        <v>3</v>
      </c>
      <c r="DF180">
        <f t="shared" si="67"/>
        <v>0</v>
      </c>
      <c r="DG180">
        <f t="shared" si="68"/>
        <v>0</v>
      </c>
      <c r="DH180">
        <f t="shared" si="69"/>
        <v>0</v>
      </c>
      <c r="DI180">
        <f t="shared" si="70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ROW(Source!A192)</f>
        <v>192</v>
      </c>
      <c r="B181">
        <v>64881942</v>
      </c>
      <c r="C181">
        <v>64882598</v>
      </c>
      <c r="D181">
        <v>29172479</v>
      </c>
      <c r="E181">
        <v>1</v>
      </c>
      <c r="F181">
        <v>1</v>
      </c>
      <c r="G181">
        <v>1</v>
      </c>
      <c r="H181">
        <v>2</v>
      </c>
      <c r="I181" t="s">
        <v>405</v>
      </c>
      <c r="J181" t="s">
        <v>406</v>
      </c>
      <c r="K181" t="s">
        <v>407</v>
      </c>
      <c r="L181">
        <v>1368</v>
      </c>
      <c r="N181">
        <v>1011</v>
      </c>
      <c r="O181" t="s">
        <v>353</v>
      </c>
      <c r="P181" t="s">
        <v>353</v>
      </c>
      <c r="Q181">
        <v>1</v>
      </c>
      <c r="W181">
        <v>0</v>
      </c>
      <c r="X181">
        <v>1549832887</v>
      </c>
      <c r="Y181">
        <f t="shared" si="64"/>
        <v>0.66</v>
      </c>
      <c r="AA181">
        <v>0</v>
      </c>
      <c r="AB181">
        <v>99.89</v>
      </c>
      <c r="AC181">
        <v>10.06</v>
      </c>
      <c r="AD181">
        <v>0</v>
      </c>
      <c r="AE181">
        <v>0</v>
      </c>
      <c r="AF181">
        <v>99.89</v>
      </c>
      <c r="AG181">
        <v>10.06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0.55000000000000004</v>
      </c>
      <c r="AU181" t="s">
        <v>40</v>
      </c>
      <c r="AV181">
        <v>0</v>
      </c>
      <c r="AW181">
        <v>2</v>
      </c>
      <c r="AX181">
        <v>64882625</v>
      </c>
      <c r="AY181">
        <v>1</v>
      </c>
      <c r="AZ181">
        <v>0</v>
      </c>
      <c r="BA181">
        <v>191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ROUND(Y181*Source!I192*DO181,7)</f>
        <v>0</v>
      </c>
      <c r="CX181">
        <f>ROUND(Y181*Source!I192,7)</f>
        <v>0.54931799999999997</v>
      </c>
      <c r="CY181">
        <f t="shared" ref="CY181:CY194" si="71">AB181</f>
        <v>99.89</v>
      </c>
      <c r="CZ181">
        <f t="shared" ref="CZ181:CZ194" si="72">AF181</f>
        <v>99.89</v>
      </c>
      <c r="DA181">
        <f t="shared" ref="DA181:DA194" si="73">AJ181</f>
        <v>1</v>
      </c>
      <c r="DB181">
        <f t="shared" si="65"/>
        <v>65.930000000000007</v>
      </c>
      <c r="DC181">
        <f t="shared" si="66"/>
        <v>6.64</v>
      </c>
      <c r="DD181" t="s">
        <v>3</v>
      </c>
      <c r="DE181" t="s">
        <v>3</v>
      </c>
      <c r="DF181">
        <f t="shared" si="67"/>
        <v>0</v>
      </c>
      <c r="DG181">
        <f t="shared" si="68"/>
        <v>54.87</v>
      </c>
      <c r="DH181">
        <f t="shared" si="69"/>
        <v>5.53</v>
      </c>
      <c r="DI181">
        <f t="shared" si="70"/>
        <v>0</v>
      </c>
      <c r="DJ181">
        <f t="shared" ref="DJ181:DJ194" si="74">DG181</f>
        <v>54.87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ROW(Source!A192)</f>
        <v>192</v>
      </c>
      <c r="B182">
        <v>64881942</v>
      </c>
      <c r="C182">
        <v>64882598</v>
      </c>
      <c r="D182">
        <v>29172505</v>
      </c>
      <c r="E182">
        <v>1</v>
      </c>
      <c r="F182">
        <v>1</v>
      </c>
      <c r="G182">
        <v>1</v>
      </c>
      <c r="H182">
        <v>2</v>
      </c>
      <c r="I182" t="s">
        <v>418</v>
      </c>
      <c r="J182" t="s">
        <v>419</v>
      </c>
      <c r="K182" t="s">
        <v>420</v>
      </c>
      <c r="L182">
        <v>1368</v>
      </c>
      <c r="N182">
        <v>1011</v>
      </c>
      <c r="O182" t="s">
        <v>353</v>
      </c>
      <c r="P182" t="s">
        <v>353</v>
      </c>
      <c r="Q182">
        <v>1</v>
      </c>
      <c r="W182">
        <v>0</v>
      </c>
      <c r="X182">
        <v>-407799116</v>
      </c>
      <c r="Y182">
        <f t="shared" si="64"/>
        <v>2.9279999999999999</v>
      </c>
      <c r="AA182">
        <v>0</v>
      </c>
      <c r="AB182">
        <v>1.05</v>
      </c>
      <c r="AC182">
        <v>0</v>
      </c>
      <c r="AD182">
        <v>0</v>
      </c>
      <c r="AE182">
        <v>0</v>
      </c>
      <c r="AF182">
        <v>1.05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2.44</v>
      </c>
      <c r="AU182" t="s">
        <v>40</v>
      </c>
      <c r="AV182">
        <v>0</v>
      </c>
      <c r="AW182">
        <v>2</v>
      </c>
      <c r="AX182">
        <v>64882626</v>
      </c>
      <c r="AY182">
        <v>1</v>
      </c>
      <c r="AZ182">
        <v>0</v>
      </c>
      <c r="BA182">
        <v>192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f>ROUND(Y182*Source!I192*DO182,7)</f>
        <v>0</v>
      </c>
      <c r="CX182">
        <f>ROUND(Y182*Source!I192,7)</f>
        <v>2.4369744</v>
      </c>
      <c r="CY182">
        <f t="shared" si="71"/>
        <v>1.05</v>
      </c>
      <c r="CZ182">
        <f t="shared" si="72"/>
        <v>1.05</v>
      </c>
      <c r="DA182">
        <f t="shared" si="73"/>
        <v>1</v>
      </c>
      <c r="DB182">
        <f t="shared" si="65"/>
        <v>3.07</v>
      </c>
      <c r="DC182">
        <f t="shared" si="66"/>
        <v>0</v>
      </c>
      <c r="DD182" t="s">
        <v>3</v>
      </c>
      <c r="DE182" t="s">
        <v>3</v>
      </c>
      <c r="DF182">
        <f t="shared" si="67"/>
        <v>0</v>
      </c>
      <c r="DG182">
        <f t="shared" si="68"/>
        <v>2.56</v>
      </c>
      <c r="DH182">
        <f t="shared" si="69"/>
        <v>0</v>
      </c>
      <c r="DI182">
        <f t="shared" si="70"/>
        <v>0</v>
      </c>
      <c r="DJ182">
        <f t="shared" si="74"/>
        <v>2.56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ROW(Source!A192)</f>
        <v>192</v>
      </c>
      <c r="B183">
        <v>64881942</v>
      </c>
      <c r="C183">
        <v>64882598</v>
      </c>
      <c r="D183">
        <v>29173219</v>
      </c>
      <c r="E183">
        <v>1</v>
      </c>
      <c r="F183">
        <v>1</v>
      </c>
      <c r="G183">
        <v>1</v>
      </c>
      <c r="H183">
        <v>2</v>
      </c>
      <c r="I183" t="s">
        <v>421</v>
      </c>
      <c r="J183" t="s">
        <v>422</v>
      </c>
      <c r="K183" t="s">
        <v>423</v>
      </c>
      <c r="L183">
        <v>1368</v>
      </c>
      <c r="N183">
        <v>1011</v>
      </c>
      <c r="O183" t="s">
        <v>353</v>
      </c>
      <c r="P183" t="s">
        <v>353</v>
      </c>
      <c r="Q183">
        <v>1</v>
      </c>
      <c r="W183">
        <v>0</v>
      </c>
      <c r="X183">
        <v>-1832968909</v>
      </c>
      <c r="Y183">
        <f t="shared" si="64"/>
        <v>1.1639999999999999</v>
      </c>
      <c r="AA183">
        <v>0</v>
      </c>
      <c r="AB183">
        <v>197</v>
      </c>
      <c r="AC183">
        <v>13.5</v>
      </c>
      <c r="AD183">
        <v>0</v>
      </c>
      <c r="AE183">
        <v>0</v>
      </c>
      <c r="AF183">
        <v>197</v>
      </c>
      <c r="AG183">
        <v>13.5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0.97</v>
      </c>
      <c r="AU183" t="s">
        <v>40</v>
      </c>
      <c r="AV183">
        <v>0</v>
      </c>
      <c r="AW183">
        <v>2</v>
      </c>
      <c r="AX183">
        <v>64882627</v>
      </c>
      <c r="AY183">
        <v>1</v>
      </c>
      <c r="AZ183">
        <v>0</v>
      </c>
      <c r="BA183">
        <v>193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ROUND(Y183*Source!I192*DO183,7)</f>
        <v>0</v>
      </c>
      <c r="CX183">
        <f>ROUND(Y183*Source!I192,7)</f>
        <v>0.96879720000000002</v>
      </c>
      <c r="CY183">
        <f t="shared" si="71"/>
        <v>197</v>
      </c>
      <c r="CZ183">
        <f t="shared" si="72"/>
        <v>197</v>
      </c>
      <c r="DA183">
        <f t="shared" si="73"/>
        <v>1</v>
      </c>
      <c r="DB183">
        <f t="shared" si="65"/>
        <v>229.31</v>
      </c>
      <c r="DC183">
        <f t="shared" si="66"/>
        <v>15.72</v>
      </c>
      <c r="DD183" t="s">
        <v>3</v>
      </c>
      <c r="DE183" t="s">
        <v>3</v>
      </c>
      <c r="DF183">
        <f t="shared" si="67"/>
        <v>0</v>
      </c>
      <c r="DG183">
        <f t="shared" si="68"/>
        <v>190.85</v>
      </c>
      <c r="DH183">
        <f t="shared" si="69"/>
        <v>13.08</v>
      </c>
      <c r="DI183">
        <f t="shared" si="70"/>
        <v>0</v>
      </c>
      <c r="DJ183">
        <f t="shared" si="74"/>
        <v>190.85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ROW(Source!A192)</f>
        <v>192</v>
      </c>
      <c r="B184">
        <v>64881942</v>
      </c>
      <c r="C184">
        <v>64882598</v>
      </c>
      <c r="D184">
        <v>29173281</v>
      </c>
      <c r="E184">
        <v>1</v>
      </c>
      <c r="F184">
        <v>1</v>
      </c>
      <c r="G184">
        <v>1</v>
      </c>
      <c r="H184">
        <v>2</v>
      </c>
      <c r="I184" t="s">
        <v>424</v>
      </c>
      <c r="J184" t="s">
        <v>425</v>
      </c>
      <c r="K184" t="s">
        <v>426</v>
      </c>
      <c r="L184">
        <v>1368</v>
      </c>
      <c r="N184">
        <v>1011</v>
      </c>
      <c r="O184" t="s">
        <v>353</v>
      </c>
      <c r="P184" t="s">
        <v>353</v>
      </c>
      <c r="Q184">
        <v>1</v>
      </c>
      <c r="W184">
        <v>0</v>
      </c>
      <c r="X184">
        <v>1462963347</v>
      </c>
      <c r="Y184">
        <f t="shared" si="64"/>
        <v>2.448</v>
      </c>
      <c r="AA184">
        <v>0</v>
      </c>
      <c r="AB184">
        <v>1656.72</v>
      </c>
      <c r="AC184">
        <v>14.4</v>
      </c>
      <c r="AD184">
        <v>0</v>
      </c>
      <c r="AE184">
        <v>0</v>
      </c>
      <c r="AF184">
        <v>1656.72</v>
      </c>
      <c r="AG184">
        <v>14.4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2.04</v>
      </c>
      <c r="AU184" t="s">
        <v>40</v>
      </c>
      <c r="AV184">
        <v>0</v>
      </c>
      <c r="AW184">
        <v>2</v>
      </c>
      <c r="AX184">
        <v>64882628</v>
      </c>
      <c r="AY184">
        <v>1</v>
      </c>
      <c r="AZ184">
        <v>0</v>
      </c>
      <c r="BA184">
        <v>194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ROUND(Y184*Source!I192*DO184,7)</f>
        <v>0</v>
      </c>
      <c r="CX184">
        <f>ROUND(Y184*Source!I192,7)</f>
        <v>2.0374704000000001</v>
      </c>
      <c r="CY184">
        <f t="shared" si="71"/>
        <v>1656.72</v>
      </c>
      <c r="CZ184">
        <f t="shared" si="72"/>
        <v>1656.72</v>
      </c>
      <c r="DA184">
        <f t="shared" si="73"/>
        <v>1</v>
      </c>
      <c r="DB184">
        <f t="shared" si="65"/>
        <v>4055.65</v>
      </c>
      <c r="DC184">
        <f t="shared" si="66"/>
        <v>35.26</v>
      </c>
      <c r="DD184" t="s">
        <v>3</v>
      </c>
      <c r="DE184" t="s">
        <v>3</v>
      </c>
      <c r="DF184">
        <f t="shared" si="67"/>
        <v>0</v>
      </c>
      <c r="DG184">
        <f t="shared" si="68"/>
        <v>3375.52</v>
      </c>
      <c r="DH184">
        <f t="shared" si="69"/>
        <v>29.34</v>
      </c>
      <c r="DI184">
        <f t="shared" si="70"/>
        <v>0</v>
      </c>
      <c r="DJ184">
        <f t="shared" si="74"/>
        <v>3375.52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ROW(Source!A192)</f>
        <v>192</v>
      </c>
      <c r="B185">
        <v>64881942</v>
      </c>
      <c r="C185">
        <v>64882598</v>
      </c>
      <c r="D185">
        <v>29173290</v>
      </c>
      <c r="E185">
        <v>1</v>
      </c>
      <c r="F185">
        <v>1</v>
      </c>
      <c r="G185">
        <v>1</v>
      </c>
      <c r="H185">
        <v>2</v>
      </c>
      <c r="I185" t="s">
        <v>377</v>
      </c>
      <c r="J185" t="s">
        <v>378</v>
      </c>
      <c r="K185" t="s">
        <v>379</v>
      </c>
      <c r="L185">
        <v>1368</v>
      </c>
      <c r="N185">
        <v>1011</v>
      </c>
      <c r="O185" t="s">
        <v>353</v>
      </c>
      <c r="P185" t="s">
        <v>353</v>
      </c>
      <c r="Q185">
        <v>1</v>
      </c>
      <c r="W185">
        <v>0</v>
      </c>
      <c r="X185">
        <v>-962845729</v>
      </c>
      <c r="Y185">
        <f t="shared" si="64"/>
        <v>3.7199999999999998</v>
      </c>
      <c r="AA185">
        <v>0</v>
      </c>
      <c r="AB185">
        <v>110</v>
      </c>
      <c r="AC185">
        <v>11.6</v>
      </c>
      <c r="AD185">
        <v>0</v>
      </c>
      <c r="AE185">
        <v>0</v>
      </c>
      <c r="AF185">
        <v>110</v>
      </c>
      <c r="AG185">
        <v>11.6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3.1</v>
      </c>
      <c r="AU185" t="s">
        <v>40</v>
      </c>
      <c r="AV185">
        <v>0</v>
      </c>
      <c r="AW185">
        <v>2</v>
      </c>
      <c r="AX185">
        <v>64882629</v>
      </c>
      <c r="AY185">
        <v>1</v>
      </c>
      <c r="AZ185">
        <v>0</v>
      </c>
      <c r="BA185">
        <v>195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f>ROUND(Y185*Source!I192*DO185,7)</f>
        <v>0</v>
      </c>
      <c r="CX185">
        <f>ROUND(Y185*Source!I192,7)</f>
        <v>3.0961560000000001</v>
      </c>
      <c r="CY185">
        <f t="shared" si="71"/>
        <v>110</v>
      </c>
      <c r="CZ185">
        <f t="shared" si="72"/>
        <v>110</v>
      </c>
      <c r="DA185">
        <f t="shared" si="73"/>
        <v>1</v>
      </c>
      <c r="DB185">
        <f t="shared" si="65"/>
        <v>409.2</v>
      </c>
      <c r="DC185">
        <f t="shared" si="66"/>
        <v>43.15</v>
      </c>
      <c r="DD185" t="s">
        <v>3</v>
      </c>
      <c r="DE185" t="s">
        <v>3</v>
      </c>
      <c r="DF185">
        <f t="shared" si="67"/>
        <v>0</v>
      </c>
      <c r="DG185">
        <f t="shared" si="68"/>
        <v>340.58</v>
      </c>
      <c r="DH185">
        <f t="shared" si="69"/>
        <v>35.92</v>
      </c>
      <c r="DI185">
        <f t="shared" si="70"/>
        <v>0</v>
      </c>
      <c r="DJ185">
        <f t="shared" si="74"/>
        <v>340.58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ROW(Source!A192)</f>
        <v>192</v>
      </c>
      <c r="B186">
        <v>64881942</v>
      </c>
      <c r="C186">
        <v>64882598</v>
      </c>
      <c r="D186">
        <v>29174533</v>
      </c>
      <c r="E186">
        <v>1</v>
      </c>
      <c r="F186">
        <v>1</v>
      </c>
      <c r="G186">
        <v>1</v>
      </c>
      <c r="H186">
        <v>2</v>
      </c>
      <c r="I186" t="s">
        <v>427</v>
      </c>
      <c r="J186" t="s">
        <v>428</v>
      </c>
      <c r="K186" t="s">
        <v>429</v>
      </c>
      <c r="L186">
        <v>1368</v>
      </c>
      <c r="N186">
        <v>1011</v>
      </c>
      <c r="O186" t="s">
        <v>353</v>
      </c>
      <c r="P186" t="s">
        <v>353</v>
      </c>
      <c r="Q186">
        <v>1</v>
      </c>
      <c r="W186">
        <v>0</v>
      </c>
      <c r="X186">
        <v>-2071518695</v>
      </c>
      <c r="Y186">
        <f t="shared" si="64"/>
        <v>1.38</v>
      </c>
      <c r="AA186">
        <v>0</v>
      </c>
      <c r="AB186">
        <v>1.53</v>
      </c>
      <c r="AC186">
        <v>0</v>
      </c>
      <c r="AD186">
        <v>0</v>
      </c>
      <c r="AE186">
        <v>0</v>
      </c>
      <c r="AF186">
        <v>1.53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1.1499999999999999</v>
      </c>
      <c r="AU186" t="s">
        <v>40</v>
      </c>
      <c r="AV186">
        <v>0</v>
      </c>
      <c r="AW186">
        <v>2</v>
      </c>
      <c r="AX186">
        <v>64882630</v>
      </c>
      <c r="AY186">
        <v>1</v>
      </c>
      <c r="AZ186">
        <v>0</v>
      </c>
      <c r="BA186">
        <v>196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ROUND(Y186*Source!I192*DO186,7)</f>
        <v>0</v>
      </c>
      <c r="CX186">
        <f>ROUND(Y186*Source!I192,7)</f>
        <v>1.148574</v>
      </c>
      <c r="CY186">
        <f t="shared" si="71"/>
        <v>1.53</v>
      </c>
      <c r="CZ186">
        <f t="shared" si="72"/>
        <v>1.53</v>
      </c>
      <c r="DA186">
        <f t="shared" si="73"/>
        <v>1</v>
      </c>
      <c r="DB186">
        <f t="shared" si="65"/>
        <v>2.11</v>
      </c>
      <c r="DC186">
        <f t="shared" si="66"/>
        <v>0</v>
      </c>
      <c r="DD186" t="s">
        <v>3</v>
      </c>
      <c r="DE186" t="s">
        <v>3</v>
      </c>
      <c r="DF186">
        <f t="shared" si="67"/>
        <v>0</v>
      </c>
      <c r="DG186">
        <f t="shared" si="68"/>
        <v>1.76</v>
      </c>
      <c r="DH186">
        <f t="shared" si="69"/>
        <v>0</v>
      </c>
      <c r="DI186">
        <f t="shared" si="70"/>
        <v>0</v>
      </c>
      <c r="DJ186">
        <f t="shared" si="74"/>
        <v>1.76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ROW(Source!A192)</f>
        <v>192</v>
      </c>
      <c r="B187">
        <v>64881942</v>
      </c>
      <c r="C187">
        <v>64882598</v>
      </c>
      <c r="D187">
        <v>29174812</v>
      </c>
      <c r="E187">
        <v>1</v>
      </c>
      <c r="F187">
        <v>1</v>
      </c>
      <c r="G187">
        <v>1</v>
      </c>
      <c r="H187">
        <v>2</v>
      </c>
      <c r="I187" t="s">
        <v>430</v>
      </c>
      <c r="J187" t="s">
        <v>431</v>
      </c>
      <c r="K187" t="s">
        <v>432</v>
      </c>
      <c r="L187">
        <v>1368</v>
      </c>
      <c r="N187">
        <v>1011</v>
      </c>
      <c r="O187" t="s">
        <v>353</v>
      </c>
      <c r="P187" t="s">
        <v>353</v>
      </c>
      <c r="Q187">
        <v>1</v>
      </c>
      <c r="W187">
        <v>0</v>
      </c>
      <c r="X187">
        <v>688095809</v>
      </c>
      <c r="Y187">
        <f t="shared" si="64"/>
        <v>2.448</v>
      </c>
      <c r="AA187">
        <v>0</v>
      </c>
      <c r="AB187">
        <v>710.73</v>
      </c>
      <c r="AC187">
        <v>16.440000000000001</v>
      </c>
      <c r="AD187">
        <v>0</v>
      </c>
      <c r="AE187">
        <v>0</v>
      </c>
      <c r="AF187">
        <v>710.73</v>
      </c>
      <c r="AG187">
        <v>16.440000000000001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2.04</v>
      </c>
      <c r="AU187" t="s">
        <v>40</v>
      </c>
      <c r="AV187">
        <v>0</v>
      </c>
      <c r="AW187">
        <v>2</v>
      </c>
      <c r="AX187">
        <v>64882631</v>
      </c>
      <c r="AY187">
        <v>1</v>
      </c>
      <c r="AZ187">
        <v>0</v>
      </c>
      <c r="BA187">
        <v>197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ROUND(Y187*Source!I192*DO187,7)</f>
        <v>0</v>
      </c>
      <c r="CX187">
        <f>ROUND(Y187*Source!I192,7)</f>
        <v>2.0374704000000001</v>
      </c>
      <c r="CY187">
        <f t="shared" si="71"/>
        <v>710.73</v>
      </c>
      <c r="CZ187">
        <f t="shared" si="72"/>
        <v>710.73</v>
      </c>
      <c r="DA187">
        <f t="shared" si="73"/>
        <v>1</v>
      </c>
      <c r="DB187">
        <f t="shared" si="65"/>
        <v>1739.87</v>
      </c>
      <c r="DC187">
        <f t="shared" si="66"/>
        <v>40.25</v>
      </c>
      <c r="DD187" t="s">
        <v>3</v>
      </c>
      <c r="DE187" t="s">
        <v>3</v>
      </c>
      <c r="DF187">
        <f t="shared" si="67"/>
        <v>0</v>
      </c>
      <c r="DG187">
        <f t="shared" si="68"/>
        <v>1448.09</v>
      </c>
      <c r="DH187">
        <f t="shared" si="69"/>
        <v>33.5</v>
      </c>
      <c r="DI187">
        <f t="shared" si="70"/>
        <v>0</v>
      </c>
      <c r="DJ187">
        <f t="shared" si="74"/>
        <v>1448.09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ROW(Source!A192)</f>
        <v>192</v>
      </c>
      <c r="B188">
        <v>64881942</v>
      </c>
      <c r="C188">
        <v>64882598</v>
      </c>
      <c r="D188">
        <v>29174813</v>
      </c>
      <c r="E188">
        <v>1</v>
      </c>
      <c r="F188">
        <v>1</v>
      </c>
      <c r="G188">
        <v>1</v>
      </c>
      <c r="H188">
        <v>2</v>
      </c>
      <c r="I188" t="s">
        <v>433</v>
      </c>
      <c r="J188" t="s">
        <v>434</v>
      </c>
      <c r="K188" t="s">
        <v>435</v>
      </c>
      <c r="L188">
        <v>1368</v>
      </c>
      <c r="N188">
        <v>1011</v>
      </c>
      <c r="O188" t="s">
        <v>353</v>
      </c>
      <c r="P188" t="s">
        <v>353</v>
      </c>
      <c r="Q188">
        <v>1</v>
      </c>
      <c r="W188">
        <v>0</v>
      </c>
      <c r="X188">
        <v>-445557726</v>
      </c>
      <c r="Y188">
        <f t="shared" si="64"/>
        <v>2.448</v>
      </c>
      <c r="AA188">
        <v>0</v>
      </c>
      <c r="AB188">
        <v>19.399999999999999</v>
      </c>
      <c r="AC188">
        <v>0</v>
      </c>
      <c r="AD188">
        <v>0</v>
      </c>
      <c r="AE188">
        <v>0</v>
      </c>
      <c r="AF188">
        <v>19.399999999999999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2.04</v>
      </c>
      <c r="AU188" t="s">
        <v>40</v>
      </c>
      <c r="AV188">
        <v>0</v>
      </c>
      <c r="AW188">
        <v>2</v>
      </c>
      <c r="AX188">
        <v>64882632</v>
      </c>
      <c r="AY188">
        <v>1</v>
      </c>
      <c r="AZ188">
        <v>0</v>
      </c>
      <c r="BA188">
        <v>198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ROUND(Y188*Source!I192*DO188,7)</f>
        <v>0</v>
      </c>
      <c r="CX188">
        <f>ROUND(Y188*Source!I192,7)</f>
        <v>2.0374704000000001</v>
      </c>
      <c r="CY188">
        <f t="shared" si="71"/>
        <v>19.399999999999999</v>
      </c>
      <c r="CZ188">
        <f t="shared" si="72"/>
        <v>19.399999999999999</v>
      </c>
      <c r="DA188">
        <f t="shared" si="73"/>
        <v>1</v>
      </c>
      <c r="DB188">
        <f t="shared" si="65"/>
        <v>47.5</v>
      </c>
      <c r="DC188">
        <f t="shared" si="66"/>
        <v>0</v>
      </c>
      <c r="DD188" t="s">
        <v>3</v>
      </c>
      <c r="DE188" t="s">
        <v>3</v>
      </c>
      <c r="DF188">
        <f t="shared" si="67"/>
        <v>0</v>
      </c>
      <c r="DG188">
        <f t="shared" si="68"/>
        <v>39.53</v>
      </c>
      <c r="DH188">
        <f t="shared" si="69"/>
        <v>0</v>
      </c>
      <c r="DI188">
        <f t="shared" si="70"/>
        <v>0</v>
      </c>
      <c r="DJ188">
        <f t="shared" si="74"/>
        <v>39.53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ROW(Source!A192)</f>
        <v>192</v>
      </c>
      <c r="B189">
        <v>64881942</v>
      </c>
      <c r="C189">
        <v>64882598</v>
      </c>
      <c r="D189">
        <v>29174814</v>
      </c>
      <c r="E189">
        <v>1</v>
      </c>
      <c r="F189">
        <v>1</v>
      </c>
      <c r="G189">
        <v>1</v>
      </c>
      <c r="H189">
        <v>2</v>
      </c>
      <c r="I189" t="s">
        <v>436</v>
      </c>
      <c r="J189" t="s">
        <v>437</v>
      </c>
      <c r="K189" t="s">
        <v>438</v>
      </c>
      <c r="L189">
        <v>1368</v>
      </c>
      <c r="N189">
        <v>1011</v>
      </c>
      <c r="O189" t="s">
        <v>353</v>
      </c>
      <c r="P189" t="s">
        <v>353</v>
      </c>
      <c r="Q189">
        <v>1</v>
      </c>
      <c r="W189">
        <v>0</v>
      </c>
      <c r="X189">
        <v>-1868723441</v>
      </c>
      <c r="Y189">
        <f t="shared" si="64"/>
        <v>1.8119999999999998</v>
      </c>
      <c r="AA189">
        <v>0</v>
      </c>
      <c r="AB189">
        <v>331.86</v>
      </c>
      <c r="AC189">
        <v>13.5</v>
      </c>
      <c r="AD189">
        <v>0</v>
      </c>
      <c r="AE189">
        <v>0</v>
      </c>
      <c r="AF189">
        <v>331.86</v>
      </c>
      <c r="AG189">
        <v>13.5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1.51</v>
      </c>
      <c r="AU189" t="s">
        <v>40</v>
      </c>
      <c r="AV189">
        <v>0</v>
      </c>
      <c r="AW189">
        <v>2</v>
      </c>
      <c r="AX189">
        <v>64882633</v>
      </c>
      <c r="AY189">
        <v>1</v>
      </c>
      <c r="AZ189">
        <v>0</v>
      </c>
      <c r="BA189">
        <v>199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ROUND(Y189*Source!I192*DO189,7)</f>
        <v>0</v>
      </c>
      <c r="CX189">
        <f>ROUND(Y189*Source!I192,7)</f>
        <v>1.5081275999999999</v>
      </c>
      <c r="CY189">
        <f t="shared" si="71"/>
        <v>331.86</v>
      </c>
      <c r="CZ189">
        <f t="shared" si="72"/>
        <v>331.86</v>
      </c>
      <c r="DA189">
        <f t="shared" si="73"/>
        <v>1</v>
      </c>
      <c r="DB189">
        <f t="shared" si="65"/>
        <v>601.33000000000004</v>
      </c>
      <c r="DC189">
        <f t="shared" si="66"/>
        <v>24.47</v>
      </c>
      <c r="DD189" t="s">
        <v>3</v>
      </c>
      <c r="DE189" t="s">
        <v>3</v>
      </c>
      <c r="DF189">
        <f t="shared" si="67"/>
        <v>0</v>
      </c>
      <c r="DG189">
        <f t="shared" si="68"/>
        <v>500.49</v>
      </c>
      <c r="DH189">
        <f t="shared" si="69"/>
        <v>20.36</v>
      </c>
      <c r="DI189">
        <f t="shared" si="70"/>
        <v>0</v>
      </c>
      <c r="DJ189">
        <f t="shared" si="74"/>
        <v>500.49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ROW(Source!A192)</f>
        <v>192</v>
      </c>
      <c r="B190">
        <v>64881942</v>
      </c>
      <c r="C190">
        <v>64882598</v>
      </c>
      <c r="D190">
        <v>29174815</v>
      </c>
      <c r="E190">
        <v>1</v>
      </c>
      <c r="F190">
        <v>1</v>
      </c>
      <c r="G190">
        <v>1</v>
      </c>
      <c r="H190">
        <v>2</v>
      </c>
      <c r="I190" t="s">
        <v>439</v>
      </c>
      <c r="J190" t="s">
        <v>440</v>
      </c>
      <c r="K190" t="s">
        <v>441</v>
      </c>
      <c r="L190">
        <v>1368</v>
      </c>
      <c r="N190">
        <v>1011</v>
      </c>
      <c r="O190" t="s">
        <v>353</v>
      </c>
      <c r="P190" t="s">
        <v>353</v>
      </c>
      <c r="Q190">
        <v>1</v>
      </c>
      <c r="W190">
        <v>0</v>
      </c>
      <c r="X190">
        <v>1203552937</v>
      </c>
      <c r="Y190">
        <f t="shared" si="64"/>
        <v>3.1079999999999997</v>
      </c>
      <c r="AA190">
        <v>0</v>
      </c>
      <c r="AB190">
        <v>277.26</v>
      </c>
      <c r="AC190">
        <v>13.5</v>
      </c>
      <c r="AD190">
        <v>0</v>
      </c>
      <c r="AE190">
        <v>0</v>
      </c>
      <c r="AF190">
        <v>277.26</v>
      </c>
      <c r="AG190">
        <v>13.5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2.59</v>
      </c>
      <c r="AU190" t="s">
        <v>40</v>
      </c>
      <c r="AV190">
        <v>0</v>
      </c>
      <c r="AW190">
        <v>2</v>
      </c>
      <c r="AX190">
        <v>64882634</v>
      </c>
      <c r="AY190">
        <v>1</v>
      </c>
      <c r="AZ190">
        <v>0</v>
      </c>
      <c r="BA190">
        <v>200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f>ROUND(Y190*Source!I192*DO190,7)</f>
        <v>0</v>
      </c>
      <c r="CX190">
        <f>ROUND(Y190*Source!I192,7)</f>
        <v>2.5867884000000001</v>
      </c>
      <c r="CY190">
        <f t="shared" si="71"/>
        <v>277.26</v>
      </c>
      <c r="CZ190">
        <f t="shared" si="72"/>
        <v>277.26</v>
      </c>
      <c r="DA190">
        <f t="shared" si="73"/>
        <v>1</v>
      </c>
      <c r="DB190">
        <f t="shared" si="65"/>
        <v>861.72</v>
      </c>
      <c r="DC190">
        <f t="shared" si="66"/>
        <v>41.96</v>
      </c>
      <c r="DD190" t="s">
        <v>3</v>
      </c>
      <c r="DE190" t="s">
        <v>3</v>
      </c>
      <c r="DF190">
        <f t="shared" si="67"/>
        <v>0</v>
      </c>
      <c r="DG190">
        <f t="shared" si="68"/>
        <v>717.21</v>
      </c>
      <c r="DH190">
        <f t="shared" si="69"/>
        <v>34.92</v>
      </c>
      <c r="DI190">
        <f t="shared" si="70"/>
        <v>0</v>
      </c>
      <c r="DJ190">
        <f t="shared" si="74"/>
        <v>717.21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ROW(Source!A192)</f>
        <v>192</v>
      </c>
      <c r="B191">
        <v>64881942</v>
      </c>
      <c r="C191">
        <v>64882598</v>
      </c>
      <c r="D191">
        <v>29174816</v>
      </c>
      <c r="E191">
        <v>1</v>
      </c>
      <c r="F191">
        <v>1</v>
      </c>
      <c r="G191">
        <v>1</v>
      </c>
      <c r="H191">
        <v>2</v>
      </c>
      <c r="I191" t="s">
        <v>442</v>
      </c>
      <c r="J191" t="s">
        <v>443</v>
      </c>
      <c r="K191" t="s">
        <v>444</v>
      </c>
      <c r="L191">
        <v>1368</v>
      </c>
      <c r="N191">
        <v>1011</v>
      </c>
      <c r="O191" t="s">
        <v>353</v>
      </c>
      <c r="P191" t="s">
        <v>353</v>
      </c>
      <c r="Q191">
        <v>1</v>
      </c>
      <c r="W191">
        <v>0</v>
      </c>
      <c r="X191">
        <v>-2107258317</v>
      </c>
      <c r="Y191">
        <f t="shared" si="64"/>
        <v>2.5680000000000001</v>
      </c>
      <c r="AA191">
        <v>0</v>
      </c>
      <c r="AB191">
        <v>373.02</v>
      </c>
      <c r="AC191">
        <v>13.5</v>
      </c>
      <c r="AD191">
        <v>0</v>
      </c>
      <c r="AE191">
        <v>0</v>
      </c>
      <c r="AF191">
        <v>373.02</v>
      </c>
      <c r="AG191">
        <v>13.5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2.14</v>
      </c>
      <c r="AU191" t="s">
        <v>40</v>
      </c>
      <c r="AV191">
        <v>0</v>
      </c>
      <c r="AW191">
        <v>2</v>
      </c>
      <c r="AX191">
        <v>64882635</v>
      </c>
      <c r="AY191">
        <v>1</v>
      </c>
      <c r="AZ191">
        <v>0</v>
      </c>
      <c r="BA191">
        <v>201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f>ROUND(Y191*Source!I192*DO191,7)</f>
        <v>0</v>
      </c>
      <c r="CX191">
        <f>ROUND(Y191*Source!I192,7)</f>
        <v>2.1373464000000002</v>
      </c>
      <c r="CY191">
        <f t="shared" si="71"/>
        <v>373.02</v>
      </c>
      <c r="CZ191">
        <f t="shared" si="72"/>
        <v>373.02</v>
      </c>
      <c r="DA191">
        <f t="shared" si="73"/>
        <v>1</v>
      </c>
      <c r="DB191">
        <f t="shared" si="65"/>
        <v>957.91</v>
      </c>
      <c r="DC191">
        <f t="shared" si="66"/>
        <v>34.67</v>
      </c>
      <c r="DD191" t="s">
        <v>3</v>
      </c>
      <c r="DE191" t="s">
        <v>3</v>
      </c>
      <c r="DF191">
        <f t="shared" si="67"/>
        <v>0</v>
      </c>
      <c r="DG191">
        <f t="shared" si="68"/>
        <v>797.27</v>
      </c>
      <c r="DH191">
        <f t="shared" si="69"/>
        <v>28.85</v>
      </c>
      <c r="DI191">
        <f t="shared" si="70"/>
        <v>0</v>
      </c>
      <c r="DJ191">
        <f t="shared" si="74"/>
        <v>797.27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ROW(Source!A192)</f>
        <v>192</v>
      </c>
      <c r="B192">
        <v>64881942</v>
      </c>
      <c r="C192">
        <v>64882598</v>
      </c>
      <c r="D192">
        <v>29174832</v>
      </c>
      <c r="E192">
        <v>1</v>
      </c>
      <c r="F192">
        <v>1</v>
      </c>
      <c r="G192">
        <v>1</v>
      </c>
      <c r="H192">
        <v>2</v>
      </c>
      <c r="I192" t="s">
        <v>445</v>
      </c>
      <c r="J192" t="s">
        <v>446</v>
      </c>
      <c r="K192" t="s">
        <v>447</v>
      </c>
      <c r="L192">
        <v>1368</v>
      </c>
      <c r="N192">
        <v>1011</v>
      </c>
      <c r="O192" t="s">
        <v>353</v>
      </c>
      <c r="P192" t="s">
        <v>353</v>
      </c>
      <c r="Q192">
        <v>1</v>
      </c>
      <c r="W192">
        <v>0</v>
      </c>
      <c r="X192">
        <v>-1889524320</v>
      </c>
      <c r="Y192">
        <f t="shared" si="64"/>
        <v>4.452</v>
      </c>
      <c r="AA192">
        <v>0</v>
      </c>
      <c r="AB192">
        <v>174.62</v>
      </c>
      <c r="AC192">
        <v>10.06</v>
      </c>
      <c r="AD192">
        <v>0</v>
      </c>
      <c r="AE192">
        <v>0</v>
      </c>
      <c r="AF192">
        <v>174.62</v>
      </c>
      <c r="AG192">
        <v>10.06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3.71</v>
      </c>
      <c r="AU192" t="s">
        <v>40</v>
      </c>
      <c r="AV192">
        <v>0</v>
      </c>
      <c r="AW192">
        <v>2</v>
      </c>
      <c r="AX192">
        <v>64882636</v>
      </c>
      <c r="AY192">
        <v>1</v>
      </c>
      <c r="AZ192">
        <v>0</v>
      </c>
      <c r="BA192">
        <v>202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ROUND(Y192*Source!I192*DO192,7)</f>
        <v>0</v>
      </c>
      <c r="CX192">
        <f>ROUND(Y192*Source!I192,7)</f>
        <v>3.7053995999999998</v>
      </c>
      <c r="CY192">
        <f t="shared" si="71"/>
        <v>174.62</v>
      </c>
      <c r="CZ192">
        <f t="shared" si="72"/>
        <v>174.62</v>
      </c>
      <c r="DA192">
        <f t="shared" si="73"/>
        <v>1</v>
      </c>
      <c r="DB192">
        <f t="shared" si="65"/>
        <v>777.41</v>
      </c>
      <c r="DC192">
        <f t="shared" si="66"/>
        <v>44.78</v>
      </c>
      <c r="DD192" t="s">
        <v>3</v>
      </c>
      <c r="DE192" t="s">
        <v>3</v>
      </c>
      <c r="DF192">
        <f t="shared" si="67"/>
        <v>0</v>
      </c>
      <c r="DG192">
        <f t="shared" si="68"/>
        <v>647.04</v>
      </c>
      <c r="DH192">
        <f t="shared" si="69"/>
        <v>37.28</v>
      </c>
      <c r="DI192">
        <f t="shared" si="70"/>
        <v>0</v>
      </c>
      <c r="DJ192">
        <f t="shared" si="74"/>
        <v>647.04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ROW(Source!A192)</f>
        <v>192</v>
      </c>
      <c r="B193">
        <v>64881942</v>
      </c>
      <c r="C193">
        <v>64882598</v>
      </c>
      <c r="D193">
        <v>29174872</v>
      </c>
      <c r="E193">
        <v>1</v>
      </c>
      <c r="F193">
        <v>1</v>
      </c>
      <c r="G193">
        <v>1</v>
      </c>
      <c r="H193">
        <v>2</v>
      </c>
      <c r="I193" t="s">
        <v>448</v>
      </c>
      <c r="J193" t="s">
        <v>449</v>
      </c>
      <c r="K193" t="s">
        <v>450</v>
      </c>
      <c r="L193">
        <v>1368</v>
      </c>
      <c r="N193">
        <v>1011</v>
      </c>
      <c r="O193" t="s">
        <v>353</v>
      </c>
      <c r="P193" t="s">
        <v>353</v>
      </c>
      <c r="Q193">
        <v>1</v>
      </c>
      <c r="W193">
        <v>0</v>
      </c>
      <c r="X193">
        <v>-117822269</v>
      </c>
      <c r="Y193">
        <f t="shared" si="64"/>
        <v>1.8239999999999998</v>
      </c>
      <c r="AA193">
        <v>0</v>
      </c>
      <c r="AB193">
        <v>17.38</v>
      </c>
      <c r="AC193">
        <v>0</v>
      </c>
      <c r="AD193">
        <v>0</v>
      </c>
      <c r="AE193">
        <v>0</v>
      </c>
      <c r="AF193">
        <v>17.38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1.52</v>
      </c>
      <c r="AU193" t="s">
        <v>40</v>
      </c>
      <c r="AV193">
        <v>0</v>
      </c>
      <c r="AW193">
        <v>2</v>
      </c>
      <c r="AX193">
        <v>64882637</v>
      </c>
      <c r="AY193">
        <v>1</v>
      </c>
      <c r="AZ193">
        <v>0</v>
      </c>
      <c r="BA193">
        <v>203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f>ROUND(Y193*Source!I192*DO193,7)</f>
        <v>0</v>
      </c>
      <c r="CX193">
        <f>ROUND(Y193*Source!I192,7)</f>
        <v>1.5181152</v>
      </c>
      <c r="CY193">
        <f t="shared" si="71"/>
        <v>17.38</v>
      </c>
      <c r="CZ193">
        <f t="shared" si="72"/>
        <v>17.38</v>
      </c>
      <c r="DA193">
        <f t="shared" si="73"/>
        <v>1</v>
      </c>
      <c r="DB193">
        <f t="shared" si="65"/>
        <v>31.7</v>
      </c>
      <c r="DC193">
        <f t="shared" si="66"/>
        <v>0</v>
      </c>
      <c r="DD193" t="s">
        <v>3</v>
      </c>
      <c r="DE193" t="s">
        <v>3</v>
      </c>
      <c r="DF193">
        <f t="shared" si="67"/>
        <v>0</v>
      </c>
      <c r="DG193">
        <f t="shared" si="68"/>
        <v>26.38</v>
      </c>
      <c r="DH193">
        <f t="shared" si="69"/>
        <v>0</v>
      </c>
      <c r="DI193">
        <f t="shared" si="70"/>
        <v>0</v>
      </c>
      <c r="DJ193">
        <f t="shared" si="74"/>
        <v>26.38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ROW(Source!A192)</f>
        <v>192</v>
      </c>
      <c r="B194">
        <v>64881942</v>
      </c>
      <c r="C194">
        <v>64882598</v>
      </c>
      <c r="D194">
        <v>29174952</v>
      </c>
      <c r="E194">
        <v>1</v>
      </c>
      <c r="F194">
        <v>1</v>
      </c>
      <c r="G194">
        <v>1</v>
      </c>
      <c r="H194">
        <v>2</v>
      </c>
      <c r="I194" t="s">
        <v>451</v>
      </c>
      <c r="J194" t="s">
        <v>452</v>
      </c>
      <c r="K194" t="s">
        <v>453</v>
      </c>
      <c r="L194">
        <v>1368</v>
      </c>
      <c r="N194">
        <v>1011</v>
      </c>
      <c r="O194" t="s">
        <v>353</v>
      </c>
      <c r="P194" t="s">
        <v>353</v>
      </c>
      <c r="Q194">
        <v>1</v>
      </c>
      <c r="W194">
        <v>0</v>
      </c>
      <c r="X194">
        <v>1090131089</v>
      </c>
      <c r="Y194">
        <f t="shared" si="64"/>
        <v>0.24</v>
      </c>
      <c r="AA194">
        <v>0</v>
      </c>
      <c r="AB194">
        <v>114.32</v>
      </c>
      <c r="AC194">
        <v>11.6</v>
      </c>
      <c r="AD194">
        <v>0</v>
      </c>
      <c r="AE194">
        <v>0</v>
      </c>
      <c r="AF194">
        <v>114.32</v>
      </c>
      <c r="AG194">
        <v>11.6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0.2</v>
      </c>
      <c r="AU194" t="s">
        <v>40</v>
      </c>
      <c r="AV194">
        <v>0</v>
      </c>
      <c r="AW194">
        <v>2</v>
      </c>
      <c r="AX194">
        <v>64882638</v>
      </c>
      <c r="AY194">
        <v>1</v>
      </c>
      <c r="AZ194">
        <v>0</v>
      </c>
      <c r="BA194">
        <v>204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ROUND(Y194*Source!I192*DO194,7)</f>
        <v>0</v>
      </c>
      <c r="CX194">
        <f>ROUND(Y194*Source!I192,7)</f>
        <v>0.19975200000000001</v>
      </c>
      <c r="CY194">
        <f t="shared" si="71"/>
        <v>114.32</v>
      </c>
      <c r="CZ194">
        <f t="shared" si="72"/>
        <v>114.32</v>
      </c>
      <c r="DA194">
        <f t="shared" si="73"/>
        <v>1</v>
      </c>
      <c r="DB194">
        <f t="shared" si="65"/>
        <v>27.43</v>
      </c>
      <c r="DC194">
        <f t="shared" si="66"/>
        <v>2.78</v>
      </c>
      <c r="DD194" t="s">
        <v>3</v>
      </c>
      <c r="DE194" t="s">
        <v>3</v>
      </c>
      <c r="DF194">
        <f t="shared" si="67"/>
        <v>0</v>
      </c>
      <c r="DG194">
        <f t="shared" si="68"/>
        <v>22.84</v>
      </c>
      <c r="DH194">
        <f t="shared" si="69"/>
        <v>2.3199999999999998</v>
      </c>
      <c r="DI194">
        <f t="shared" si="70"/>
        <v>0</v>
      </c>
      <c r="DJ194">
        <f t="shared" si="74"/>
        <v>22.84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ROW(Source!A192)</f>
        <v>192</v>
      </c>
      <c r="B195">
        <v>64881942</v>
      </c>
      <c r="C195">
        <v>64882598</v>
      </c>
      <c r="D195">
        <v>29112724</v>
      </c>
      <c r="E195">
        <v>1</v>
      </c>
      <c r="F195">
        <v>1</v>
      </c>
      <c r="G195">
        <v>1</v>
      </c>
      <c r="H195">
        <v>3</v>
      </c>
      <c r="I195" t="s">
        <v>400</v>
      </c>
      <c r="J195" t="s">
        <v>401</v>
      </c>
      <c r="K195" t="s">
        <v>402</v>
      </c>
      <c r="L195">
        <v>1348</v>
      </c>
      <c r="N195">
        <v>1009</v>
      </c>
      <c r="O195" t="s">
        <v>197</v>
      </c>
      <c r="P195" t="s">
        <v>197</v>
      </c>
      <c r="Q195">
        <v>1000</v>
      </c>
      <c r="W195">
        <v>0</v>
      </c>
      <c r="X195">
        <v>1645202039</v>
      </c>
      <c r="Y195">
        <f t="shared" ref="Y195:Y202" si="75">AT195</f>
        <v>8.0000000000000004E-4</v>
      </c>
      <c r="AA195">
        <v>5989</v>
      </c>
      <c r="AB195">
        <v>0</v>
      </c>
      <c r="AC195">
        <v>0</v>
      </c>
      <c r="AD195">
        <v>0</v>
      </c>
      <c r="AE195">
        <v>5989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8.0000000000000004E-4</v>
      </c>
      <c r="AU195" t="s">
        <v>3</v>
      </c>
      <c r="AV195">
        <v>0</v>
      </c>
      <c r="AW195">
        <v>2</v>
      </c>
      <c r="AX195">
        <v>64882639</v>
      </c>
      <c r="AY195">
        <v>1</v>
      </c>
      <c r="AZ195">
        <v>0</v>
      </c>
      <c r="BA195">
        <v>205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ROUND(Y195*Source!I192,7)</f>
        <v>6.6580000000000003E-4</v>
      </c>
      <c r="CY195">
        <f t="shared" ref="CY195:CY202" si="76">AA195</f>
        <v>5989</v>
      </c>
      <c r="CZ195">
        <f t="shared" ref="CZ195:CZ202" si="77">AE195</f>
        <v>5989</v>
      </c>
      <c r="DA195">
        <f t="shared" ref="DA195:DA202" si="78">AI195</f>
        <v>1</v>
      </c>
      <c r="DB195">
        <f t="shared" ref="DB195:DB202" si="79">ROUND(ROUND(AT195*CZ195,2),2)</f>
        <v>4.79</v>
      </c>
      <c r="DC195">
        <f t="shared" ref="DC195:DC202" si="80">ROUND(ROUND(AT195*AG195,2),2)</f>
        <v>0</v>
      </c>
      <c r="DD195" t="s">
        <v>3</v>
      </c>
      <c r="DE195" t="s">
        <v>3</v>
      </c>
      <c r="DF195">
        <f t="shared" si="67"/>
        <v>3.99</v>
      </c>
      <c r="DG195">
        <f t="shared" si="68"/>
        <v>0</v>
      </c>
      <c r="DH195">
        <f t="shared" si="69"/>
        <v>0</v>
      </c>
      <c r="DI195">
        <f t="shared" si="70"/>
        <v>0</v>
      </c>
      <c r="DJ195">
        <f t="shared" ref="DJ195:DJ202" si="81">DF195</f>
        <v>3.99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ROW(Source!A192)</f>
        <v>192</v>
      </c>
      <c r="B196">
        <v>64881942</v>
      </c>
      <c r="C196">
        <v>64882598</v>
      </c>
      <c r="D196">
        <v>29114925</v>
      </c>
      <c r="E196">
        <v>1</v>
      </c>
      <c r="F196">
        <v>1</v>
      </c>
      <c r="G196">
        <v>1</v>
      </c>
      <c r="H196">
        <v>3</v>
      </c>
      <c r="I196" t="s">
        <v>454</v>
      </c>
      <c r="J196" t="s">
        <v>455</v>
      </c>
      <c r="K196" t="s">
        <v>456</v>
      </c>
      <c r="L196">
        <v>1354</v>
      </c>
      <c r="N196">
        <v>1010</v>
      </c>
      <c r="O196" t="s">
        <v>236</v>
      </c>
      <c r="P196" t="s">
        <v>236</v>
      </c>
      <c r="Q196">
        <v>1</v>
      </c>
      <c r="W196">
        <v>0</v>
      </c>
      <c r="X196">
        <v>308116227</v>
      </c>
      <c r="Y196">
        <f t="shared" si="75"/>
        <v>0.78200000000000003</v>
      </c>
      <c r="AA196">
        <v>739.2</v>
      </c>
      <c r="AB196">
        <v>0</v>
      </c>
      <c r="AC196">
        <v>0</v>
      </c>
      <c r="AD196">
        <v>0</v>
      </c>
      <c r="AE196">
        <v>739.2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0.78200000000000003</v>
      </c>
      <c r="AU196" t="s">
        <v>3</v>
      </c>
      <c r="AV196">
        <v>0</v>
      </c>
      <c r="AW196">
        <v>2</v>
      </c>
      <c r="AX196">
        <v>64882640</v>
      </c>
      <c r="AY196">
        <v>1</v>
      </c>
      <c r="AZ196">
        <v>0</v>
      </c>
      <c r="BA196">
        <v>206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ROUND(Y196*Source!I192,7)</f>
        <v>0.65085859999999995</v>
      </c>
      <c r="CY196">
        <f t="shared" si="76"/>
        <v>739.2</v>
      </c>
      <c r="CZ196">
        <f t="shared" si="77"/>
        <v>739.2</v>
      </c>
      <c r="DA196">
        <f t="shared" si="78"/>
        <v>1</v>
      </c>
      <c r="DB196">
        <f t="shared" si="79"/>
        <v>578.04999999999995</v>
      </c>
      <c r="DC196">
        <f t="shared" si="80"/>
        <v>0</v>
      </c>
      <c r="DD196" t="s">
        <v>3</v>
      </c>
      <c r="DE196" t="s">
        <v>3</v>
      </c>
      <c r="DF196">
        <f t="shared" si="67"/>
        <v>481.11</v>
      </c>
      <c r="DG196">
        <f t="shared" si="68"/>
        <v>0</v>
      </c>
      <c r="DH196">
        <f t="shared" si="69"/>
        <v>0</v>
      </c>
      <c r="DI196">
        <f t="shared" si="70"/>
        <v>0</v>
      </c>
      <c r="DJ196">
        <f t="shared" si="81"/>
        <v>481.11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ROW(Source!A192)</f>
        <v>192</v>
      </c>
      <c r="B197">
        <v>64881942</v>
      </c>
      <c r="C197">
        <v>64882598</v>
      </c>
      <c r="D197">
        <v>29108348</v>
      </c>
      <c r="E197">
        <v>1</v>
      </c>
      <c r="F197">
        <v>1</v>
      </c>
      <c r="G197">
        <v>1</v>
      </c>
      <c r="H197">
        <v>3</v>
      </c>
      <c r="I197" t="s">
        <v>457</v>
      </c>
      <c r="J197" t="s">
        <v>458</v>
      </c>
      <c r="K197" t="s">
        <v>459</v>
      </c>
      <c r="L197">
        <v>1348</v>
      </c>
      <c r="N197">
        <v>1009</v>
      </c>
      <c r="O197" t="s">
        <v>197</v>
      </c>
      <c r="P197" t="s">
        <v>197</v>
      </c>
      <c r="Q197">
        <v>1000</v>
      </c>
      <c r="W197">
        <v>0</v>
      </c>
      <c r="X197">
        <v>1268184242</v>
      </c>
      <c r="Y197">
        <f t="shared" si="75"/>
        <v>2.3999999999999998E-3</v>
      </c>
      <c r="AA197">
        <v>40649.99</v>
      </c>
      <c r="AB197">
        <v>0</v>
      </c>
      <c r="AC197">
        <v>0</v>
      </c>
      <c r="AD197">
        <v>0</v>
      </c>
      <c r="AE197">
        <v>40649.99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2.3999999999999998E-3</v>
      </c>
      <c r="AU197" t="s">
        <v>3</v>
      </c>
      <c r="AV197">
        <v>0</v>
      </c>
      <c r="AW197">
        <v>2</v>
      </c>
      <c r="AX197">
        <v>64882641</v>
      </c>
      <c r="AY197">
        <v>1</v>
      </c>
      <c r="AZ197">
        <v>0</v>
      </c>
      <c r="BA197">
        <v>207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ROUND(Y197*Source!I192,7)</f>
        <v>1.9975000000000001E-3</v>
      </c>
      <c r="CY197">
        <f t="shared" si="76"/>
        <v>40649.99</v>
      </c>
      <c r="CZ197">
        <f t="shared" si="77"/>
        <v>40649.99</v>
      </c>
      <c r="DA197">
        <f t="shared" si="78"/>
        <v>1</v>
      </c>
      <c r="DB197">
        <f t="shared" si="79"/>
        <v>97.56</v>
      </c>
      <c r="DC197">
        <f t="shared" si="80"/>
        <v>0</v>
      </c>
      <c r="DD197" t="s">
        <v>3</v>
      </c>
      <c r="DE197" t="s">
        <v>3</v>
      </c>
      <c r="DF197">
        <f t="shared" si="67"/>
        <v>81.2</v>
      </c>
      <c r="DG197">
        <f t="shared" si="68"/>
        <v>0</v>
      </c>
      <c r="DH197">
        <f t="shared" si="69"/>
        <v>0</v>
      </c>
      <c r="DI197">
        <f t="shared" si="70"/>
        <v>0</v>
      </c>
      <c r="DJ197">
        <f t="shared" si="81"/>
        <v>81.2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ROW(Source!A192)</f>
        <v>192</v>
      </c>
      <c r="B198">
        <v>64881942</v>
      </c>
      <c r="C198">
        <v>64882598</v>
      </c>
      <c r="D198">
        <v>29108497</v>
      </c>
      <c r="E198">
        <v>1</v>
      </c>
      <c r="F198">
        <v>1</v>
      </c>
      <c r="G198">
        <v>1</v>
      </c>
      <c r="H198">
        <v>3</v>
      </c>
      <c r="I198" t="s">
        <v>460</v>
      </c>
      <c r="J198" t="s">
        <v>461</v>
      </c>
      <c r="K198" t="s">
        <v>462</v>
      </c>
      <c r="L198">
        <v>1348</v>
      </c>
      <c r="N198">
        <v>1009</v>
      </c>
      <c r="O198" t="s">
        <v>197</v>
      </c>
      <c r="P198" t="s">
        <v>197</v>
      </c>
      <c r="Q198">
        <v>1000</v>
      </c>
      <c r="W198">
        <v>0</v>
      </c>
      <c r="X198">
        <v>855805537</v>
      </c>
      <c r="Y198">
        <f t="shared" si="75"/>
        <v>4.0000000000000001E-3</v>
      </c>
      <c r="AA198">
        <v>1554.19</v>
      </c>
      <c r="AB198">
        <v>0</v>
      </c>
      <c r="AC198">
        <v>0</v>
      </c>
      <c r="AD198">
        <v>0</v>
      </c>
      <c r="AE198">
        <v>1554.19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4.0000000000000001E-3</v>
      </c>
      <c r="AU198" t="s">
        <v>3</v>
      </c>
      <c r="AV198">
        <v>0</v>
      </c>
      <c r="AW198">
        <v>2</v>
      </c>
      <c r="AX198">
        <v>64882642</v>
      </c>
      <c r="AY198">
        <v>1</v>
      </c>
      <c r="AZ198">
        <v>0</v>
      </c>
      <c r="BA198">
        <v>208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ROUND(Y198*Source!I192,7)</f>
        <v>3.3292E-3</v>
      </c>
      <c r="CY198">
        <f t="shared" si="76"/>
        <v>1554.19</v>
      </c>
      <c r="CZ198">
        <f t="shared" si="77"/>
        <v>1554.19</v>
      </c>
      <c r="DA198">
        <f t="shared" si="78"/>
        <v>1</v>
      </c>
      <c r="DB198">
        <f t="shared" si="79"/>
        <v>6.22</v>
      </c>
      <c r="DC198">
        <f t="shared" si="80"/>
        <v>0</v>
      </c>
      <c r="DD198" t="s">
        <v>3</v>
      </c>
      <c r="DE198" t="s">
        <v>3</v>
      </c>
      <c r="DF198">
        <f t="shared" si="67"/>
        <v>5.17</v>
      </c>
      <c r="DG198">
        <f t="shared" si="68"/>
        <v>0</v>
      </c>
      <c r="DH198">
        <f t="shared" si="69"/>
        <v>0</v>
      </c>
      <c r="DI198">
        <f t="shared" si="70"/>
        <v>0</v>
      </c>
      <c r="DJ198">
        <f t="shared" si="81"/>
        <v>5.17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ROW(Source!A192)</f>
        <v>192</v>
      </c>
      <c r="B199">
        <v>64881942</v>
      </c>
      <c r="C199">
        <v>64882598</v>
      </c>
      <c r="D199">
        <v>29114168</v>
      </c>
      <c r="E199">
        <v>1</v>
      </c>
      <c r="F199">
        <v>1</v>
      </c>
      <c r="G199">
        <v>1</v>
      </c>
      <c r="H199">
        <v>3</v>
      </c>
      <c r="I199" t="s">
        <v>463</v>
      </c>
      <c r="J199" t="s">
        <v>464</v>
      </c>
      <c r="K199" t="s">
        <v>465</v>
      </c>
      <c r="L199">
        <v>1348</v>
      </c>
      <c r="N199">
        <v>1009</v>
      </c>
      <c r="O199" t="s">
        <v>197</v>
      </c>
      <c r="P199" t="s">
        <v>197</v>
      </c>
      <c r="Q199">
        <v>1000</v>
      </c>
      <c r="W199">
        <v>0</v>
      </c>
      <c r="X199">
        <v>-1054332451</v>
      </c>
      <c r="Y199">
        <f t="shared" si="75"/>
        <v>1.2E-2</v>
      </c>
      <c r="AA199">
        <v>10068</v>
      </c>
      <c r="AB199">
        <v>0</v>
      </c>
      <c r="AC199">
        <v>0</v>
      </c>
      <c r="AD199">
        <v>0</v>
      </c>
      <c r="AE199">
        <v>10068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1.2E-2</v>
      </c>
      <c r="AU199" t="s">
        <v>3</v>
      </c>
      <c r="AV199">
        <v>0</v>
      </c>
      <c r="AW199">
        <v>2</v>
      </c>
      <c r="AX199">
        <v>64882643</v>
      </c>
      <c r="AY199">
        <v>1</v>
      </c>
      <c r="AZ199">
        <v>0</v>
      </c>
      <c r="BA199">
        <v>209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ROUND(Y199*Source!I192,7)</f>
        <v>9.9875999999999993E-3</v>
      </c>
      <c r="CY199">
        <f t="shared" si="76"/>
        <v>10068</v>
      </c>
      <c r="CZ199">
        <f t="shared" si="77"/>
        <v>10068</v>
      </c>
      <c r="DA199">
        <f t="shared" si="78"/>
        <v>1</v>
      </c>
      <c r="DB199">
        <f t="shared" si="79"/>
        <v>120.82</v>
      </c>
      <c r="DC199">
        <f t="shared" si="80"/>
        <v>0</v>
      </c>
      <c r="DD199" t="s">
        <v>3</v>
      </c>
      <c r="DE199" t="s">
        <v>3</v>
      </c>
      <c r="DF199">
        <f t="shared" si="67"/>
        <v>100.56</v>
      </c>
      <c r="DG199">
        <f t="shared" si="68"/>
        <v>0</v>
      </c>
      <c r="DH199">
        <f t="shared" si="69"/>
        <v>0</v>
      </c>
      <c r="DI199">
        <f t="shared" si="70"/>
        <v>0</v>
      </c>
      <c r="DJ199">
        <f t="shared" si="81"/>
        <v>100.56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ROW(Source!A192)</f>
        <v>192</v>
      </c>
      <c r="B200">
        <v>64881942</v>
      </c>
      <c r="C200">
        <v>64882598</v>
      </c>
      <c r="D200">
        <v>29131331</v>
      </c>
      <c r="E200">
        <v>1</v>
      </c>
      <c r="F200">
        <v>1</v>
      </c>
      <c r="G200">
        <v>1</v>
      </c>
      <c r="H200">
        <v>3</v>
      </c>
      <c r="I200" t="s">
        <v>466</v>
      </c>
      <c r="J200" t="s">
        <v>467</v>
      </c>
      <c r="K200" t="s">
        <v>468</v>
      </c>
      <c r="L200">
        <v>1348</v>
      </c>
      <c r="N200">
        <v>1009</v>
      </c>
      <c r="O200" t="s">
        <v>197</v>
      </c>
      <c r="P200" t="s">
        <v>197</v>
      </c>
      <c r="Q200">
        <v>1000</v>
      </c>
      <c r="W200">
        <v>0</v>
      </c>
      <c r="X200">
        <v>-1134150523</v>
      </c>
      <c r="Y200">
        <f t="shared" si="75"/>
        <v>8.0000000000000004E-4</v>
      </c>
      <c r="AA200">
        <v>5520</v>
      </c>
      <c r="AB200">
        <v>0</v>
      </c>
      <c r="AC200">
        <v>0</v>
      </c>
      <c r="AD200">
        <v>0</v>
      </c>
      <c r="AE200">
        <v>5520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8.0000000000000004E-4</v>
      </c>
      <c r="AU200" t="s">
        <v>3</v>
      </c>
      <c r="AV200">
        <v>0</v>
      </c>
      <c r="AW200">
        <v>2</v>
      </c>
      <c r="AX200">
        <v>64882644</v>
      </c>
      <c r="AY200">
        <v>1</v>
      </c>
      <c r="AZ200">
        <v>0</v>
      </c>
      <c r="BA200">
        <v>210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ROUND(Y200*Source!I192,7)</f>
        <v>6.6580000000000003E-4</v>
      </c>
      <c r="CY200">
        <f t="shared" si="76"/>
        <v>5520</v>
      </c>
      <c r="CZ200">
        <f t="shared" si="77"/>
        <v>5520</v>
      </c>
      <c r="DA200">
        <f t="shared" si="78"/>
        <v>1</v>
      </c>
      <c r="DB200">
        <f t="shared" si="79"/>
        <v>4.42</v>
      </c>
      <c r="DC200">
        <f t="shared" si="80"/>
        <v>0</v>
      </c>
      <c r="DD200" t="s">
        <v>3</v>
      </c>
      <c r="DE200" t="s">
        <v>3</v>
      </c>
      <c r="DF200">
        <f t="shared" si="67"/>
        <v>3.68</v>
      </c>
      <c r="DG200">
        <f t="shared" si="68"/>
        <v>0</v>
      </c>
      <c r="DH200">
        <f t="shared" si="69"/>
        <v>0</v>
      </c>
      <c r="DI200">
        <f t="shared" si="70"/>
        <v>0</v>
      </c>
      <c r="DJ200">
        <f t="shared" si="81"/>
        <v>3.68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ROW(Source!A192)</f>
        <v>192</v>
      </c>
      <c r="B201">
        <v>64881942</v>
      </c>
      <c r="C201">
        <v>64882598</v>
      </c>
      <c r="D201">
        <v>29149972</v>
      </c>
      <c r="E201">
        <v>1</v>
      </c>
      <c r="F201">
        <v>1</v>
      </c>
      <c r="G201">
        <v>1</v>
      </c>
      <c r="H201">
        <v>3</v>
      </c>
      <c r="I201" t="s">
        <v>195</v>
      </c>
      <c r="J201" t="s">
        <v>198</v>
      </c>
      <c r="K201" t="s">
        <v>196</v>
      </c>
      <c r="L201">
        <v>1348</v>
      </c>
      <c r="N201">
        <v>1009</v>
      </c>
      <c r="O201" t="s">
        <v>197</v>
      </c>
      <c r="P201" t="s">
        <v>197</v>
      </c>
      <c r="Q201">
        <v>1000</v>
      </c>
      <c r="W201">
        <v>1</v>
      </c>
      <c r="X201">
        <v>1441898569</v>
      </c>
      <c r="Y201">
        <f t="shared" si="75"/>
        <v>-105.26</v>
      </c>
      <c r="AA201">
        <v>535.5</v>
      </c>
      <c r="AB201">
        <v>0</v>
      </c>
      <c r="AC201">
        <v>0</v>
      </c>
      <c r="AD201">
        <v>0</v>
      </c>
      <c r="AE201">
        <v>535.5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-105.26</v>
      </c>
      <c r="AU201" t="s">
        <v>3</v>
      </c>
      <c r="AV201">
        <v>0</v>
      </c>
      <c r="AW201">
        <v>2</v>
      </c>
      <c r="AX201">
        <v>64882645</v>
      </c>
      <c r="AY201">
        <v>1</v>
      </c>
      <c r="AZ201">
        <v>6144</v>
      </c>
      <c r="BA201">
        <v>211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ROUND(Y201*Source!I192,7)</f>
        <v>-87.607898000000006</v>
      </c>
      <c r="CY201">
        <f t="shared" si="76"/>
        <v>535.5</v>
      </c>
      <c r="CZ201">
        <f t="shared" si="77"/>
        <v>535.5</v>
      </c>
      <c r="DA201">
        <f t="shared" si="78"/>
        <v>1</v>
      </c>
      <c r="DB201">
        <f t="shared" si="79"/>
        <v>-56366.73</v>
      </c>
      <c r="DC201">
        <f t="shared" si="80"/>
        <v>0</v>
      </c>
      <c r="DD201" t="s">
        <v>3</v>
      </c>
      <c r="DE201" t="s">
        <v>3</v>
      </c>
      <c r="DF201">
        <f t="shared" si="67"/>
        <v>-46914.03</v>
      </c>
      <c r="DG201">
        <f t="shared" si="68"/>
        <v>0</v>
      </c>
      <c r="DH201">
        <f t="shared" si="69"/>
        <v>0</v>
      </c>
      <c r="DI201">
        <f t="shared" si="70"/>
        <v>0</v>
      </c>
      <c r="DJ201">
        <f t="shared" si="81"/>
        <v>-46914.03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ROW(Source!A192)</f>
        <v>192</v>
      </c>
      <c r="B202">
        <v>64881942</v>
      </c>
      <c r="C202">
        <v>64882598</v>
      </c>
      <c r="D202">
        <v>29150041</v>
      </c>
      <c r="E202">
        <v>1</v>
      </c>
      <c r="F202">
        <v>1</v>
      </c>
      <c r="G202">
        <v>1</v>
      </c>
      <c r="H202">
        <v>3</v>
      </c>
      <c r="I202" t="s">
        <v>469</v>
      </c>
      <c r="J202" t="s">
        <v>470</v>
      </c>
      <c r="K202" t="s">
        <v>471</v>
      </c>
      <c r="L202">
        <v>1339</v>
      </c>
      <c r="N202">
        <v>1007</v>
      </c>
      <c r="O202" t="s">
        <v>113</v>
      </c>
      <c r="P202" t="s">
        <v>113</v>
      </c>
      <c r="Q202">
        <v>1</v>
      </c>
      <c r="W202">
        <v>0</v>
      </c>
      <c r="X202">
        <v>102664141</v>
      </c>
      <c r="Y202">
        <f t="shared" si="75"/>
        <v>20.52</v>
      </c>
      <c r="AA202">
        <v>3.14</v>
      </c>
      <c r="AB202">
        <v>0</v>
      </c>
      <c r="AC202">
        <v>0</v>
      </c>
      <c r="AD202">
        <v>0</v>
      </c>
      <c r="AE202">
        <v>3.14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20.52</v>
      </c>
      <c r="AU202" t="s">
        <v>3</v>
      </c>
      <c r="AV202">
        <v>0</v>
      </c>
      <c r="AW202">
        <v>2</v>
      </c>
      <c r="AX202">
        <v>64882646</v>
      </c>
      <c r="AY202">
        <v>1</v>
      </c>
      <c r="AZ202">
        <v>0</v>
      </c>
      <c r="BA202">
        <v>212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ROUND(Y202*Source!I192,7)</f>
        <v>17.078796000000001</v>
      </c>
      <c r="CY202">
        <f t="shared" si="76"/>
        <v>3.14</v>
      </c>
      <c r="CZ202">
        <f t="shared" si="77"/>
        <v>3.14</v>
      </c>
      <c r="DA202">
        <f t="shared" si="78"/>
        <v>1</v>
      </c>
      <c r="DB202">
        <f t="shared" si="79"/>
        <v>64.430000000000007</v>
      </c>
      <c r="DC202">
        <f t="shared" si="80"/>
        <v>0</v>
      </c>
      <c r="DD202" t="s">
        <v>3</v>
      </c>
      <c r="DE202" t="s">
        <v>3</v>
      </c>
      <c r="DF202">
        <f t="shared" si="67"/>
        <v>53.63</v>
      </c>
      <c r="DG202">
        <f t="shared" si="68"/>
        <v>0</v>
      </c>
      <c r="DH202">
        <f t="shared" si="69"/>
        <v>0</v>
      </c>
      <c r="DI202">
        <f t="shared" si="70"/>
        <v>0</v>
      </c>
      <c r="DJ202">
        <f t="shared" si="81"/>
        <v>53.63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ROW(Source!A193)</f>
        <v>193</v>
      </c>
      <c r="B203">
        <v>64881939</v>
      </c>
      <c r="C203">
        <v>64882598</v>
      </c>
      <c r="D203">
        <v>18410572</v>
      </c>
      <c r="E203">
        <v>1</v>
      </c>
      <c r="F203">
        <v>1</v>
      </c>
      <c r="G203">
        <v>1</v>
      </c>
      <c r="H203">
        <v>1</v>
      </c>
      <c r="I203" t="s">
        <v>416</v>
      </c>
      <c r="J203" t="s">
        <v>3</v>
      </c>
      <c r="K203" t="s">
        <v>417</v>
      </c>
      <c r="L203">
        <v>1369</v>
      </c>
      <c r="N203">
        <v>1013</v>
      </c>
      <c r="O203" t="s">
        <v>356</v>
      </c>
      <c r="P203" t="s">
        <v>356</v>
      </c>
      <c r="Q203">
        <v>1</v>
      </c>
      <c r="W203">
        <v>0</v>
      </c>
      <c r="X203">
        <v>-546915240</v>
      </c>
      <c r="Y203">
        <f t="shared" ref="Y203:Y218" si="82">(AT203*ROUND((0.2+1),7))</f>
        <v>25.032</v>
      </c>
      <c r="AA203">
        <v>0</v>
      </c>
      <c r="AB203">
        <v>0</v>
      </c>
      <c r="AC203">
        <v>0</v>
      </c>
      <c r="AD203">
        <v>8.74</v>
      </c>
      <c r="AE203">
        <v>0</v>
      </c>
      <c r="AF203">
        <v>0</v>
      </c>
      <c r="AG203">
        <v>0</v>
      </c>
      <c r="AH203">
        <v>8.74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20.86</v>
      </c>
      <c r="AU203" t="s">
        <v>40</v>
      </c>
      <c r="AV203">
        <v>1</v>
      </c>
      <c r="AW203">
        <v>2</v>
      </c>
      <c r="AX203">
        <v>64882623</v>
      </c>
      <c r="AY203">
        <v>1</v>
      </c>
      <c r="AZ203">
        <v>0</v>
      </c>
      <c r="BA203">
        <v>213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U203">
        <f>ROUND(AT203*Source!I193*AH203*AL203,0)</f>
        <v>152</v>
      </c>
      <c r="CV203">
        <f>ROUND(Y203*Source!I193,7)</f>
        <v>20.834133600000001</v>
      </c>
      <c r="CW203">
        <v>0</v>
      </c>
      <c r="CX203">
        <f>ROUND(Y203*Source!I193,7)</f>
        <v>20.834133600000001</v>
      </c>
      <c r="CY203">
        <f>AD203</f>
        <v>8.74</v>
      </c>
      <c r="CZ203">
        <f>AH203</f>
        <v>8.74</v>
      </c>
      <c r="DA203">
        <f>AL203</f>
        <v>1</v>
      </c>
      <c r="DB203">
        <f t="shared" ref="DB203:DB218" si="83">ROUND((ROUND(AT203*CZ203,2)*ROUND((0.2+1),7)),2)</f>
        <v>218.78</v>
      </c>
      <c r="DC203">
        <f t="shared" ref="DC203:DC218" si="84">ROUND((ROUND(AT203*AG203,2)*ROUND((0.2+1),7)),2)</f>
        <v>0</v>
      </c>
      <c r="DD203" t="s">
        <v>3</v>
      </c>
      <c r="DE203" t="s">
        <v>3</v>
      </c>
      <c r="DF203">
        <f t="shared" ref="DF203:DF218" si="85">ROUND(ROUND(AE203,0)*CX203,0)</f>
        <v>0</v>
      </c>
      <c r="DG203">
        <f>ROUND(ROUND(AF203,0)*CX203,0)</f>
        <v>0</v>
      </c>
      <c r="DH203">
        <f>ROUND(ROUND(AG203,0)*CX203,0)</f>
        <v>0</v>
      </c>
      <c r="DI203">
        <f t="shared" ref="DI203:DI226" si="86">ROUND(ROUND(AH203,0)*CX203,0)</f>
        <v>188</v>
      </c>
      <c r="DJ203">
        <f>DI203</f>
        <v>188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ROW(Source!A193)</f>
        <v>193</v>
      </c>
      <c r="B204">
        <v>64881939</v>
      </c>
      <c r="C204">
        <v>64882598</v>
      </c>
      <c r="D204">
        <v>121548</v>
      </c>
      <c r="E204">
        <v>1</v>
      </c>
      <c r="F204">
        <v>1</v>
      </c>
      <c r="G204">
        <v>1</v>
      </c>
      <c r="H204">
        <v>1</v>
      </c>
      <c r="I204" t="s">
        <v>109</v>
      </c>
      <c r="J204" t="s">
        <v>3</v>
      </c>
      <c r="K204" t="s">
        <v>348</v>
      </c>
      <c r="L204">
        <v>608254</v>
      </c>
      <c r="N204">
        <v>1013</v>
      </c>
      <c r="O204" t="s">
        <v>349</v>
      </c>
      <c r="P204" t="s">
        <v>349</v>
      </c>
      <c r="Q204">
        <v>1</v>
      </c>
      <c r="W204">
        <v>0</v>
      </c>
      <c r="X204">
        <v>-185737400</v>
      </c>
      <c r="Y204">
        <f t="shared" si="82"/>
        <v>22.38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18.649999999999999</v>
      </c>
      <c r="AU204" t="s">
        <v>40</v>
      </c>
      <c r="AV204">
        <v>2</v>
      </c>
      <c r="AW204">
        <v>2</v>
      </c>
      <c r="AX204">
        <v>64882624</v>
      </c>
      <c r="AY204">
        <v>1</v>
      </c>
      <c r="AZ204">
        <v>0</v>
      </c>
      <c r="BA204">
        <v>214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ROUND(Y204*Source!I193,7)</f>
        <v>18.626874000000001</v>
      </c>
      <c r="CY204">
        <f>AD204</f>
        <v>0</v>
      </c>
      <c r="CZ204">
        <f>AH204</f>
        <v>0</v>
      </c>
      <c r="DA204">
        <f>AL204</f>
        <v>1</v>
      </c>
      <c r="DB204">
        <f t="shared" si="83"/>
        <v>0</v>
      </c>
      <c r="DC204">
        <f t="shared" si="84"/>
        <v>0</v>
      </c>
      <c r="DD204" t="s">
        <v>3</v>
      </c>
      <c r="DE204" t="s">
        <v>3</v>
      </c>
      <c r="DF204">
        <f t="shared" si="85"/>
        <v>0</v>
      </c>
      <c r="DG204">
        <f>ROUND(ROUND(AF204,0)*CX204,0)</f>
        <v>0</v>
      </c>
      <c r="DH204">
        <f>ROUND(ROUND(AG204,0)*CX204,0)</f>
        <v>0</v>
      </c>
      <c r="DI204">
        <f t="shared" si="86"/>
        <v>0</v>
      </c>
      <c r="DJ204">
        <f>DI204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ROW(Source!A193)</f>
        <v>193</v>
      </c>
      <c r="B205">
        <v>64881939</v>
      </c>
      <c r="C205">
        <v>64882598</v>
      </c>
      <c r="D205">
        <v>29172479</v>
      </c>
      <c r="E205">
        <v>1</v>
      </c>
      <c r="F205">
        <v>1</v>
      </c>
      <c r="G205">
        <v>1</v>
      </c>
      <c r="H205">
        <v>2</v>
      </c>
      <c r="I205" t="s">
        <v>405</v>
      </c>
      <c r="J205" t="s">
        <v>406</v>
      </c>
      <c r="K205" t="s">
        <v>407</v>
      </c>
      <c r="L205">
        <v>1368</v>
      </c>
      <c r="N205">
        <v>1011</v>
      </c>
      <c r="O205" t="s">
        <v>353</v>
      </c>
      <c r="P205" t="s">
        <v>353</v>
      </c>
      <c r="Q205">
        <v>1</v>
      </c>
      <c r="W205">
        <v>0</v>
      </c>
      <c r="X205">
        <v>1549832887</v>
      </c>
      <c r="Y205">
        <f t="shared" si="82"/>
        <v>0.66</v>
      </c>
      <c r="AA205">
        <v>0</v>
      </c>
      <c r="AB205">
        <v>1211.67</v>
      </c>
      <c r="AC205">
        <v>512.36</v>
      </c>
      <c r="AD205">
        <v>0</v>
      </c>
      <c r="AE205">
        <v>0</v>
      </c>
      <c r="AF205">
        <v>99.89</v>
      </c>
      <c r="AG205">
        <v>10.06</v>
      </c>
      <c r="AH205">
        <v>0</v>
      </c>
      <c r="AI205">
        <v>1</v>
      </c>
      <c r="AJ205">
        <v>12.13</v>
      </c>
      <c r="AK205">
        <v>50.93</v>
      </c>
      <c r="AL205">
        <v>1</v>
      </c>
      <c r="AM205">
        <v>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0.55000000000000004</v>
      </c>
      <c r="AU205" t="s">
        <v>40</v>
      </c>
      <c r="AV205">
        <v>0</v>
      </c>
      <c r="AW205">
        <v>2</v>
      </c>
      <c r="AX205">
        <v>64882625</v>
      </c>
      <c r="AY205">
        <v>1</v>
      </c>
      <c r="AZ205">
        <v>0</v>
      </c>
      <c r="BA205">
        <v>215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ROUND(Y205*Source!I193*DO205,7)</f>
        <v>0</v>
      </c>
      <c r="CX205">
        <f>ROUND(Y205*Source!I193,7)</f>
        <v>0.54931799999999997</v>
      </c>
      <c r="CY205">
        <f t="shared" ref="CY205:CY218" si="87">AB205</f>
        <v>1211.67</v>
      </c>
      <c r="CZ205">
        <f t="shared" ref="CZ205:CZ218" si="88">AF205</f>
        <v>99.89</v>
      </c>
      <c r="DA205">
        <f t="shared" ref="DA205:DA218" si="89">AJ205</f>
        <v>12.13</v>
      </c>
      <c r="DB205">
        <f t="shared" si="83"/>
        <v>65.930000000000007</v>
      </c>
      <c r="DC205">
        <f t="shared" si="84"/>
        <v>6.64</v>
      </c>
      <c r="DD205" t="s">
        <v>3</v>
      </c>
      <c r="DE205" t="s">
        <v>3</v>
      </c>
      <c r="DF205">
        <f t="shared" si="85"/>
        <v>0</v>
      </c>
      <c r="DG205">
        <f t="shared" ref="DG205:DG218" si="90">ROUND(ROUND(AF205*AJ205,0)*CX205,0)</f>
        <v>666</v>
      </c>
      <c r="DH205">
        <f t="shared" ref="DH205:DH218" si="91">ROUND(ROUND(AG205*AK205,0)*CX205,0)</f>
        <v>281</v>
      </c>
      <c r="DI205">
        <f t="shared" si="86"/>
        <v>0</v>
      </c>
      <c r="DJ205">
        <f t="shared" ref="DJ205:DJ218" si="92">DG205</f>
        <v>666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ROW(Source!A193)</f>
        <v>193</v>
      </c>
      <c r="B206">
        <v>64881939</v>
      </c>
      <c r="C206">
        <v>64882598</v>
      </c>
      <c r="D206">
        <v>29172505</v>
      </c>
      <c r="E206">
        <v>1</v>
      </c>
      <c r="F206">
        <v>1</v>
      </c>
      <c r="G206">
        <v>1</v>
      </c>
      <c r="H206">
        <v>2</v>
      </c>
      <c r="I206" t="s">
        <v>418</v>
      </c>
      <c r="J206" t="s">
        <v>419</v>
      </c>
      <c r="K206" t="s">
        <v>420</v>
      </c>
      <c r="L206">
        <v>1368</v>
      </c>
      <c r="N206">
        <v>1011</v>
      </c>
      <c r="O206" t="s">
        <v>353</v>
      </c>
      <c r="P206" t="s">
        <v>353</v>
      </c>
      <c r="Q206">
        <v>1</v>
      </c>
      <c r="W206">
        <v>0</v>
      </c>
      <c r="X206">
        <v>-407799116</v>
      </c>
      <c r="Y206">
        <f t="shared" si="82"/>
        <v>2.9279999999999999</v>
      </c>
      <c r="AA206">
        <v>0</v>
      </c>
      <c r="AB206">
        <v>4.37</v>
      </c>
      <c r="AC206">
        <v>0</v>
      </c>
      <c r="AD206">
        <v>0</v>
      </c>
      <c r="AE206">
        <v>0</v>
      </c>
      <c r="AF206">
        <v>1.05</v>
      </c>
      <c r="AG206">
        <v>0</v>
      </c>
      <c r="AH206">
        <v>0</v>
      </c>
      <c r="AI206">
        <v>1</v>
      </c>
      <c r="AJ206">
        <v>4.16</v>
      </c>
      <c r="AK206">
        <v>50.93</v>
      </c>
      <c r="AL206">
        <v>1</v>
      </c>
      <c r="AM206">
        <v>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2.44</v>
      </c>
      <c r="AU206" t="s">
        <v>40</v>
      </c>
      <c r="AV206">
        <v>0</v>
      </c>
      <c r="AW206">
        <v>2</v>
      </c>
      <c r="AX206">
        <v>64882626</v>
      </c>
      <c r="AY206">
        <v>1</v>
      </c>
      <c r="AZ206">
        <v>0</v>
      </c>
      <c r="BA206">
        <v>216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ROUND(Y206*Source!I193*DO206,7)</f>
        <v>0</v>
      </c>
      <c r="CX206">
        <f>ROUND(Y206*Source!I193,7)</f>
        <v>2.4369744</v>
      </c>
      <c r="CY206">
        <f t="shared" si="87"/>
        <v>4.37</v>
      </c>
      <c r="CZ206">
        <f t="shared" si="88"/>
        <v>1.05</v>
      </c>
      <c r="DA206">
        <f t="shared" si="89"/>
        <v>4.16</v>
      </c>
      <c r="DB206">
        <f t="shared" si="83"/>
        <v>3.07</v>
      </c>
      <c r="DC206">
        <f t="shared" si="84"/>
        <v>0</v>
      </c>
      <c r="DD206" t="s">
        <v>3</v>
      </c>
      <c r="DE206" t="s">
        <v>3</v>
      </c>
      <c r="DF206">
        <f t="shared" si="85"/>
        <v>0</v>
      </c>
      <c r="DG206">
        <f t="shared" si="90"/>
        <v>10</v>
      </c>
      <c r="DH206">
        <f t="shared" si="91"/>
        <v>0</v>
      </c>
      <c r="DI206">
        <f t="shared" si="86"/>
        <v>0</v>
      </c>
      <c r="DJ206">
        <f t="shared" si="92"/>
        <v>10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ROW(Source!A193)</f>
        <v>193</v>
      </c>
      <c r="B207">
        <v>64881939</v>
      </c>
      <c r="C207">
        <v>64882598</v>
      </c>
      <c r="D207">
        <v>29173219</v>
      </c>
      <c r="E207">
        <v>1</v>
      </c>
      <c r="F207">
        <v>1</v>
      </c>
      <c r="G207">
        <v>1</v>
      </c>
      <c r="H207">
        <v>2</v>
      </c>
      <c r="I207" t="s">
        <v>421</v>
      </c>
      <c r="J207" t="s">
        <v>422</v>
      </c>
      <c r="K207" t="s">
        <v>423</v>
      </c>
      <c r="L207">
        <v>1368</v>
      </c>
      <c r="N207">
        <v>1011</v>
      </c>
      <c r="O207" t="s">
        <v>353</v>
      </c>
      <c r="P207" t="s">
        <v>353</v>
      </c>
      <c r="Q207">
        <v>1</v>
      </c>
      <c r="W207">
        <v>0</v>
      </c>
      <c r="X207">
        <v>-1832968909</v>
      </c>
      <c r="Y207">
        <f t="shared" si="82"/>
        <v>1.1639999999999999</v>
      </c>
      <c r="AA207">
        <v>0</v>
      </c>
      <c r="AB207">
        <v>1020.46</v>
      </c>
      <c r="AC207">
        <v>687.56</v>
      </c>
      <c r="AD207">
        <v>0</v>
      </c>
      <c r="AE207">
        <v>0</v>
      </c>
      <c r="AF207">
        <v>197</v>
      </c>
      <c r="AG207">
        <v>13.5</v>
      </c>
      <c r="AH207">
        <v>0</v>
      </c>
      <c r="AI207">
        <v>1</v>
      </c>
      <c r="AJ207">
        <v>5.18</v>
      </c>
      <c r="AK207">
        <v>50.93</v>
      </c>
      <c r="AL207">
        <v>1</v>
      </c>
      <c r="AM207">
        <v>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0.97</v>
      </c>
      <c r="AU207" t="s">
        <v>40</v>
      </c>
      <c r="AV207">
        <v>0</v>
      </c>
      <c r="AW207">
        <v>2</v>
      </c>
      <c r="AX207">
        <v>64882627</v>
      </c>
      <c r="AY207">
        <v>1</v>
      </c>
      <c r="AZ207">
        <v>0</v>
      </c>
      <c r="BA207">
        <v>217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f>ROUND(Y207*Source!I193*DO207,7)</f>
        <v>0</v>
      </c>
      <c r="CX207">
        <f>ROUND(Y207*Source!I193,7)</f>
        <v>0.96879720000000002</v>
      </c>
      <c r="CY207">
        <f t="shared" si="87"/>
        <v>1020.46</v>
      </c>
      <c r="CZ207">
        <f t="shared" si="88"/>
        <v>197</v>
      </c>
      <c r="DA207">
        <f t="shared" si="89"/>
        <v>5.18</v>
      </c>
      <c r="DB207">
        <f t="shared" si="83"/>
        <v>229.31</v>
      </c>
      <c r="DC207">
        <f t="shared" si="84"/>
        <v>15.72</v>
      </c>
      <c r="DD207" t="s">
        <v>3</v>
      </c>
      <c r="DE207" t="s">
        <v>3</v>
      </c>
      <c r="DF207">
        <f t="shared" si="85"/>
        <v>0</v>
      </c>
      <c r="DG207">
        <f t="shared" si="90"/>
        <v>988</v>
      </c>
      <c r="DH207">
        <f t="shared" si="91"/>
        <v>667</v>
      </c>
      <c r="DI207">
        <f t="shared" si="86"/>
        <v>0</v>
      </c>
      <c r="DJ207">
        <f t="shared" si="92"/>
        <v>988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ROW(Source!A193)</f>
        <v>193</v>
      </c>
      <c r="B208">
        <v>64881939</v>
      </c>
      <c r="C208">
        <v>64882598</v>
      </c>
      <c r="D208">
        <v>29173281</v>
      </c>
      <c r="E208">
        <v>1</v>
      </c>
      <c r="F208">
        <v>1</v>
      </c>
      <c r="G208">
        <v>1</v>
      </c>
      <c r="H208">
        <v>2</v>
      </c>
      <c r="I208" t="s">
        <v>424</v>
      </c>
      <c r="J208" t="s">
        <v>425</v>
      </c>
      <c r="K208" t="s">
        <v>426</v>
      </c>
      <c r="L208">
        <v>1368</v>
      </c>
      <c r="N208">
        <v>1011</v>
      </c>
      <c r="O208" t="s">
        <v>353</v>
      </c>
      <c r="P208" t="s">
        <v>353</v>
      </c>
      <c r="Q208">
        <v>1</v>
      </c>
      <c r="W208">
        <v>0</v>
      </c>
      <c r="X208">
        <v>1462963347</v>
      </c>
      <c r="Y208">
        <f t="shared" si="82"/>
        <v>2.448</v>
      </c>
      <c r="AA208">
        <v>0</v>
      </c>
      <c r="AB208">
        <v>3976.13</v>
      </c>
      <c r="AC208">
        <v>733.39</v>
      </c>
      <c r="AD208">
        <v>0</v>
      </c>
      <c r="AE208">
        <v>0</v>
      </c>
      <c r="AF208">
        <v>1656.72</v>
      </c>
      <c r="AG208">
        <v>14.4</v>
      </c>
      <c r="AH208">
        <v>0</v>
      </c>
      <c r="AI208">
        <v>1</v>
      </c>
      <c r="AJ208">
        <v>2.4</v>
      </c>
      <c r="AK208">
        <v>50.93</v>
      </c>
      <c r="AL208">
        <v>1</v>
      </c>
      <c r="AM208">
        <v>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2.04</v>
      </c>
      <c r="AU208" t="s">
        <v>40</v>
      </c>
      <c r="AV208">
        <v>0</v>
      </c>
      <c r="AW208">
        <v>2</v>
      </c>
      <c r="AX208">
        <v>64882628</v>
      </c>
      <c r="AY208">
        <v>1</v>
      </c>
      <c r="AZ208">
        <v>0</v>
      </c>
      <c r="BA208">
        <v>218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ROUND(Y208*Source!I193*DO208,7)</f>
        <v>0</v>
      </c>
      <c r="CX208">
        <f>ROUND(Y208*Source!I193,7)</f>
        <v>2.0374704000000001</v>
      </c>
      <c r="CY208">
        <f t="shared" si="87"/>
        <v>3976.13</v>
      </c>
      <c r="CZ208">
        <f t="shared" si="88"/>
        <v>1656.72</v>
      </c>
      <c r="DA208">
        <f t="shared" si="89"/>
        <v>2.4</v>
      </c>
      <c r="DB208">
        <f t="shared" si="83"/>
        <v>4055.65</v>
      </c>
      <c r="DC208">
        <f t="shared" si="84"/>
        <v>35.26</v>
      </c>
      <c r="DD208" t="s">
        <v>3</v>
      </c>
      <c r="DE208" t="s">
        <v>3</v>
      </c>
      <c r="DF208">
        <f t="shared" si="85"/>
        <v>0</v>
      </c>
      <c r="DG208">
        <f t="shared" si="90"/>
        <v>8101</v>
      </c>
      <c r="DH208">
        <f t="shared" si="91"/>
        <v>1493</v>
      </c>
      <c r="DI208">
        <f t="shared" si="86"/>
        <v>0</v>
      </c>
      <c r="DJ208">
        <f t="shared" si="92"/>
        <v>8101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ROW(Source!A193)</f>
        <v>193</v>
      </c>
      <c r="B209">
        <v>64881939</v>
      </c>
      <c r="C209">
        <v>64882598</v>
      </c>
      <c r="D209">
        <v>29173290</v>
      </c>
      <c r="E209">
        <v>1</v>
      </c>
      <c r="F209">
        <v>1</v>
      </c>
      <c r="G209">
        <v>1</v>
      </c>
      <c r="H209">
        <v>2</v>
      </c>
      <c r="I209" t="s">
        <v>377</v>
      </c>
      <c r="J209" t="s">
        <v>378</v>
      </c>
      <c r="K209" t="s">
        <v>379</v>
      </c>
      <c r="L209">
        <v>1368</v>
      </c>
      <c r="N209">
        <v>1011</v>
      </c>
      <c r="O209" t="s">
        <v>353</v>
      </c>
      <c r="P209" t="s">
        <v>353</v>
      </c>
      <c r="Q209">
        <v>1</v>
      </c>
      <c r="W209">
        <v>0</v>
      </c>
      <c r="X209">
        <v>-962845729</v>
      </c>
      <c r="Y209">
        <f t="shared" si="82"/>
        <v>3.7199999999999998</v>
      </c>
      <c r="AA209">
        <v>0</v>
      </c>
      <c r="AB209">
        <v>1218.8</v>
      </c>
      <c r="AC209">
        <v>590.79</v>
      </c>
      <c r="AD209">
        <v>0</v>
      </c>
      <c r="AE209">
        <v>0</v>
      </c>
      <c r="AF209">
        <v>110</v>
      </c>
      <c r="AG209">
        <v>11.6</v>
      </c>
      <c r="AH209">
        <v>0</v>
      </c>
      <c r="AI209">
        <v>1</v>
      </c>
      <c r="AJ209">
        <v>11.08</v>
      </c>
      <c r="AK209">
        <v>50.93</v>
      </c>
      <c r="AL209">
        <v>1</v>
      </c>
      <c r="AM209">
        <v>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3.1</v>
      </c>
      <c r="AU209" t="s">
        <v>40</v>
      </c>
      <c r="AV209">
        <v>0</v>
      </c>
      <c r="AW209">
        <v>2</v>
      </c>
      <c r="AX209">
        <v>64882629</v>
      </c>
      <c r="AY209">
        <v>1</v>
      </c>
      <c r="AZ209">
        <v>0</v>
      </c>
      <c r="BA209">
        <v>219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f>ROUND(Y209*Source!I193*DO209,7)</f>
        <v>0</v>
      </c>
      <c r="CX209">
        <f>ROUND(Y209*Source!I193,7)</f>
        <v>3.0961560000000001</v>
      </c>
      <c r="CY209">
        <f t="shared" si="87"/>
        <v>1218.8</v>
      </c>
      <c r="CZ209">
        <f t="shared" si="88"/>
        <v>110</v>
      </c>
      <c r="DA209">
        <f t="shared" si="89"/>
        <v>11.08</v>
      </c>
      <c r="DB209">
        <f t="shared" si="83"/>
        <v>409.2</v>
      </c>
      <c r="DC209">
        <f t="shared" si="84"/>
        <v>43.15</v>
      </c>
      <c r="DD209" t="s">
        <v>3</v>
      </c>
      <c r="DE209" t="s">
        <v>3</v>
      </c>
      <c r="DF209">
        <f t="shared" si="85"/>
        <v>0</v>
      </c>
      <c r="DG209">
        <f t="shared" si="90"/>
        <v>3774</v>
      </c>
      <c r="DH209">
        <f t="shared" si="91"/>
        <v>1830</v>
      </c>
      <c r="DI209">
        <f t="shared" si="86"/>
        <v>0</v>
      </c>
      <c r="DJ209">
        <f t="shared" si="92"/>
        <v>3774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ROW(Source!A193)</f>
        <v>193</v>
      </c>
      <c r="B210">
        <v>64881939</v>
      </c>
      <c r="C210">
        <v>64882598</v>
      </c>
      <c r="D210">
        <v>29174533</v>
      </c>
      <c r="E210">
        <v>1</v>
      </c>
      <c r="F210">
        <v>1</v>
      </c>
      <c r="G210">
        <v>1</v>
      </c>
      <c r="H210">
        <v>2</v>
      </c>
      <c r="I210" t="s">
        <v>427</v>
      </c>
      <c r="J210" t="s">
        <v>428</v>
      </c>
      <c r="K210" t="s">
        <v>429</v>
      </c>
      <c r="L210">
        <v>1368</v>
      </c>
      <c r="N210">
        <v>1011</v>
      </c>
      <c r="O210" t="s">
        <v>353</v>
      </c>
      <c r="P210" t="s">
        <v>353</v>
      </c>
      <c r="Q210">
        <v>1</v>
      </c>
      <c r="W210">
        <v>0</v>
      </c>
      <c r="X210">
        <v>-2071518695</v>
      </c>
      <c r="Y210">
        <f t="shared" si="82"/>
        <v>1.38</v>
      </c>
      <c r="AA210">
        <v>0</v>
      </c>
      <c r="AB210">
        <v>5.51</v>
      </c>
      <c r="AC210">
        <v>0</v>
      </c>
      <c r="AD210">
        <v>0</v>
      </c>
      <c r="AE210">
        <v>0</v>
      </c>
      <c r="AF210">
        <v>1.53</v>
      </c>
      <c r="AG210">
        <v>0</v>
      </c>
      <c r="AH210">
        <v>0</v>
      </c>
      <c r="AI210">
        <v>1</v>
      </c>
      <c r="AJ210">
        <v>3.6</v>
      </c>
      <c r="AK210">
        <v>50.93</v>
      </c>
      <c r="AL210">
        <v>1</v>
      </c>
      <c r="AM210">
        <v>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1.1499999999999999</v>
      </c>
      <c r="AU210" t="s">
        <v>40</v>
      </c>
      <c r="AV210">
        <v>0</v>
      </c>
      <c r="AW210">
        <v>2</v>
      </c>
      <c r="AX210">
        <v>64882630</v>
      </c>
      <c r="AY210">
        <v>1</v>
      </c>
      <c r="AZ210">
        <v>0</v>
      </c>
      <c r="BA210">
        <v>220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f>ROUND(Y210*Source!I193*DO210,7)</f>
        <v>0</v>
      </c>
      <c r="CX210">
        <f>ROUND(Y210*Source!I193,7)</f>
        <v>1.148574</v>
      </c>
      <c r="CY210">
        <f t="shared" si="87"/>
        <v>5.51</v>
      </c>
      <c r="CZ210">
        <f t="shared" si="88"/>
        <v>1.53</v>
      </c>
      <c r="DA210">
        <f t="shared" si="89"/>
        <v>3.6</v>
      </c>
      <c r="DB210">
        <f t="shared" si="83"/>
        <v>2.11</v>
      </c>
      <c r="DC210">
        <f t="shared" si="84"/>
        <v>0</v>
      </c>
      <c r="DD210" t="s">
        <v>3</v>
      </c>
      <c r="DE210" t="s">
        <v>3</v>
      </c>
      <c r="DF210">
        <f t="shared" si="85"/>
        <v>0</v>
      </c>
      <c r="DG210">
        <f t="shared" si="90"/>
        <v>7</v>
      </c>
      <c r="DH210">
        <f t="shared" si="91"/>
        <v>0</v>
      </c>
      <c r="DI210">
        <f t="shared" si="86"/>
        <v>0</v>
      </c>
      <c r="DJ210">
        <f t="shared" si="92"/>
        <v>7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ROW(Source!A193)</f>
        <v>193</v>
      </c>
      <c r="B211">
        <v>64881939</v>
      </c>
      <c r="C211">
        <v>64882598</v>
      </c>
      <c r="D211">
        <v>29174812</v>
      </c>
      <c r="E211">
        <v>1</v>
      </c>
      <c r="F211">
        <v>1</v>
      </c>
      <c r="G211">
        <v>1</v>
      </c>
      <c r="H211">
        <v>2</v>
      </c>
      <c r="I211" t="s">
        <v>430</v>
      </c>
      <c r="J211" t="s">
        <v>431</v>
      </c>
      <c r="K211" t="s">
        <v>432</v>
      </c>
      <c r="L211">
        <v>1368</v>
      </c>
      <c r="N211">
        <v>1011</v>
      </c>
      <c r="O211" t="s">
        <v>353</v>
      </c>
      <c r="P211" t="s">
        <v>353</v>
      </c>
      <c r="Q211">
        <v>1</v>
      </c>
      <c r="W211">
        <v>0</v>
      </c>
      <c r="X211">
        <v>688095809</v>
      </c>
      <c r="Y211">
        <f t="shared" si="82"/>
        <v>2.448</v>
      </c>
      <c r="AA211">
        <v>0</v>
      </c>
      <c r="AB211">
        <v>3006.39</v>
      </c>
      <c r="AC211">
        <v>837.29</v>
      </c>
      <c r="AD211">
        <v>0</v>
      </c>
      <c r="AE211">
        <v>0</v>
      </c>
      <c r="AF211">
        <v>710.73</v>
      </c>
      <c r="AG211">
        <v>16.440000000000001</v>
      </c>
      <c r="AH211">
        <v>0</v>
      </c>
      <c r="AI211">
        <v>1</v>
      </c>
      <c r="AJ211">
        <v>4.2300000000000004</v>
      </c>
      <c r="AK211">
        <v>50.93</v>
      </c>
      <c r="AL211">
        <v>1</v>
      </c>
      <c r="AM211">
        <v>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2.04</v>
      </c>
      <c r="AU211" t="s">
        <v>40</v>
      </c>
      <c r="AV211">
        <v>0</v>
      </c>
      <c r="AW211">
        <v>2</v>
      </c>
      <c r="AX211">
        <v>64882631</v>
      </c>
      <c r="AY211">
        <v>1</v>
      </c>
      <c r="AZ211">
        <v>0</v>
      </c>
      <c r="BA211">
        <v>221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f>ROUND(Y211*Source!I193*DO211,7)</f>
        <v>0</v>
      </c>
      <c r="CX211">
        <f>ROUND(Y211*Source!I193,7)</f>
        <v>2.0374704000000001</v>
      </c>
      <c r="CY211">
        <f t="shared" si="87"/>
        <v>3006.39</v>
      </c>
      <c r="CZ211">
        <f t="shared" si="88"/>
        <v>710.73</v>
      </c>
      <c r="DA211">
        <f t="shared" si="89"/>
        <v>4.2300000000000004</v>
      </c>
      <c r="DB211">
        <f t="shared" si="83"/>
        <v>1739.87</v>
      </c>
      <c r="DC211">
        <f t="shared" si="84"/>
        <v>40.25</v>
      </c>
      <c r="DD211" t="s">
        <v>3</v>
      </c>
      <c r="DE211" t="s">
        <v>3</v>
      </c>
      <c r="DF211">
        <f t="shared" si="85"/>
        <v>0</v>
      </c>
      <c r="DG211">
        <f t="shared" si="90"/>
        <v>6125</v>
      </c>
      <c r="DH211">
        <f t="shared" si="91"/>
        <v>1705</v>
      </c>
      <c r="DI211">
        <f t="shared" si="86"/>
        <v>0</v>
      </c>
      <c r="DJ211">
        <f t="shared" si="92"/>
        <v>6125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ROW(Source!A193)</f>
        <v>193</v>
      </c>
      <c r="B212">
        <v>64881939</v>
      </c>
      <c r="C212">
        <v>64882598</v>
      </c>
      <c r="D212">
        <v>29174813</v>
      </c>
      <c r="E212">
        <v>1</v>
      </c>
      <c r="F212">
        <v>1</v>
      </c>
      <c r="G212">
        <v>1</v>
      </c>
      <c r="H212">
        <v>2</v>
      </c>
      <c r="I212" t="s">
        <v>433</v>
      </c>
      <c r="J212" t="s">
        <v>434</v>
      </c>
      <c r="K212" t="s">
        <v>435</v>
      </c>
      <c r="L212">
        <v>1368</v>
      </c>
      <c r="N212">
        <v>1011</v>
      </c>
      <c r="O212" t="s">
        <v>353</v>
      </c>
      <c r="P212" t="s">
        <v>353</v>
      </c>
      <c r="Q212">
        <v>1</v>
      </c>
      <c r="W212">
        <v>0</v>
      </c>
      <c r="X212">
        <v>-445557726</v>
      </c>
      <c r="Y212">
        <f t="shared" si="82"/>
        <v>2.448</v>
      </c>
      <c r="AA212">
        <v>0</v>
      </c>
      <c r="AB212">
        <v>60.72</v>
      </c>
      <c r="AC212">
        <v>0</v>
      </c>
      <c r="AD212">
        <v>0</v>
      </c>
      <c r="AE212">
        <v>0</v>
      </c>
      <c r="AF212">
        <v>19.399999999999999</v>
      </c>
      <c r="AG212">
        <v>0</v>
      </c>
      <c r="AH212">
        <v>0</v>
      </c>
      <c r="AI212">
        <v>1</v>
      </c>
      <c r="AJ212">
        <v>3.13</v>
      </c>
      <c r="AK212">
        <v>50.93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2.04</v>
      </c>
      <c r="AU212" t="s">
        <v>40</v>
      </c>
      <c r="AV212">
        <v>0</v>
      </c>
      <c r="AW212">
        <v>2</v>
      </c>
      <c r="AX212">
        <v>64882632</v>
      </c>
      <c r="AY212">
        <v>1</v>
      </c>
      <c r="AZ212">
        <v>0</v>
      </c>
      <c r="BA212">
        <v>222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ROUND(Y212*Source!I193*DO212,7)</f>
        <v>0</v>
      </c>
      <c r="CX212">
        <f>ROUND(Y212*Source!I193,7)</f>
        <v>2.0374704000000001</v>
      </c>
      <c r="CY212">
        <f t="shared" si="87"/>
        <v>60.72</v>
      </c>
      <c r="CZ212">
        <f t="shared" si="88"/>
        <v>19.399999999999999</v>
      </c>
      <c r="DA212">
        <f t="shared" si="89"/>
        <v>3.13</v>
      </c>
      <c r="DB212">
        <f t="shared" si="83"/>
        <v>47.5</v>
      </c>
      <c r="DC212">
        <f t="shared" si="84"/>
        <v>0</v>
      </c>
      <c r="DD212" t="s">
        <v>3</v>
      </c>
      <c r="DE212" t="s">
        <v>3</v>
      </c>
      <c r="DF212">
        <f t="shared" si="85"/>
        <v>0</v>
      </c>
      <c r="DG212">
        <f t="shared" si="90"/>
        <v>124</v>
      </c>
      <c r="DH212">
        <f t="shared" si="91"/>
        <v>0</v>
      </c>
      <c r="DI212">
        <f t="shared" si="86"/>
        <v>0</v>
      </c>
      <c r="DJ212">
        <f t="shared" si="92"/>
        <v>124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ROW(Source!A193)</f>
        <v>193</v>
      </c>
      <c r="B213">
        <v>64881939</v>
      </c>
      <c r="C213">
        <v>64882598</v>
      </c>
      <c r="D213">
        <v>29174814</v>
      </c>
      <c r="E213">
        <v>1</v>
      </c>
      <c r="F213">
        <v>1</v>
      </c>
      <c r="G213">
        <v>1</v>
      </c>
      <c r="H213">
        <v>2</v>
      </c>
      <c r="I213" t="s">
        <v>436</v>
      </c>
      <c r="J213" t="s">
        <v>437</v>
      </c>
      <c r="K213" t="s">
        <v>438</v>
      </c>
      <c r="L213">
        <v>1368</v>
      </c>
      <c r="N213">
        <v>1011</v>
      </c>
      <c r="O213" t="s">
        <v>353</v>
      </c>
      <c r="P213" t="s">
        <v>353</v>
      </c>
      <c r="Q213">
        <v>1</v>
      </c>
      <c r="W213">
        <v>0</v>
      </c>
      <c r="X213">
        <v>-1868723441</v>
      </c>
      <c r="Y213">
        <f t="shared" si="82"/>
        <v>1.8119999999999998</v>
      </c>
      <c r="AA213">
        <v>0</v>
      </c>
      <c r="AB213">
        <v>1536.51</v>
      </c>
      <c r="AC213">
        <v>687.56</v>
      </c>
      <c r="AD213">
        <v>0</v>
      </c>
      <c r="AE213">
        <v>0</v>
      </c>
      <c r="AF213">
        <v>331.86</v>
      </c>
      <c r="AG213">
        <v>13.5</v>
      </c>
      <c r="AH213">
        <v>0</v>
      </c>
      <c r="AI213">
        <v>1</v>
      </c>
      <c r="AJ213">
        <v>4.63</v>
      </c>
      <c r="AK213">
        <v>50.93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1.51</v>
      </c>
      <c r="AU213" t="s">
        <v>40</v>
      </c>
      <c r="AV213">
        <v>0</v>
      </c>
      <c r="AW213">
        <v>2</v>
      </c>
      <c r="AX213">
        <v>64882633</v>
      </c>
      <c r="AY213">
        <v>1</v>
      </c>
      <c r="AZ213">
        <v>0</v>
      </c>
      <c r="BA213">
        <v>223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ROUND(Y213*Source!I193*DO213,7)</f>
        <v>0</v>
      </c>
      <c r="CX213">
        <f>ROUND(Y213*Source!I193,7)</f>
        <v>1.5081275999999999</v>
      </c>
      <c r="CY213">
        <f t="shared" si="87"/>
        <v>1536.51</v>
      </c>
      <c r="CZ213">
        <f t="shared" si="88"/>
        <v>331.86</v>
      </c>
      <c r="DA213">
        <f t="shared" si="89"/>
        <v>4.63</v>
      </c>
      <c r="DB213">
        <f t="shared" si="83"/>
        <v>601.33000000000004</v>
      </c>
      <c r="DC213">
        <f t="shared" si="84"/>
        <v>24.47</v>
      </c>
      <c r="DD213" t="s">
        <v>3</v>
      </c>
      <c r="DE213" t="s">
        <v>3</v>
      </c>
      <c r="DF213">
        <f t="shared" si="85"/>
        <v>0</v>
      </c>
      <c r="DG213">
        <f t="shared" si="90"/>
        <v>2318</v>
      </c>
      <c r="DH213">
        <f t="shared" si="91"/>
        <v>1038</v>
      </c>
      <c r="DI213">
        <f t="shared" si="86"/>
        <v>0</v>
      </c>
      <c r="DJ213">
        <f t="shared" si="92"/>
        <v>2318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ROW(Source!A193)</f>
        <v>193</v>
      </c>
      <c r="B214">
        <v>64881939</v>
      </c>
      <c r="C214">
        <v>64882598</v>
      </c>
      <c r="D214">
        <v>29174815</v>
      </c>
      <c r="E214">
        <v>1</v>
      </c>
      <c r="F214">
        <v>1</v>
      </c>
      <c r="G214">
        <v>1</v>
      </c>
      <c r="H214">
        <v>2</v>
      </c>
      <c r="I214" t="s">
        <v>439</v>
      </c>
      <c r="J214" t="s">
        <v>440</v>
      </c>
      <c r="K214" t="s">
        <v>441</v>
      </c>
      <c r="L214">
        <v>1368</v>
      </c>
      <c r="N214">
        <v>1011</v>
      </c>
      <c r="O214" t="s">
        <v>353</v>
      </c>
      <c r="P214" t="s">
        <v>353</v>
      </c>
      <c r="Q214">
        <v>1</v>
      </c>
      <c r="W214">
        <v>0</v>
      </c>
      <c r="X214">
        <v>1203552937</v>
      </c>
      <c r="Y214">
        <f t="shared" si="82"/>
        <v>3.1079999999999997</v>
      </c>
      <c r="AA214">
        <v>0</v>
      </c>
      <c r="AB214">
        <v>806.83</v>
      </c>
      <c r="AC214">
        <v>687.56</v>
      </c>
      <c r="AD214">
        <v>0</v>
      </c>
      <c r="AE214">
        <v>0</v>
      </c>
      <c r="AF214">
        <v>277.26</v>
      </c>
      <c r="AG214">
        <v>13.5</v>
      </c>
      <c r="AH214">
        <v>0</v>
      </c>
      <c r="AI214">
        <v>1</v>
      </c>
      <c r="AJ214">
        <v>2.91</v>
      </c>
      <c r="AK214">
        <v>50.93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2.59</v>
      </c>
      <c r="AU214" t="s">
        <v>40</v>
      </c>
      <c r="AV214">
        <v>0</v>
      </c>
      <c r="AW214">
        <v>2</v>
      </c>
      <c r="AX214">
        <v>64882634</v>
      </c>
      <c r="AY214">
        <v>1</v>
      </c>
      <c r="AZ214">
        <v>0</v>
      </c>
      <c r="BA214">
        <v>224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ROUND(Y214*Source!I193*DO214,7)</f>
        <v>0</v>
      </c>
      <c r="CX214">
        <f>ROUND(Y214*Source!I193,7)</f>
        <v>2.5867884000000001</v>
      </c>
      <c r="CY214">
        <f t="shared" si="87"/>
        <v>806.83</v>
      </c>
      <c r="CZ214">
        <f t="shared" si="88"/>
        <v>277.26</v>
      </c>
      <c r="DA214">
        <f t="shared" si="89"/>
        <v>2.91</v>
      </c>
      <c r="DB214">
        <f t="shared" si="83"/>
        <v>861.72</v>
      </c>
      <c r="DC214">
        <f t="shared" si="84"/>
        <v>41.96</v>
      </c>
      <c r="DD214" t="s">
        <v>3</v>
      </c>
      <c r="DE214" t="s">
        <v>3</v>
      </c>
      <c r="DF214">
        <f t="shared" si="85"/>
        <v>0</v>
      </c>
      <c r="DG214">
        <f t="shared" si="90"/>
        <v>2088</v>
      </c>
      <c r="DH214">
        <f t="shared" si="91"/>
        <v>1780</v>
      </c>
      <c r="DI214">
        <f t="shared" si="86"/>
        <v>0</v>
      </c>
      <c r="DJ214">
        <f t="shared" si="92"/>
        <v>2088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ROW(Source!A193)</f>
        <v>193</v>
      </c>
      <c r="B215">
        <v>64881939</v>
      </c>
      <c r="C215">
        <v>64882598</v>
      </c>
      <c r="D215">
        <v>29174816</v>
      </c>
      <c r="E215">
        <v>1</v>
      </c>
      <c r="F215">
        <v>1</v>
      </c>
      <c r="G215">
        <v>1</v>
      </c>
      <c r="H215">
        <v>2</v>
      </c>
      <c r="I215" t="s">
        <v>442</v>
      </c>
      <c r="J215" t="s">
        <v>443</v>
      </c>
      <c r="K215" t="s">
        <v>444</v>
      </c>
      <c r="L215">
        <v>1368</v>
      </c>
      <c r="N215">
        <v>1011</v>
      </c>
      <c r="O215" t="s">
        <v>353</v>
      </c>
      <c r="P215" t="s">
        <v>353</v>
      </c>
      <c r="Q215">
        <v>1</v>
      </c>
      <c r="W215">
        <v>0</v>
      </c>
      <c r="X215">
        <v>-2107258317</v>
      </c>
      <c r="Y215">
        <f t="shared" si="82"/>
        <v>2.5680000000000001</v>
      </c>
      <c r="AA215">
        <v>0</v>
      </c>
      <c r="AB215">
        <v>1395.09</v>
      </c>
      <c r="AC215">
        <v>687.56</v>
      </c>
      <c r="AD215">
        <v>0</v>
      </c>
      <c r="AE215">
        <v>0</v>
      </c>
      <c r="AF215">
        <v>373.02</v>
      </c>
      <c r="AG215">
        <v>13.5</v>
      </c>
      <c r="AH215">
        <v>0</v>
      </c>
      <c r="AI215">
        <v>1</v>
      </c>
      <c r="AJ215">
        <v>3.74</v>
      </c>
      <c r="AK215">
        <v>50.93</v>
      </c>
      <c r="AL215">
        <v>1</v>
      </c>
      <c r="AM215">
        <v>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2.14</v>
      </c>
      <c r="AU215" t="s">
        <v>40</v>
      </c>
      <c r="AV215">
        <v>0</v>
      </c>
      <c r="AW215">
        <v>2</v>
      </c>
      <c r="AX215">
        <v>64882635</v>
      </c>
      <c r="AY215">
        <v>1</v>
      </c>
      <c r="AZ215">
        <v>0</v>
      </c>
      <c r="BA215">
        <v>225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ROUND(Y215*Source!I193*DO215,7)</f>
        <v>0</v>
      </c>
      <c r="CX215">
        <f>ROUND(Y215*Source!I193,7)</f>
        <v>2.1373464000000002</v>
      </c>
      <c r="CY215">
        <f t="shared" si="87"/>
        <v>1395.09</v>
      </c>
      <c r="CZ215">
        <f t="shared" si="88"/>
        <v>373.02</v>
      </c>
      <c r="DA215">
        <f t="shared" si="89"/>
        <v>3.74</v>
      </c>
      <c r="DB215">
        <f t="shared" si="83"/>
        <v>957.91</v>
      </c>
      <c r="DC215">
        <f t="shared" si="84"/>
        <v>34.67</v>
      </c>
      <c r="DD215" t="s">
        <v>3</v>
      </c>
      <c r="DE215" t="s">
        <v>3</v>
      </c>
      <c r="DF215">
        <f t="shared" si="85"/>
        <v>0</v>
      </c>
      <c r="DG215">
        <f t="shared" si="90"/>
        <v>2982</v>
      </c>
      <c r="DH215">
        <f t="shared" si="91"/>
        <v>1470</v>
      </c>
      <c r="DI215">
        <f t="shared" si="86"/>
        <v>0</v>
      </c>
      <c r="DJ215">
        <f t="shared" si="92"/>
        <v>2982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ROW(Source!A193)</f>
        <v>193</v>
      </c>
      <c r="B216">
        <v>64881939</v>
      </c>
      <c r="C216">
        <v>64882598</v>
      </c>
      <c r="D216">
        <v>29174832</v>
      </c>
      <c r="E216">
        <v>1</v>
      </c>
      <c r="F216">
        <v>1</v>
      </c>
      <c r="G216">
        <v>1</v>
      </c>
      <c r="H216">
        <v>2</v>
      </c>
      <c r="I216" t="s">
        <v>445</v>
      </c>
      <c r="J216" t="s">
        <v>446</v>
      </c>
      <c r="K216" t="s">
        <v>447</v>
      </c>
      <c r="L216">
        <v>1368</v>
      </c>
      <c r="N216">
        <v>1011</v>
      </c>
      <c r="O216" t="s">
        <v>353</v>
      </c>
      <c r="P216" t="s">
        <v>353</v>
      </c>
      <c r="Q216">
        <v>1</v>
      </c>
      <c r="W216">
        <v>0</v>
      </c>
      <c r="X216">
        <v>-1889524320</v>
      </c>
      <c r="Y216">
        <f t="shared" si="82"/>
        <v>4.452</v>
      </c>
      <c r="AA216">
        <v>0</v>
      </c>
      <c r="AB216">
        <v>1716.51</v>
      </c>
      <c r="AC216">
        <v>512.36</v>
      </c>
      <c r="AD216">
        <v>0</v>
      </c>
      <c r="AE216">
        <v>0</v>
      </c>
      <c r="AF216">
        <v>174.62</v>
      </c>
      <c r="AG216">
        <v>10.06</v>
      </c>
      <c r="AH216">
        <v>0</v>
      </c>
      <c r="AI216">
        <v>1</v>
      </c>
      <c r="AJ216">
        <v>9.83</v>
      </c>
      <c r="AK216">
        <v>50.93</v>
      </c>
      <c r="AL216">
        <v>1</v>
      </c>
      <c r="AM216">
        <v>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3.71</v>
      </c>
      <c r="AU216" t="s">
        <v>40</v>
      </c>
      <c r="AV216">
        <v>0</v>
      </c>
      <c r="AW216">
        <v>2</v>
      </c>
      <c r="AX216">
        <v>64882636</v>
      </c>
      <c r="AY216">
        <v>1</v>
      </c>
      <c r="AZ216">
        <v>0</v>
      </c>
      <c r="BA216">
        <v>226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ROUND(Y216*Source!I193*DO216,7)</f>
        <v>0</v>
      </c>
      <c r="CX216">
        <f>ROUND(Y216*Source!I193,7)</f>
        <v>3.7053995999999998</v>
      </c>
      <c r="CY216">
        <f t="shared" si="87"/>
        <v>1716.51</v>
      </c>
      <c r="CZ216">
        <f t="shared" si="88"/>
        <v>174.62</v>
      </c>
      <c r="DA216">
        <f t="shared" si="89"/>
        <v>9.83</v>
      </c>
      <c r="DB216">
        <f t="shared" si="83"/>
        <v>777.41</v>
      </c>
      <c r="DC216">
        <f t="shared" si="84"/>
        <v>44.78</v>
      </c>
      <c r="DD216" t="s">
        <v>3</v>
      </c>
      <c r="DE216" t="s">
        <v>3</v>
      </c>
      <c r="DF216">
        <f t="shared" si="85"/>
        <v>0</v>
      </c>
      <c r="DG216">
        <f t="shared" si="90"/>
        <v>6362</v>
      </c>
      <c r="DH216">
        <f t="shared" si="91"/>
        <v>1897</v>
      </c>
      <c r="DI216">
        <f t="shared" si="86"/>
        <v>0</v>
      </c>
      <c r="DJ216">
        <f t="shared" si="92"/>
        <v>6362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ROW(Source!A193)</f>
        <v>193</v>
      </c>
      <c r="B217">
        <v>64881939</v>
      </c>
      <c r="C217">
        <v>64882598</v>
      </c>
      <c r="D217">
        <v>29174872</v>
      </c>
      <c r="E217">
        <v>1</v>
      </c>
      <c r="F217">
        <v>1</v>
      </c>
      <c r="G217">
        <v>1</v>
      </c>
      <c r="H217">
        <v>2</v>
      </c>
      <c r="I217" t="s">
        <v>448</v>
      </c>
      <c r="J217" t="s">
        <v>449</v>
      </c>
      <c r="K217" t="s">
        <v>450</v>
      </c>
      <c r="L217">
        <v>1368</v>
      </c>
      <c r="N217">
        <v>1011</v>
      </c>
      <c r="O217" t="s">
        <v>353</v>
      </c>
      <c r="P217" t="s">
        <v>353</v>
      </c>
      <c r="Q217">
        <v>1</v>
      </c>
      <c r="W217">
        <v>0</v>
      </c>
      <c r="X217">
        <v>-117822269</v>
      </c>
      <c r="Y217">
        <f t="shared" si="82"/>
        <v>1.8239999999999998</v>
      </c>
      <c r="AA217">
        <v>0</v>
      </c>
      <c r="AB217">
        <v>32.15</v>
      </c>
      <c r="AC217">
        <v>0</v>
      </c>
      <c r="AD217">
        <v>0</v>
      </c>
      <c r="AE217">
        <v>0</v>
      </c>
      <c r="AF217">
        <v>17.38</v>
      </c>
      <c r="AG217">
        <v>0</v>
      </c>
      <c r="AH217">
        <v>0</v>
      </c>
      <c r="AI217">
        <v>1</v>
      </c>
      <c r="AJ217">
        <v>1.85</v>
      </c>
      <c r="AK217">
        <v>50.93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1.52</v>
      </c>
      <c r="AU217" t="s">
        <v>40</v>
      </c>
      <c r="AV217">
        <v>0</v>
      </c>
      <c r="AW217">
        <v>2</v>
      </c>
      <c r="AX217">
        <v>64882637</v>
      </c>
      <c r="AY217">
        <v>1</v>
      </c>
      <c r="AZ217">
        <v>0</v>
      </c>
      <c r="BA217">
        <v>227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ROUND(Y217*Source!I193*DO217,7)</f>
        <v>0</v>
      </c>
      <c r="CX217">
        <f>ROUND(Y217*Source!I193,7)</f>
        <v>1.5181152</v>
      </c>
      <c r="CY217">
        <f t="shared" si="87"/>
        <v>32.15</v>
      </c>
      <c r="CZ217">
        <f t="shared" si="88"/>
        <v>17.38</v>
      </c>
      <c r="DA217">
        <f t="shared" si="89"/>
        <v>1.85</v>
      </c>
      <c r="DB217">
        <f t="shared" si="83"/>
        <v>31.7</v>
      </c>
      <c r="DC217">
        <f t="shared" si="84"/>
        <v>0</v>
      </c>
      <c r="DD217" t="s">
        <v>3</v>
      </c>
      <c r="DE217" t="s">
        <v>3</v>
      </c>
      <c r="DF217">
        <f t="shared" si="85"/>
        <v>0</v>
      </c>
      <c r="DG217">
        <f t="shared" si="90"/>
        <v>49</v>
      </c>
      <c r="DH217">
        <f t="shared" si="91"/>
        <v>0</v>
      </c>
      <c r="DI217">
        <f t="shared" si="86"/>
        <v>0</v>
      </c>
      <c r="DJ217">
        <f t="shared" si="92"/>
        <v>49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ROW(Source!A193)</f>
        <v>193</v>
      </c>
      <c r="B218">
        <v>64881939</v>
      </c>
      <c r="C218">
        <v>64882598</v>
      </c>
      <c r="D218">
        <v>29174952</v>
      </c>
      <c r="E218">
        <v>1</v>
      </c>
      <c r="F218">
        <v>1</v>
      </c>
      <c r="G218">
        <v>1</v>
      </c>
      <c r="H218">
        <v>2</v>
      </c>
      <c r="I218" t="s">
        <v>451</v>
      </c>
      <c r="J218" t="s">
        <v>452</v>
      </c>
      <c r="K218" t="s">
        <v>453</v>
      </c>
      <c r="L218">
        <v>1368</v>
      </c>
      <c r="N218">
        <v>1011</v>
      </c>
      <c r="O218" t="s">
        <v>353</v>
      </c>
      <c r="P218" t="s">
        <v>353</v>
      </c>
      <c r="Q218">
        <v>1</v>
      </c>
      <c r="W218">
        <v>0</v>
      </c>
      <c r="X218">
        <v>1090131089</v>
      </c>
      <c r="Y218">
        <f t="shared" si="82"/>
        <v>0.24</v>
      </c>
      <c r="AA218">
        <v>0</v>
      </c>
      <c r="AB218">
        <v>2294.4</v>
      </c>
      <c r="AC218">
        <v>590.79</v>
      </c>
      <c r="AD218">
        <v>0</v>
      </c>
      <c r="AE218">
        <v>0</v>
      </c>
      <c r="AF218">
        <v>114.32</v>
      </c>
      <c r="AG218">
        <v>11.6</v>
      </c>
      <c r="AH218">
        <v>0</v>
      </c>
      <c r="AI218">
        <v>1</v>
      </c>
      <c r="AJ218">
        <v>20.07</v>
      </c>
      <c r="AK218">
        <v>50.93</v>
      </c>
      <c r="AL218">
        <v>1</v>
      </c>
      <c r="AM218">
        <v>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0.2</v>
      </c>
      <c r="AU218" t="s">
        <v>40</v>
      </c>
      <c r="AV218">
        <v>0</v>
      </c>
      <c r="AW218">
        <v>2</v>
      </c>
      <c r="AX218">
        <v>64882638</v>
      </c>
      <c r="AY218">
        <v>1</v>
      </c>
      <c r="AZ218">
        <v>0</v>
      </c>
      <c r="BA218">
        <v>228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f>ROUND(Y218*Source!I193*DO218,7)</f>
        <v>0</v>
      </c>
      <c r="CX218">
        <f>ROUND(Y218*Source!I193,7)</f>
        <v>0.19975200000000001</v>
      </c>
      <c r="CY218">
        <f t="shared" si="87"/>
        <v>2294.4</v>
      </c>
      <c r="CZ218">
        <f t="shared" si="88"/>
        <v>114.32</v>
      </c>
      <c r="DA218">
        <f t="shared" si="89"/>
        <v>20.07</v>
      </c>
      <c r="DB218">
        <f t="shared" si="83"/>
        <v>27.43</v>
      </c>
      <c r="DC218">
        <f t="shared" si="84"/>
        <v>2.78</v>
      </c>
      <c r="DD218" t="s">
        <v>3</v>
      </c>
      <c r="DE218" t="s">
        <v>3</v>
      </c>
      <c r="DF218">
        <f t="shared" si="85"/>
        <v>0</v>
      </c>
      <c r="DG218">
        <f t="shared" si="90"/>
        <v>458</v>
      </c>
      <c r="DH218">
        <f t="shared" si="91"/>
        <v>118</v>
      </c>
      <c r="DI218">
        <f t="shared" si="86"/>
        <v>0</v>
      </c>
      <c r="DJ218">
        <f t="shared" si="92"/>
        <v>458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ROW(Source!A193)</f>
        <v>193</v>
      </c>
      <c r="B219">
        <v>64881939</v>
      </c>
      <c r="C219">
        <v>64882598</v>
      </c>
      <c r="D219">
        <v>29112724</v>
      </c>
      <c r="E219">
        <v>1</v>
      </c>
      <c r="F219">
        <v>1</v>
      </c>
      <c r="G219">
        <v>1</v>
      </c>
      <c r="H219">
        <v>3</v>
      </c>
      <c r="I219" t="s">
        <v>400</v>
      </c>
      <c r="J219" t="s">
        <v>401</v>
      </c>
      <c r="K219" t="s">
        <v>402</v>
      </c>
      <c r="L219">
        <v>1348</v>
      </c>
      <c r="N219">
        <v>1009</v>
      </c>
      <c r="O219" t="s">
        <v>197</v>
      </c>
      <c r="P219" t="s">
        <v>197</v>
      </c>
      <c r="Q219">
        <v>1000</v>
      </c>
      <c r="W219">
        <v>0</v>
      </c>
      <c r="X219">
        <v>1645202039</v>
      </c>
      <c r="Y219">
        <f t="shared" ref="Y219:Y226" si="93">AT219</f>
        <v>8.0000000000000004E-4</v>
      </c>
      <c r="AA219">
        <v>56116.93</v>
      </c>
      <c r="AB219">
        <v>0</v>
      </c>
      <c r="AC219">
        <v>0</v>
      </c>
      <c r="AD219">
        <v>0</v>
      </c>
      <c r="AE219">
        <v>5989</v>
      </c>
      <c r="AF219">
        <v>0</v>
      </c>
      <c r="AG219">
        <v>0</v>
      </c>
      <c r="AH219">
        <v>0</v>
      </c>
      <c r="AI219">
        <v>9.3699999999999992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8.0000000000000004E-4</v>
      </c>
      <c r="AU219" t="s">
        <v>3</v>
      </c>
      <c r="AV219">
        <v>0</v>
      </c>
      <c r="AW219">
        <v>2</v>
      </c>
      <c r="AX219">
        <v>64882639</v>
      </c>
      <c r="AY219">
        <v>1</v>
      </c>
      <c r="AZ219">
        <v>0</v>
      </c>
      <c r="BA219">
        <v>229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ROUND(Y219*Source!I193,7)</f>
        <v>6.6580000000000003E-4</v>
      </c>
      <c r="CY219">
        <f t="shared" ref="CY219:CY226" si="94">AA219</f>
        <v>56116.93</v>
      </c>
      <c r="CZ219">
        <f t="shared" ref="CZ219:CZ226" si="95">AE219</f>
        <v>5989</v>
      </c>
      <c r="DA219">
        <f t="shared" ref="DA219:DA226" si="96">AI219</f>
        <v>9.3699999999999992</v>
      </c>
      <c r="DB219">
        <f t="shared" ref="DB219:DB226" si="97">ROUND(ROUND(AT219*CZ219,2),2)</f>
        <v>4.79</v>
      </c>
      <c r="DC219">
        <f t="shared" ref="DC219:DC226" si="98">ROUND(ROUND(AT219*AG219,2),2)</f>
        <v>0</v>
      </c>
      <c r="DD219" t="s">
        <v>3</v>
      </c>
      <c r="DE219" t="s">
        <v>3</v>
      </c>
      <c r="DF219">
        <f t="shared" ref="DF219:DF226" si="99">ROUND(ROUND(AE219*AI219,0)*CX219,0)</f>
        <v>37</v>
      </c>
      <c r="DG219">
        <f t="shared" ref="DG219:DG226" si="100">ROUND(ROUND(AF219,0)*CX219,0)</f>
        <v>0</v>
      </c>
      <c r="DH219">
        <f t="shared" ref="DH219:DH226" si="101">ROUND(ROUND(AG219,0)*CX219,0)</f>
        <v>0</v>
      </c>
      <c r="DI219">
        <f t="shared" si="86"/>
        <v>0</v>
      </c>
      <c r="DJ219">
        <f t="shared" ref="DJ219:DJ226" si="102">DF219</f>
        <v>37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ROW(Source!A193)</f>
        <v>193</v>
      </c>
      <c r="B220">
        <v>64881939</v>
      </c>
      <c r="C220">
        <v>64882598</v>
      </c>
      <c r="D220">
        <v>29114925</v>
      </c>
      <c r="E220">
        <v>1</v>
      </c>
      <c r="F220">
        <v>1</v>
      </c>
      <c r="G220">
        <v>1</v>
      </c>
      <c r="H220">
        <v>3</v>
      </c>
      <c r="I220" t="s">
        <v>454</v>
      </c>
      <c r="J220" t="s">
        <v>455</v>
      </c>
      <c r="K220" t="s">
        <v>456</v>
      </c>
      <c r="L220">
        <v>1354</v>
      </c>
      <c r="N220">
        <v>1010</v>
      </c>
      <c r="O220" t="s">
        <v>236</v>
      </c>
      <c r="P220" t="s">
        <v>236</v>
      </c>
      <c r="Q220">
        <v>1</v>
      </c>
      <c r="W220">
        <v>0</v>
      </c>
      <c r="X220">
        <v>308116227</v>
      </c>
      <c r="Y220">
        <f t="shared" si="93"/>
        <v>0.78200000000000003</v>
      </c>
      <c r="AA220">
        <v>3422.5</v>
      </c>
      <c r="AB220">
        <v>0</v>
      </c>
      <c r="AC220">
        <v>0</v>
      </c>
      <c r="AD220">
        <v>0</v>
      </c>
      <c r="AE220">
        <v>739.2</v>
      </c>
      <c r="AF220">
        <v>0</v>
      </c>
      <c r="AG220">
        <v>0</v>
      </c>
      <c r="AH220">
        <v>0</v>
      </c>
      <c r="AI220">
        <v>4.63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0.78200000000000003</v>
      </c>
      <c r="AU220" t="s">
        <v>3</v>
      </c>
      <c r="AV220">
        <v>0</v>
      </c>
      <c r="AW220">
        <v>2</v>
      </c>
      <c r="AX220">
        <v>64882640</v>
      </c>
      <c r="AY220">
        <v>1</v>
      </c>
      <c r="AZ220">
        <v>0</v>
      </c>
      <c r="BA220">
        <v>230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ROUND(Y220*Source!I193,7)</f>
        <v>0.65085859999999995</v>
      </c>
      <c r="CY220">
        <f t="shared" si="94"/>
        <v>3422.5</v>
      </c>
      <c r="CZ220">
        <f t="shared" si="95"/>
        <v>739.2</v>
      </c>
      <c r="DA220">
        <f t="shared" si="96"/>
        <v>4.63</v>
      </c>
      <c r="DB220">
        <f t="shared" si="97"/>
        <v>578.04999999999995</v>
      </c>
      <c r="DC220">
        <f t="shared" si="98"/>
        <v>0</v>
      </c>
      <c r="DD220" t="s">
        <v>3</v>
      </c>
      <c r="DE220" t="s">
        <v>3</v>
      </c>
      <c r="DF220">
        <f t="shared" si="99"/>
        <v>2227</v>
      </c>
      <c r="DG220">
        <f t="shared" si="100"/>
        <v>0</v>
      </c>
      <c r="DH220">
        <f t="shared" si="101"/>
        <v>0</v>
      </c>
      <c r="DI220">
        <f t="shared" si="86"/>
        <v>0</v>
      </c>
      <c r="DJ220">
        <f t="shared" si="102"/>
        <v>2227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ROW(Source!A193)</f>
        <v>193</v>
      </c>
      <c r="B221">
        <v>64881939</v>
      </c>
      <c r="C221">
        <v>64882598</v>
      </c>
      <c r="D221">
        <v>29108348</v>
      </c>
      <c r="E221">
        <v>1</v>
      </c>
      <c r="F221">
        <v>1</v>
      </c>
      <c r="G221">
        <v>1</v>
      </c>
      <c r="H221">
        <v>3</v>
      </c>
      <c r="I221" t="s">
        <v>457</v>
      </c>
      <c r="J221" t="s">
        <v>458</v>
      </c>
      <c r="K221" t="s">
        <v>459</v>
      </c>
      <c r="L221">
        <v>1348</v>
      </c>
      <c r="N221">
        <v>1009</v>
      </c>
      <c r="O221" t="s">
        <v>197</v>
      </c>
      <c r="P221" t="s">
        <v>197</v>
      </c>
      <c r="Q221">
        <v>1000</v>
      </c>
      <c r="W221">
        <v>0</v>
      </c>
      <c r="X221">
        <v>1268184242</v>
      </c>
      <c r="Y221">
        <f t="shared" si="93"/>
        <v>2.3999999999999998E-3</v>
      </c>
      <c r="AA221">
        <v>1084135.23</v>
      </c>
      <c r="AB221">
        <v>0</v>
      </c>
      <c r="AC221">
        <v>0</v>
      </c>
      <c r="AD221">
        <v>0</v>
      </c>
      <c r="AE221">
        <v>40649.99</v>
      </c>
      <c r="AF221">
        <v>0</v>
      </c>
      <c r="AG221">
        <v>0</v>
      </c>
      <c r="AH221">
        <v>0</v>
      </c>
      <c r="AI221">
        <v>26.67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2.3999999999999998E-3</v>
      </c>
      <c r="AU221" t="s">
        <v>3</v>
      </c>
      <c r="AV221">
        <v>0</v>
      </c>
      <c r="AW221">
        <v>2</v>
      </c>
      <c r="AX221">
        <v>64882641</v>
      </c>
      <c r="AY221">
        <v>1</v>
      </c>
      <c r="AZ221">
        <v>0</v>
      </c>
      <c r="BA221">
        <v>231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ROUND(Y221*Source!I193,7)</f>
        <v>1.9975000000000001E-3</v>
      </c>
      <c r="CY221">
        <f t="shared" si="94"/>
        <v>1084135.23</v>
      </c>
      <c r="CZ221">
        <f t="shared" si="95"/>
        <v>40649.99</v>
      </c>
      <c r="DA221">
        <f t="shared" si="96"/>
        <v>26.67</v>
      </c>
      <c r="DB221">
        <f t="shared" si="97"/>
        <v>97.56</v>
      </c>
      <c r="DC221">
        <f t="shared" si="98"/>
        <v>0</v>
      </c>
      <c r="DD221" t="s">
        <v>3</v>
      </c>
      <c r="DE221" t="s">
        <v>3</v>
      </c>
      <c r="DF221">
        <f t="shared" si="99"/>
        <v>2166</v>
      </c>
      <c r="DG221">
        <f t="shared" si="100"/>
        <v>0</v>
      </c>
      <c r="DH221">
        <f t="shared" si="101"/>
        <v>0</v>
      </c>
      <c r="DI221">
        <f t="shared" si="86"/>
        <v>0</v>
      </c>
      <c r="DJ221">
        <f t="shared" si="102"/>
        <v>2166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ROW(Source!A193)</f>
        <v>193</v>
      </c>
      <c r="B222">
        <v>64881939</v>
      </c>
      <c r="C222">
        <v>64882598</v>
      </c>
      <c r="D222">
        <v>29108497</v>
      </c>
      <c r="E222">
        <v>1</v>
      </c>
      <c r="F222">
        <v>1</v>
      </c>
      <c r="G222">
        <v>1</v>
      </c>
      <c r="H222">
        <v>3</v>
      </c>
      <c r="I222" t="s">
        <v>460</v>
      </c>
      <c r="J222" t="s">
        <v>461</v>
      </c>
      <c r="K222" t="s">
        <v>462</v>
      </c>
      <c r="L222">
        <v>1348</v>
      </c>
      <c r="N222">
        <v>1009</v>
      </c>
      <c r="O222" t="s">
        <v>197</v>
      </c>
      <c r="P222" t="s">
        <v>197</v>
      </c>
      <c r="Q222">
        <v>1000</v>
      </c>
      <c r="W222">
        <v>0</v>
      </c>
      <c r="X222">
        <v>855805537</v>
      </c>
      <c r="Y222">
        <f t="shared" si="93"/>
        <v>4.0000000000000001E-3</v>
      </c>
      <c r="AA222">
        <v>23872.36</v>
      </c>
      <c r="AB222">
        <v>0</v>
      </c>
      <c r="AC222">
        <v>0</v>
      </c>
      <c r="AD222">
        <v>0</v>
      </c>
      <c r="AE222">
        <v>1554.19</v>
      </c>
      <c r="AF222">
        <v>0</v>
      </c>
      <c r="AG222">
        <v>0</v>
      </c>
      <c r="AH222">
        <v>0</v>
      </c>
      <c r="AI222">
        <v>15.36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4.0000000000000001E-3</v>
      </c>
      <c r="AU222" t="s">
        <v>3</v>
      </c>
      <c r="AV222">
        <v>0</v>
      </c>
      <c r="AW222">
        <v>2</v>
      </c>
      <c r="AX222">
        <v>64882642</v>
      </c>
      <c r="AY222">
        <v>1</v>
      </c>
      <c r="AZ222">
        <v>0</v>
      </c>
      <c r="BA222">
        <v>232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ROUND(Y222*Source!I193,7)</f>
        <v>3.3292E-3</v>
      </c>
      <c r="CY222">
        <f t="shared" si="94"/>
        <v>23872.36</v>
      </c>
      <c r="CZ222">
        <f t="shared" si="95"/>
        <v>1554.19</v>
      </c>
      <c r="DA222">
        <f t="shared" si="96"/>
        <v>15.36</v>
      </c>
      <c r="DB222">
        <f t="shared" si="97"/>
        <v>6.22</v>
      </c>
      <c r="DC222">
        <f t="shared" si="98"/>
        <v>0</v>
      </c>
      <c r="DD222" t="s">
        <v>3</v>
      </c>
      <c r="DE222" t="s">
        <v>3</v>
      </c>
      <c r="DF222">
        <f t="shared" si="99"/>
        <v>79</v>
      </c>
      <c r="DG222">
        <f t="shared" si="100"/>
        <v>0</v>
      </c>
      <c r="DH222">
        <f t="shared" si="101"/>
        <v>0</v>
      </c>
      <c r="DI222">
        <f t="shared" si="86"/>
        <v>0</v>
      </c>
      <c r="DJ222">
        <f t="shared" si="102"/>
        <v>79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ROW(Source!A193)</f>
        <v>193</v>
      </c>
      <c r="B223">
        <v>64881939</v>
      </c>
      <c r="C223">
        <v>64882598</v>
      </c>
      <c r="D223">
        <v>29114168</v>
      </c>
      <c r="E223">
        <v>1</v>
      </c>
      <c r="F223">
        <v>1</v>
      </c>
      <c r="G223">
        <v>1</v>
      </c>
      <c r="H223">
        <v>3</v>
      </c>
      <c r="I223" t="s">
        <v>463</v>
      </c>
      <c r="J223" t="s">
        <v>464</v>
      </c>
      <c r="K223" t="s">
        <v>465</v>
      </c>
      <c r="L223">
        <v>1348</v>
      </c>
      <c r="N223">
        <v>1009</v>
      </c>
      <c r="O223" t="s">
        <v>197</v>
      </c>
      <c r="P223" t="s">
        <v>197</v>
      </c>
      <c r="Q223">
        <v>1000</v>
      </c>
      <c r="W223">
        <v>0</v>
      </c>
      <c r="X223">
        <v>-1054332451</v>
      </c>
      <c r="Y223">
        <f t="shared" si="93"/>
        <v>1.2E-2</v>
      </c>
      <c r="AA223">
        <v>236094.6</v>
      </c>
      <c r="AB223">
        <v>0</v>
      </c>
      <c r="AC223">
        <v>0</v>
      </c>
      <c r="AD223">
        <v>0</v>
      </c>
      <c r="AE223">
        <v>10068</v>
      </c>
      <c r="AF223">
        <v>0</v>
      </c>
      <c r="AG223">
        <v>0</v>
      </c>
      <c r="AH223">
        <v>0</v>
      </c>
      <c r="AI223">
        <v>23.45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1.2E-2</v>
      </c>
      <c r="AU223" t="s">
        <v>3</v>
      </c>
      <c r="AV223">
        <v>0</v>
      </c>
      <c r="AW223">
        <v>2</v>
      </c>
      <c r="AX223">
        <v>64882643</v>
      </c>
      <c r="AY223">
        <v>1</v>
      </c>
      <c r="AZ223">
        <v>0</v>
      </c>
      <c r="BA223">
        <v>233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ROUND(Y223*Source!I193,7)</f>
        <v>9.9875999999999993E-3</v>
      </c>
      <c r="CY223">
        <f t="shared" si="94"/>
        <v>236094.6</v>
      </c>
      <c r="CZ223">
        <f t="shared" si="95"/>
        <v>10068</v>
      </c>
      <c r="DA223">
        <f t="shared" si="96"/>
        <v>23.45</v>
      </c>
      <c r="DB223">
        <f t="shared" si="97"/>
        <v>120.82</v>
      </c>
      <c r="DC223">
        <f t="shared" si="98"/>
        <v>0</v>
      </c>
      <c r="DD223" t="s">
        <v>3</v>
      </c>
      <c r="DE223" t="s">
        <v>3</v>
      </c>
      <c r="DF223">
        <f t="shared" si="99"/>
        <v>2358</v>
      </c>
      <c r="DG223">
        <f t="shared" si="100"/>
        <v>0</v>
      </c>
      <c r="DH223">
        <f t="shared" si="101"/>
        <v>0</v>
      </c>
      <c r="DI223">
        <f t="shared" si="86"/>
        <v>0</v>
      </c>
      <c r="DJ223">
        <f t="shared" si="102"/>
        <v>2358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ROW(Source!A193)</f>
        <v>193</v>
      </c>
      <c r="B224">
        <v>64881939</v>
      </c>
      <c r="C224">
        <v>64882598</v>
      </c>
      <c r="D224">
        <v>29131331</v>
      </c>
      <c r="E224">
        <v>1</v>
      </c>
      <c r="F224">
        <v>1</v>
      </c>
      <c r="G224">
        <v>1</v>
      </c>
      <c r="H224">
        <v>3</v>
      </c>
      <c r="I224" t="s">
        <v>466</v>
      </c>
      <c r="J224" t="s">
        <v>467</v>
      </c>
      <c r="K224" t="s">
        <v>468</v>
      </c>
      <c r="L224">
        <v>1348</v>
      </c>
      <c r="N224">
        <v>1009</v>
      </c>
      <c r="O224" t="s">
        <v>197</v>
      </c>
      <c r="P224" t="s">
        <v>197</v>
      </c>
      <c r="Q224">
        <v>1000</v>
      </c>
      <c r="W224">
        <v>0</v>
      </c>
      <c r="X224">
        <v>-1134150523</v>
      </c>
      <c r="Y224">
        <f t="shared" si="93"/>
        <v>8.0000000000000004E-4</v>
      </c>
      <c r="AA224">
        <v>48465.599999999999</v>
      </c>
      <c r="AB224">
        <v>0</v>
      </c>
      <c r="AC224">
        <v>0</v>
      </c>
      <c r="AD224">
        <v>0</v>
      </c>
      <c r="AE224">
        <v>5520</v>
      </c>
      <c r="AF224">
        <v>0</v>
      </c>
      <c r="AG224">
        <v>0</v>
      </c>
      <c r="AH224">
        <v>0</v>
      </c>
      <c r="AI224">
        <v>8.7799999999999994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8.0000000000000004E-4</v>
      </c>
      <c r="AU224" t="s">
        <v>3</v>
      </c>
      <c r="AV224">
        <v>0</v>
      </c>
      <c r="AW224">
        <v>2</v>
      </c>
      <c r="AX224">
        <v>64882644</v>
      </c>
      <c r="AY224">
        <v>1</v>
      </c>
      <c r="AZ224">
        <v>0</v>
      </c>
      <c r="BA224">
        <v>234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ROUND(Y224*Source!I193,7)</f>
        <v>6.6580000000000003E-4</v>
      </c>
      <c r="CY224">
        <f t="shared" si="94"/>
        <v>48465.599999999999</v>
      </c>
      <c r="CZ224">
        <f t="shared" si="95"/>
        <v>5520</v>
      </c>
      <c r="DA224">
        <f t="shared" si="96"/>
        <v>8.7799999999999994</v>
      </c>
      <c r="DB224">
        <f t="shared" si="97"/>
        <v>4.42</v>
      </c>
      <c r="DC224">
        <f t="shared" si="98"/>
        <v>0</v>
      </c>
      <c r="DD224" t="s">
        <v>3</v>
      </c>
      <c r="DE224" t="s">
        <v>3</v>
      </c>
      <c r="DF224">
        <f t="shared" si="99"/>
        <v>32</v>
      </c>
      <c r="DG224">
        <f t="shared" si="100"/>
        <v>0</v>
      </c>
      <c r="DH224">
        <f t="shared" si="101"/>
        <v>0</v>
      </c>
      <c r="DI224">
        <f t="shared" si="86"/>
        <v>0</v>
      </c>
      <c r="DJ224">
        <f t="shared" si="102"/>
        <v>32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ROW(Source!A193)</f>
        <v>193</v>
      </c>
      <c r="B225">
        <v>64881939</v>
      </c>
      <c r="C225">
        <v>64882598</v>
      </c>
      <c r="D225">
        <v>29149972</v>
      </c>
      <c r="E225">
        <v>1</v>
      </c>
      <c r="F225">
        <v>1</v>
      </c>
      <c r="G225">
        <v>1</v>
      </c>
      <c r="H225">
        <v>3</v>
      </c>
      <c r="I225" t="s">
        <v>195</v>
      </c>
      <c r="J225" t="s">
        <v>198</v>
      </c>
      <c r="K225" t="s">
        <v>196</v>
      </c>
      <c r="L225">
        <v>1348</v>
      </c>
      <c r="N225">
        <v>1009</v>
      </c>
      <c r="O225" t="s">
        <v>197</v>
      </c>
      <c r="P225" t="s">
        <v>197</v>
      </c>
      <c r="Q225">
        <v>1000</v>
      </c>
      <c r="W225">
        <v>1</v>
      </c>
      <c r="X225">
        <v>1441898569</v>
      </c>
      <c r="Y225">
        <f t="shared" si="93"/>
        <v>-105.26</v>
      </c>
      <c r="AA225">
        <v>4664.21</v>
      </c>
      <c r="AB225">
        <v>0</v>
      </c>
      <c r="AC225">
        <v>0</v>
      </c>
      <c r="AD225">
        <v>0</v>
      </c>
      <c r="AE225">
        <v>535.5</v>
      </c>
      <c r="AF225">
        <v>0</v>
      </c>
      <c r="AG225">
        <v>0</v>
      </c>
      <c r="AH225">
        <v>0</v>
      </c>
      <c r="AI225">
        <v>8.7100000000000009</v>
      </c>
      <c r="AJ225">
        <v>1</v>
      </c>
      <c r="AK225">
        <v>1</v>
      </c>
      <c r="AL225">
        <v>1</v>
      </c>
      <c r="AM225">
        <v>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-105.26</v>
      </c>
      <c r="AU225" t="s">
        <v>3</v>
      </c>
      <c r="AV225">
        <v>0</v>
      </c>
      <c r="AW225">
        <v>2</v>
      </c>
      <c r="AX225">
        <v>64882645</v>
      </c>
      <c r="AY225">
        <v>1</v>
      </c>
      <c r="AZ225">
        <v>6144</v>
      </c>
      <c r="BA225">
        <v>235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ROUND(Y225*Source!I193,7)</f>
        <v>-87.607898000000006</v>
      </c>
      <c r="CY225">
        <f t="shared" si="94"/>
        <v>4664.21</v>
      </c>
      <c r="CZ225">
        <f t="shared" si="95"/>
        <v>535.5</v>
      </c>
      <c r="DA225">
        <f t="shared" si="96"/>
        <v>8.7100000000000009</v>
      </c>
      <c r="DB225">
        <f t="shared" si="97"/>
        <v>-56366.73</v>
      </c>
      <c r="DC225">
        <f t="shared" si="98"/>
        <v>0</v>
      </c>
      <c r="DD225" t="s">
        <v>3</v>
      </c>
      <c r="DE225" t="s">
        <v>3</v>
      </c>
      <c r="DF225">
        <f t="shared" si="99"/>
        <v>-408603</v>
      </c>
      <c r="DG225">
        <f t="shared" si="100"/>
        <v>0</v>
      </c>
      <c r="DH225">
        <f t="shared" si="101"/>
        <v>0</v>
      </c>
      <c r="DI225">
        <f t="shared" si="86"/>
        <v>0</v>
      </c>
      <c r="DJ225">
        <f t="shared" si="102"/>
        <v>-408603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ROW(Source!A193)</f>
        <v>193</v>
      </c>
      <c r="B226">
        <v>64881939</v>
      </c>
      <c r="C226">
        <v>64882598</v>
      </c>
      <c r="D226">
        <v>29150041</v>
      </c>
      <c r="E226">
        <v>1</v>
      </c>
      <c r="F226">
        <v>1</v>
      </c>
      <c r="G226">
        <v>1</v>
      </c>
      <c r="H226">
        <v>3</v>
      </c>
      <c r="I226" t="s">
        <v>469</v>
      </c>
      <c r="J226" t="s">
        <v>470</v>
      </c>
      <c r="K226" t="s">
        <v>471</v>
      </c>
      <c r="L226">
        <v>1339</v>
      </c>
      <c r="N226">
        <v>1007</v>
      </c>
      <c r="O226" t="s">
        <v>113</v>
      </c>
      <c r="P226" t="s">
        <v>113</v>
      </c>
      <c r="Q226">
        <v>1</v>
      </c>
      <c r="W226">
        <v>0</v>
      </c>
      <c r="X226">
        <v>102664141</v>
      </c>
      <c r="Y226">
        <f t="shared" si="93"/>
        <v>20.52</v>
      </c>
      <c r="AA226">
        <v>34.409999999999997</v>
      </c>
      <c r="AB226">
        <v>0</v>
      </c>
      <c r="AC226">
        <v>0</v>
      </c>
      <c r="AD226">
        <v>0</v>
      </c>
      <c r="AE226">
        <v>3.14</v>
      </c>
      <c r="AF226">
        <v>0</v>
      </c>
      <c r="AG226">
        <v>0</v>
      </c>
      <c r="AH226">
        <v>0</v>
      </c>
      <c r="AI226">
        <v>10.96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20.52</v>
      </c>
      <c r="AU226" t="s">
        <v>3</v>
      </c>
      <c r="AV226">
        <v>0</v>
      </c>
      <c r="AW226">
        <v>2</v>
      </c>
      <c r="AX226">
        <v>64882646</v>
      </c>
      <c r="AY226">
        <v>1</v>
      </c>
      <c r="AZ226">
        <v>0</v>
      </c>
      <c r="BA226">
        <v>236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ROUND(Y226*Source!I193,7)</f>
        <v>17.078796000000001</v>
      </c>
      <c r="CY226">
        <f t="shared" si="94"/>
        <v>34.409999999999997</v>
      </c>
      <c r="CZ226">
        <f t="shared" si="95"/>
        <v>3.14</v>
      </c>
      <c r="DA226">
        <f t="shared" si="96"/>
        <v>10.96</v>
      </c>
      <c r="DB226">
        <f t="shared" si="97"/>
        <v>64.430000000000007</v>
      </c>
      <c r="DC226">
        <f t="shared" si="98"/>
        <v>0</v>
      </c>
      <c r="DD226" t="s">
        <v>3</v>
      </c>
      <c r="DE226" t="s">
        <v>3</v>
      </c>
      <c r="DF226">
        <f t="shared" si="99"/>
        <v>581</v>
      </c>
      <c r="DG226">
        <f t="shared" si="100"/>
        <v>0</v>
      </c>
      <c r="DH226">
        <f t="shared" si="101"/>
        <v>0</v>
      </c>
      <c r="DI226">
        <f t="shared" si="86"/>
        <v>0</v>
      </c>
      <c r="DJ226">
        <f t="shared" si="102"/>
        <v>581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ROW(Source!A198)</f>
        <v>198</v>
      </c>
      <c r="B227">
        <v>64881942</v>
      </c>
      <c r="C227">
        <v>64882649</v>
      </c>
      <c r="D227">
        <v>18407546</v>
      </c>
      <c r="E227">
        <v>1</v>
      </c>
      <c r="F227">
        <v>1</v>
      </c>
      <c r="G227">
        <v>1</v>
      </c>
      <c r="H227">
        <v>1</v>
      </c>
      <c r="I227" t="s">
        <v>472</v>
      </c>
      <c r="J227" t="s">
        <v>3</v>
      </c>
      <c r="K227" t="s">
        <v>473</v>
      </c>
      <c r="L227">
        <v>1369</v>
      </c>
      <c r="N227">
        <v>1013</v>
      </c>
      <c r="O227" t="s">
        <v>356</v>
      </c>
      <c r="P227" t="s">
        <v>356</v>
      </c>
      <c r="Q227">
        <v>1</v>
      </c>
      <c r="W227">
        <v>0</v>
      </c>
      <c r="X227">
        <v>1709986911</v>
      </c>
      <c r="Y227">
        <f t="shared" ref="Y227:Y234" si="103">(AT227*ROUND((4*(0.2+1)),7))</f>
        <v>1.68</v>
      </c>
      <c r="AA227">
        <v>0</v>
      </c>
      <c r="AB227">
        <v>0</v>
      </c>
      <c r="AC227">
        <v>0</v>
      </c>
      <c r="AD227">
        <v>9.4</v>
      </c>
      <c r="AE227">
        <v>0</v>
      </c>
      <c r="AF227">
        <v>0</v>
      </c>
      <c r="AG227">
        <v>0</v>
      </c>
      <c r="AH227">
        <v>9.4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0.35</v>
      </c>
      <c r="AU227" t="s">
        <v>125</v>
      </c>
      <c r="AV227">
        <v>1</v>
      </c>
      <c r="AW227">
        <v>2</v>
      </c>
      <c r="AX227">
        <v>64882661</v>
      </c>
      <c r="AY227">
        <v>1</v>
      </c>
      <c r="AZ227">
        <v>0</v>
      </c>
      <c r="BA227">
        <v>237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U227">
        <f>ROUND(AT227*Source!I198*AH227*AL227,0)</f>
        <v>3</v>
      </c>
      <c r="CV227">
        <f>ROUND(Y227*Source!I198,7)</f>
        <v>1.398264</v>
      </c>
      <c r="CW227">
        <v>0</v>
      </c>
      <c r="CX227">
        <f>ROUND(Y227*Source!I198,7)</f>
        <v>1.398264</v>
      </c>
      <c r="CY227">
        <f>AD227</f>
        <v>9.4</v>
      </c>
      <c r="CZ227">
        <f>AH227</f>
        <v>9.4</v>
      </c>
      <c r="DA227">
        <f>AL227</f>
        <v>1</v>
      </c>
      <c r="DB227">
        <f t="shared" ref="DB227:DB234" si="104">ROUND((ROUND(AT227*CZ227,2)*ROUND((4*(0.2+1)),7)),2)</f>
        <v>15.79</v>
      </c>
      <c r="DC227">
        <f t="shared" ref="DC227:DC234" si="105">ROUND((ROUND(AT227*AG227,2)*ROUND((4*(0.2+1)),7)),2)</f>
        <v>0</v>
      </c>
      <c r="DD227" t="s">
        <v>3</v>
      </c>
      <c r="DE227" t="s">
        <v>3</v>
      </c>
      <c r="DF227">
        <f t="shared" ref="DF227:DF237" si="106">ROUND(ROUND(AE227,2)*CX227,2)</f>
        <v>0</v>
      </c>
      <c r="DG227">
        <f t="shared" ref="DG227:DG237" si="107">ROUND(ROUND(AF227,2)*CX227,2)</f>
        <v>0</v>
      </c>
      <c r="DH227">
        <f t="shared" ref="DH227:DH237" si="108">ROUND(ROUND(AG227,2)*CX227,2)</f>
        <v>0</v>
      </c>
      <c r="DI227">
        <f t="shared" ref="DI227:DI237" si="109">ROUND(ROUND(AH227,2)*CX227,2)</f>
        <v>13.14</v>
      </c>
      <c r="DJ227">
        <f>DI227</f>
        <v>13.14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ROW(Source!A198)</f>
        <v>198</v>
      </c>
      <c r="B228">
        <v>64881942</v>
      </c>
      <c r="C228">
        <v>64882649</v>
      </c>
      <c r="D228">
        <v>121548</v>
      </c>
      <c r="E228">
        <v>1</v>
      </c>
      <c r="F228">
        <v>1</v>
      </c>
      <c r="G228">
        <v>1</v>
      </c>
      <c r="H228">
        <v>1</v>
      </c>
      <c r="I228" t="s">
        <v>109</v>
      </c>
      <c r="J228" t="s">
        <v>3</v>
      </c>
      <c r="K228" t="s">
        <v>348</v>
      </c>
      <c r="L228">
        <v>608254</v>
      </c>
      <c r="N228">
        <v>1013</v>
      </c>
      <c r="O228" t="s">
        <v>349</v>
      </c>
      <c r="P228" t="s">
        <v>349</v>
      </c>
      <c r="Q228">
        <v>1</v>
      </c>
      <c r="W228">
        <v>0</v>
      </c>
      <c r="X228">
        <v>-185737400</v>
      </c>
      <c r="Y228">
        <f t="shared" si="103"/>
        <v>2.2559999999999998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0.47</v>
      </c>
      <c r="AU228" t="s">
        <v>125</v>
      </c>
      <c r="AV228">
        <v>2</v>
      </c>
      <c r="AW228">
        <v>2</v>
      </c>
      <c r="AX228">
        <v>64882662</v>
      </c>
      <c r="AY228">
        <v>1</v>
      </c>
      <c r="AZ228">
        <v>0</v>
      </c>
      <c r="BA228">
        <v>238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ROUND(Y228*Source!I198,7)</f>
        <v>1.8776687999999999</v>
      </c>
      <c r="CY228">
        <f>AD228</f>
        <v>0</v>
      </c>
      <c r="CZ228">
        <f>AH228</f>
        <v>0</v>
      </c>
      <c r="DA228">
        <f>AL228</f>
        <v>1</v>
      </c>
      <c r="DB228">
        <f t="shared" si="104"/>
        <v>0</v>
      </c>
      <c r="DC228">
        <f t="shared" si="105"/>
        <v>0</v>
      </c>
      <c r="DD228" t="s">
        <v>3</v>
      </c>
      <c r="DE228" t="s">
        <v>3</v>
      </c>
      <c r="DF228">
        <f t="shared" si="106"/>
        <v>0</v>
      </c>
      <c r="DG228">
        <f t="shared" si="107"/>
        <v>0</v>
      </c>
      <c r="DH228">
        <f t="shared" si="108"/>
        <v>0</v>
      </c>
      <c r="DI228">
        <f t="shared" si="109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ROW(Source!A198)</f>
        <v>198</v>
      </c>
      <c r="B229">
        <v>64881942</v>
      </c>
      <c r="C229">
        <v>64882649</v>
      </c>
      <c r="D229">
        <v>29172479</v>
      </c>
      <c r="E229">
        <v>1</v>
      </c>
      <c r="F229">
        <v>1</v>
      </c>
      <c r="G229">
        <v>1</v>
      </c>
      <c r="H229">
        <v>2</v>
      </c>
      <c r="I229" t="s">
        <v>405</v>
      </c>
      <c r="J229" t="s">
        <v>406</v>
      </c>
      <c r="K229" t="s">
        <v>407</v>
      </c>
      <c r="L229">
        <v>1368</v>
      </c>
      <c r="N229">
        <v>1011</v>
      </c>
      <c r="O229" t="s">
        <v>353</v>
      </c>
      <c r="P229" t="s">
        <v>353</v>
      </c>
      <c r="Q229">
        <v>1</v>
      </c>
      <c r="W229">
        <v>0</v>
      </c>
      <c r="X229">
        <v>1549832887</v>
      </c>
      <c r="Y229">
        <f t="shared" si="103"/>
        <v>0.52800000000000002</v>
      </c>
      <c r="AA229">
        <v>0</v>
      </c>
      <c r="AB229">
        <v>99.89</v>
      </c>
      <c r="AC229">
        <v>10.06</v>
      </c>
      <c r="AD229">
        <v>0</v>
      </c>
      <c r="AE229">
        <v>0</v>
      </c>
      <c r="AF229">
        <v>99.89</v>
      </c>
      <c r="AG229">
        <v>10.06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0.11</v>
      </c>
      <c r="AU229" t="s">
        <v>125</v>
      </c>
      <c r="AV229">
        <v>0</v>
      </c>
      <c r="AW229">
        <v>2</v>
      </c>
      <c r="AX229">
        <v>64882663</v>
      </c>
      <c r="AY229">
        <v>1</v>
      </c>
      <c r="AZ229">
        <v>0</v>
      </c>
      <c r="BA229">
        <v>239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f>ROUND(Y229*Source!I198*DO229,7)</f>
        <v>0</v>
      </c>
      <c r="CX229">
        <f>ROUND(Y229*Source!I198,7)</f>
        <v>0.43945440000000002</v>
      </c>
      <c r="CY229">
        <f t="shared" ref="CY229:CY234" si="110">AB229</f>
        <v>99.89</v>
      </c>
      <c r="CZ229">
        <f t="shared" ref="CZ229:CZ234" si="111">AF229</f>
        <v>99.89</v>
      </c>
      <c r="DA229">
        <f t="shared" ref="DA229:DA234" si="112">AJ229</f>
        <v>1</v>
      </c>
      <c r="DB229">
        <f t="shared" si="104"/>
        <v>52.75</v>
      </c>
      <c r="DC229">
        <f t="shared" si="105"/>
        <v>5.33</v>
      </c>
      <c r="DD229" t="s">
        <v>3</v>
      </c>
      <c r="DE229" t="s">
        <v>3</v>
      </c>
      <c r="DF229">
        <f t="shared" si="106"/>
        <v>0</v>
      </c>
      <c r="DG229">
        <f t="shared" si="107"/>
        <v>43.9</v>
      </c>
      <c r="DH229">
        <f t="shared" si="108"/>
        <v>4.42</v>
      </c>
      <c r="DI229">
        <f t="shared" si="109"/>
        <v>0</v>
      </c>
      <c r="DJ229">
        <f t="shared" ref="DJ229:DJ234" si="113">DG229</f>
        <v>43.9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ROW(Source!A198)</f>
        <v>198</v>
      </c>
      <c r="B230">
        <v>64881942</v>
      </c>
      <c r="C230">
        <v>64882649</v>
      </c>
      <c r="D230">
        <v>29173281</v>
      </c>
      <c r="E230">
        <v>1</v>
      </c>
      <c r="F230">
        <v>1</v>
      </c>
      <c r="G230">
        <v>1</v>
      </c>
      <c r="H230">
        <v>2</v>
      </c>
      <c r="I230" t="s">
        <v>424</v>
      </c>
      <c r="J230" t="s">
        <v>425</v>
      </c>
      <c r="K230" t="s">
        <v>426</v>
      </c>
      <c r="L230">
        <v>1368</v>
      </c>
      <c r="N230">
        <v>1011</v>
      </c>
      <c r="O230" t="s">
        <v>353</v>
      </c>
      <c r="P230" t="s">
        <v>353</v>
      </c>
      <c r="Q230">
        <v>1</v>
      </c>
      <c r="W230">
        <v>0</v>
      </c>
      <c r="X230">
        <v>1462963347</v>
      </c>
      <c r="Y230">
        <f t="shared" si="103"/>
        <v>0.48</v>
      </c>
      <c r="AA230">
        <v>0</v>
      </c>
      <c r="AB230">
        <v>1656.72</v>
      </c>
      <c r="AC230">
        <v>14.4</v>
      </c>
      <c r="AD230">
        <v>0</v>
      </c>
      <c r="AE230">
        <v>0</v>
      </c>
      <c r="AF230">
        <v>1656.72</v>
      </c>
      <c r="AG230">
        <v>14.4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0.1</v>
      </c>
      <c r="AU230" t="s">
        <v>125</v>
      </c>
      <c r="AV230">
        <v>0</v>
      </c>
      <c r="AW230">
        <v>2</v>
      </c>
      <c r="AX230">
        <v>64882664</v>
      </c>
      <c r="AY230">
        <v>1</v>
      </c>
      <c r="AZ230">
        <v>0</v>
      </c>
      <c r="BA230">
        <v>240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ROUND(Y230*Source!I198*DO230,7)</f>
        <v>0</v>
      </c>
      <c r="CX230">
        <f>ROUND(Y230*Source!I198,7)</f>
        <v>0.39950400000000003</v>
      </c>
      <c r="CY230">
        <f t="shared" si="110"/>
        <v>1656.72</v>
      </c>
      <c r="CZ230">
        <f t="shared" si="111"/>
        <v>1656.72</v>
      </c>
      <c r="DA230">
        <f t="shared" si="112"/>
        <v>1</v>
      </c>
      <c r="DB230">
        <f t="shared" si="104"/>
        <v>795.22</v>
      </c>
      <c r="DC230">
        <f t="shared" si="105"/>
        <v>6.91</v>
      </c>
      <c r="DD230" t="s">
        <v>3</v>
      </c>
      <c r="DE230" t="s">
        <v>3</v>
      </c>
      <c r="DF230">
        <f t="shared" si="106"/>
        <v>0</v>
      </c>
      <c r="DG230">
        <f t="shared" si="107"/>
        <v>661.87</v>
      </c>
      <c r="DH230">
        <f t="shared" si="108"/>
        <v>5.75</v>
      </c>
      <c r="DI230">
        <f t="shared" si="109"/>
        <v>0</v>
      </c>
      <c r="DJ230">
        <f t="shared" si="113"/>
        <v>661.87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ROW(Source!A198)</f>
        <v>198</v>
      </c>
      <c r="B231">
        <v>64881942</v>
      </c>
      <c r="C231">
        <v>64882649</v>
      </c>
      <c r="D231">
        <v>29173290</v>
      </c>
      <c r="E231">
        <v>1</v>
      </c>
      <c r="F231">
        <v>1</v>
      </c>
      <c r="G231">
        <v>1</v>
      </c>
      <c r="H231">
        <v>2</v>
      </c>
      <c r="I231" t="s">
        <v>377</v>
      </c>
      <c r="J231" t="s">
        <v>378</v>
      </c>
      <c r="K231" t="s">
        <v>379</v>
      </c>
      <c r="L231">
        <v>1368</v>
      </c>
      <c r="N231">
        <v>1011</v>
      </c>
      <c r="O231" t="s">
        <v>353</v>
      </c>
      <c r="P231" t="s">
        <v>353</v>
      </c>
      <c r="Q231">
        <v>1</v>
      </c>
      <c r="W231">
        <v>0</v>
      </c>
      <c r="X231">
        <v>-962845729</v>
      </c>
      <c r="Y231">
        <f t="shared" si="103"/>
        <v>0.48</v>
      </c>
      <c r="AA231">
        <v>0</v>
      </c>
      <c r="AB231">
        <v>110</v>
      </c>
      <c r="AC231">
        <v>11.6</v>
      </c>
      <c r="AD231">
        <v>0</v>
      </c>
      <c r="AE231">
        <v>0</v>
      </c>
      <c r="AF231">
        <v>110</v>
      </c>
      <c r="AG231">
        <v>11.6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0.1</v>
      </c>
      <c r="AU231" t="s">
        <v>125</v>
      </c>
      <c r="AV231">
        <v>0</v>
      </c>
      <c r="AW231">
        <v>2</v>
      </c>
      <c r="AX231">
        <v>64882665</v>
      </c>
      <c r="AY231">
        <v>1</v>
      </c>
      <c r="AZ231">
        <v>0</v>
      </c>
      <c r="BA231">
        <v>241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ROUND(Y231*Source!I198*DO231,7)</f>
        <v>0</v>
      </c>
      <c r="CX231">
        <f>ROUND(Y231*Source!I198,7)</f>
        <v>0.39950400000000003</v>
      </c>
      <c r="CY231">
        <f t="shared" si="110"/>
        <v>110</v>
      </c>
      <c r="CZ231">
        <f t="shared" si="111"/>
        <v>110</v>
      </c>
      <c r="DA231">
        <f t="shared" si="112"/>
        <v>1</v>
      </c>
      <c r="DB231">
        <f t="shared" si="104"/>
        <v>52.8</v>
      </c>
      <c r="DC231">
        <f t="shared" si="105"/>
        <v>5.57</v>
      </c>
      <c r="DD231" t="s">
        <v>3</v>
      </c>
      <c r="DE231" t="s">
        <v>3</v>
      </c>
      <c r="DF231">
        <f t="shared" si="106"/>
        <v>0</v>
      </c>
      <c r="DG231">
        <f t="shared" si="107"/>
        <v>43.95</v>
      </c>
      <c r="DH231">
        <f t="shared" si="108"/>
        <v>4.63</v>
      </c>
      <c r="DI231">
        <f t="shared" si="109"/>
        <v>0</v>
      </c>
      <c r="DJ231">
        <f t="shared" si="113"/>
        <v>43.95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ROW(Source!A198)</f>
        <v>198</v>
      </c>
      <c r="B232">
        <v>64881942</v>
      </c>
      <c r="C232">
        <v>64882649</v>
      </c>
      <c r="D232">
        <v>29174812</v>
      </c>
      <c r="E232">
        <v>1</v>
      </c>
      <c r="F232">
        <v>1</v>
      </c>
      <c r="G232">
        <v>1</v>
      </c>
      <c r="H232">
        <v>2</v>
      </c>
      <c r="I232" t="s">
        <v>430</v>
      </c>
      <c r="J232" t="s">
        <v>431</v>
      </c>
      <c r="K232" t="s">
        <v>432</v>
      </c>
      <c r="L232">
        <v>1368</v>
      </c>
      <c r="N232">
        <v>1011</v>
      </c>
      <c r="O232" t="s">
        <v>353</v>
      </c>
      <c r="P232" t="s">
        <v>353</v>
      </c>
      <c r="Q232">
        <v>1</v>
      </c>
      <c r="W232">
        <v>0</v>
      </c>
      <c r="X232">
        <v>688095809</v>
      </c>
      <c r="Y232">
        <f t="shared" si="103"/>
        <v>0.48</v>
      </c>
      <c r="AA232">
        <v>0</v>
      </c>
      <c r="AB232">
        <v>710.73</v>
      </c>
      <c r="AC232">
        <v>16.440000000000001</v>
      </c>
      <c r="AD232">
        <v>0</v>
      </c>
      <c r="AE232">
        <v>0</v>
      </c>
      <c r="AF232">
        <v>710.73</v>
      </c>
      <c r="AG232">
        <v>16.440000000000001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0.1</v>
      </c>
      <c r="AU232" t="s">
        <v>125</v>
      </c>
      <c r="AV232">
        <v>0</v>
      </c>
      <c r="AW232">
        <v>2</v>
      </c>
      <c r="AX232">
        <v>64882666</v>
      </c>
      <c r="AY232">
        <v>1</v>
      </c>
      <c r="AZ232">
        <v>0</v>
      </c>
      <c r="BA232">
        <v>242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f>ROUND(Y232*Source!I198*DO232,7)</f>
        <v>0</v>
      </c>
      <c r="CX232">
        <f>ROUND(Y232*Source!I198,7)</f>
        <v>0.39950400000000003</v>
      </c>
      <c r="CY232">
        <f t="shared" si="110"/>
        <v>710.73</v>
      </c>
      <c r="CZ232">
        <f t="shared" si="111"/>
        <v>710.73</v>
      </c>
      <c r="DA232">
        <f t="shared" si="112"/>
        <v>1</v>
      </c>
      <c r="DB232">
        <f t="shared" si="104"/>
        <v>341.14</v>
      </c>
      <c r="DC232">
        <f t="shared" si="105"/>
        <v>7.87</v>
      </c>
      <c r="DD232" t="s">
        <v>3</v>
      </c>
      <c r="DE232" t="s">
        <v>3</v>
      </c>
      <c r="DF232">
        <f t="shared" si="106"/>
        <v>0</v>
      </c>
      <c r="DG232">
        <f t="shared" si="107"/>
        <v>283.94</v>
      </c>
      <c r="DH232">
        <f t="shared" si="108"/>
        <v>6.57</v>
      </c>
      <c r="DI232">
        <f t="shared" si="109"/>
        <v>0</v>
      </c>
      <c r="DJ232">
        <f t="shared" si="113"/>
        <v>283.94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ROW(Source!A198)</f>
        <v>198</v>
      </c>
      <c r="B233">
        <v>64881942</v>
      </c>
      <c r="C233">
        <v>64882649</v>
      </c>
      <c r="D233">
        <v>29174813</v>
      </c>
      <c r="E233">
        <v>1</v>
      </c>
      <c r="F233">
        <v>1</v>
      </c>
      <c r="G233">
        <v>1</v>
      </c>
      <c r="H233">
        <v>2</v>
      </c>
      <c r="I233" t="s">
        <v>433</v>
      </c>
      <c r="J233" t="s">
        <v>434</v>
      </c>
      <c r="K233" t="s">
        <v>435</v>
      </c>
      <c r="L233">
        <v>1368</v>
      </c>
      <c r="N233">
        <v>1011</v>
      </c>
      <c r="O233" t="s">
        <v>353</v>
      </c>
      <c r="P233" t="s">
        <v>353</v>
      </c>
      <c r="Q233">
        <v>1</v>
      </c>
      <c r="W233">
        <v>0</v>
      </c>
      <c r="X233">
        <v>-445557726</v>
      </c>
      <c r="Y233">
        <f t="shared" si="103"/>
        <v>0.48</v>
      </c>
      <c r="AA233">
        <v>0</v>
      </c>
      <c r="AB233">
        <v>19.399999999999999</v>
      </c>
      <c r="AC233">
        <v>0</v>
      </c>
      <c r="AD233">
        <v>0</v>
      </c>
      <c r="AE233">
        <v>0</v>
      </c>
      <c r="AF233">
        <v>19.399999999999999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0.1</v>
      </c>
      <c r="AU233" t="s">
        <v>125</v>
      </c>
      <c r="AV233">
        <v>0</v>
      </c>
      <c r="AW233">
        <v>2</v>
      </c>
      <c r="AX233">
        <v>64882667</v>
      </c>
      <c r="AY233">
        <v>1</v>
      </c>
      <c r="AZ233">
        <v>0</v>
      </c>
      <c r="BA233">
        <v>243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f>ROUND(Y233*Source!I198*DO233,7)</f>
        <v>0</v>
      </c>
      <c r="CX233">
        <f>ROUND(Y233*Source!I198,7)</f>
        <v>0.39950400000000003</v>
      </c>
      <c r="CY233">
        <f t="shared" si="110"/>
        <v>19.399999999999999</v>
      </c>
      <c r="CZ233">
        <f t="shared" si="111"/>
        <v>19.399999999999999</v>
      </c>
      <c r="DA233">
        <f t="shared" si="112"/>
        <v>1</v>
      </c>
      <c r="DB233">
        <f t="shared" si="104"/>
        <v>9.31</v>
      </c>
      <c r="DC233">
        <f t="shared" si="105"/>
        <v>0</v>
      </c>
      <c r="DD233" t="s">
        <v>3</v>
      </c>
      <c r="DE233" t="s">
        <v>3</v>
      </c>
      <c r="DF233">
        <f t="shared" si="106"/>
        <v>0</v>
      </c>
      <c r="DG233">
        <f t="shared" si="107"/>
        <v>7.75</v>
      </c>
      <c r="DH233">
        <f t="shared" si="108"/>
        <v>0</v>
      </c>
      <c r="DI233">
        <f t="shared" si="109"/>
        <v>0</v>
      </c>
      <c r="DJ233">
        <f t="shared" si="113"/>
        <v>7.75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ROW(Source!A198)</f>
        <v>198</v>
      </c>
      <c r="B234">
        <v>64881942</v>
      </c>
      <c r="C234">
        <v>64882649</v>
      </c>
      <c r="D234">
        <v>29174832</v>
      </c>
      <c r="E234">
        <v>1</v>
      </c>
      <c r="F234">
        <v>1</v>
      </c>
      <c r="G234">
        <v>1</v>
      </c>
      <c r="H234">
        <v>2</v>
      </c>
      <c r="I234" t="s">
        <v>445</v>
      </c>
      <c r="J234" t="s">
        <v>446</v>
      </c>
      <c r="K234" t="s">
        <v>447</v>
      </c>
      <c r="L234">
        <v>1368</v>
      </c>
      <c r="N234">
        <v>1011</v>
      </c>
      <c r="O234" t="s">
        <v>353</v>
      </c>
      <c r="P234" t="s">
        <v>353</v>
      </c>
      <c r="Q234">
        <v>1</v>
      </c>
      <c r="W234">
        <v>0</v>
      </c>
      <c r="X234">
        <v>-1889524320</v>
      </c>
      <c r="Y234">
        <f t="shared" si="103"/>
        <v>0.28799999999999998</v>
      </c>
      <c r="AA234">
        <v>0</v>
      </c>
      <c r="AB234">
        <v>174.62</v>
      </c>
      <c r="AC234">
        <v>10.06</v>
      </c>
      <c r="AD234">
        <v>0</v>
      </c>
      <c r="AE234">
        <v>0</v>
      </c>
      <c r="AF234">
        <v>174.62</v>
      </c>
      <c r="AG234">
        <v>10.06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0.06</v>
      </c>
      <c r="AU234" t="s">
        <v>125</v>
      </c>
      <c r="AV234">
        <v>0</v>
      </c>
      <c r="AW234">
        <v>2</v>
      </c>
      <c r="AX234">
        <v>64882668</v>
      </c>
      <c r="AY234">
        <v>1</v>
      </c>
      <c r="AZ234">
        <v>0</v>
      </c>
      <c r="BA234">
        <v>244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f>ROUND(Y234*Source!I198*DO234,7)</f>
        <v>0</v>
      </c>
      <c r="CX234">
        <f>ROUND(Y234*Source!I198,7)</f>
        <v>0.23970240000000001</v>
      </c>
      <c r="CY234">
        <f t="shared" si="110"/>
        <v>174.62</v>
      </c>
      <c r="CZ234">
        <f t="shared" si="111"/>
        <v>174.62</v>
      </c>
      <c r="DA234">
        <f t="shared" si="112"/>
        <v>1</v>
      </c>
      <c r="DB234">
        <f t="shared" si="104"/>
        <v>50.3</v>
      </c>
      <c r="DC234">
        <f t="shared" si="105"/>
        <v>2.88</v>
      </c>
      <c r="DD234" t="s">
        <v>3</v>
      </c>
      <c r="DE234" t="s">
        <v>3</v>
      </c>
      <c r="DF234">
        <f t="shared" si="106"/>
        <v>0</v>
      </c>
      <c r="DG234">
        <f t="shared" si="107"/>
        <v>41.86</v>
      </c>
      <c r="DH234">
        <f t="shared" si="108"/>
        <v>2.41</v>
      </c>
      <c r="DI234">
        <f t="shared" si="109"/>
        <v>0</v>
      </c>
      <c r="DJ234">
        <f t="shared" si="113"/>
        <v>41.86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ROW(Source!A198)</f>
        <v>198</v>
      </c>
      <c r="B235">
        <v>64881942</v>
      </c>
      <c r="C235">
        <v>64882649</v>
      </c>
      <c r="D235">
        <v>29108497</v>
      </c>
      <c r="E235">
        <v>1</v>
      </c>
      <c r="F235">
        <v>1</v>
      </c>
      <c r="G235">
        <v>1</v>
      </c>
      <c r="H235">
        <v>3</v>
      </c>
      <c r="I235" t="s">
        <v>460</v>
      </c>
      <c r="J235" t="s">
        <v>461</v>
      </c>
      <c r="K235" t="s">
        <v>462</v>
      </c>
      <c r="L235">
        <v>1348</v>
      </c>
      <c r="N235">
        <v>1009</v>
      </c>
      <c r="O235" t="s">
        <v>197</v>
      </c>
      <c r="P235" t="s">
        <v>197</v>
      </c>
      <c r="Q235">
        <v>1000</v>
      </c>
      <c r="W235">
        <v>0</v>
      </c>
      <c r="X235">
        <v>855805537</v>
      </c>
      <c r="Y235">
        <f>(AT235*ROUND(4,7))</f>
        <v>4.0000000000000001E-3</v>
      </c>
      <c r="AA235">
        <v>1554.19</v>
      </c>
      <c r="AB235">
        <v>0</v>
      </c>
      <c r="AC235">
        <v>0</v>
      </c>
      <c r="AD235">
        <v>0</v>
      </c>
      <c r="AE235">
        <v>1554.19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1E-3</v>
      </c>
      <c r="AU235" t="s">
        <v>207</v>
      </c>
      <c r="AV235">
        <v>0</v>
      </c>
      <c r="AW235">
        <v>2</v>
      </c>
      <c r="AX235">
        <v>64882669</v>
      </c>
      <c r="AY235">
        <v>1</v>
      </c>
      <c r="AZ235">
        <v>0</v>
      </c>
      <c r="BA235">
        <v>245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ROUND(Y235*Source!I198,7)</f>
        <v>3.3292E-3</v>
      </c>
      <c r="CY235">
        <f>AA235</f>
        <v>1554.19</v>
      </c>
      <c r="CZ235">
        <f>AE235</f>
        <v>1554.19</v>
      </c>
      <c r="DA235">
        <f>AI235</f>
        <v>1</v>
      </c>
      <c r="DB235">
        <f>ROUND((ROUND(AT235*CZ235,2)*ROUND(4,7)),2)</f>
        <v>6.2</v>
      </c>
      <c r="DC235">
        <f>ROUND((ROUND(AT235*AG235,2)*ROUND(4,7)),2)</f>
        <v>0</v>
      </c>
      <c r="DD235" t="s">
        <v>3</v>
      </c>
      <c r="DE235" t="s">
        <v>3</v>
      </c>
      <c r="DF235">
        <f t="shared" si="106"/>
        <v>5.17</v>
      </c>
      <c r="DG235">
        <f t="shared" si="107"/>
        <v>0</v>
      </c>
      <c r="DH235">
        <f t="shared" si="108"/>
        <v>0</v>
      </c>
      <c r="DI235">
        <f t="shared" si="109"/>
        <v>0</v>
      </c>
      <c r="DJ235">
        <f>DF235</f>
        <v>5.17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ROW(Source!A198)</f>
        <v>198</v>
      </c>
      <c r="B236">
        <v>64881942</v>
      </c>
      <c r="C236">
        <v>64882649</v>
      </c>
      <c r="D236">
        <v>29149972</v>
      </c>
      <c r="E236">
        <v>1</v>
      </c>
      <c r="F236">
        <v>1</v>
      </c>
      <c r="G236">
        <v>1</v>
      </c>
      <c r="H236">
        <v>3</v>
      </c>
      <c r="I236" t="s">
        <v>195</v>
      </c>
      <c r="J236" t="s">
        <v>198</v>
      </c>
      <c r="K236" t="s">
        <v>196</v>
      </c>
      <c r="L236">
        <v>1348</v>
      </c>
      <c r="N236">
        <v>1009</v>
      </c>
      <c r="O236" t="s">
        <v>197</v>
      </c>
      <c r="P236" t="s">
        <v>197</v>
      </c>
      <c r="Q236">
        <v>1000</v>
      </c>
      <c r="W236">
        <v>1</v>
      </c>
      <c r="X236">
        <v>1441898569</v>
      </c>
      <c r="Y236">
        <f>(AT236*ROUND(4,7))</f>
        <v>-52.8</v>
      </c>
      <c r="AA236">
        <v>535.5</v>
      </c>
      <c r="AB236">
        <v>0</v>
      </c>
      <c r="AC236">
        <v>0</v>
      </c>
      <c r="AD236">
        <v>0</v>
      </c>
      <c r="AE236">
        <v>535.5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-13.2</v>
      </c>
      <c r="AU236" t="s">
        <v>207</v>
      </c>
      <c r="AV236">
        <v>0</v>
      </c>
      <c r="AW236">
        <v>2</v>
      </c>
      <c r="AX236">
        <v>64882670</v>
      </c>
      <c r="AY236">
        <v>1</v>
      </c>
      <c r="AZ236">
        <v>6144</v>
      </c>
      <c r="BA236">
        <v>246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ROUND(Y236*Source!I198,7)</f>
        <v>-43.945439999999998</v>
      </c>
      <c r="CY236">
        <f>AA236</f>
        <v>535.5</v>
      </c>
      <c r="CZ236">
        <f>AE236</f>
        <v>535.5</v>
      </c>
      <c r="DA236">
        <f>AI236</f>
        <v>1</v>
      </c>
      <c r="DB236">
        <f>ROUND((ROUND(AT236*CZ236,2)*ROUND(4,7)),2)</f>
        <v>-28274.400000000001</v>
      </c>
      <c r="DC236">
        <f>ROUND((ROUND(AT236*AG236,2)*ROUND(4,7)),2)</f>
        <v>0</v>
      </c>
      <c r="DD236" t="s">
        <v>3</v>
      </c>
      <c r="DE236" t="s">
        <v>3</v>
      </c>
      <c r="DF236">
        <f t="shared" si="106"/>
        <v>-23532.78</v>
      </c>
      <c r="DG236">
        <f t="shared" si="107"/>
        <v>0</v>
      </c>
      <c r="DH236">
        <f t="shared" si="108"/>
        <v>0</v>
      </c>
      <c r="DI236">
        <f t="shared" si="109"/>
        <v>0</v>
      </c>
      <c r="DJ236">
        <f>DF236</f>
        <v>-23532.78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ROW(Source!A198)</f>
        <v>198</v>
      </c>
      <c r="B237">
        <v>64881942</v>
      </c>
      <c r="C237">
        <v>64882649</v>
      </c>
      <c r="D237">
        <v>29150041</v>
      </c>
      <c r="E237">
        <v>1</v>
      </c>
      <c r="F237">
        <v>1</v>
      </c>
      <c r="G237">
        <v>1</v>
      </c>
      <c r="H237">
        <v>3</v>
      </c>
      <c r="I237" t="s">
        <v>469</v>
      </c>
      <c r="J237" t="s">
        <v>470</v>
      </c>
      <c r="K237" t="s">
        <v>471</v>
      </c>
      <c r="L237">
        <v>1339</v>
      </c>
      <c r="N237">
        <v>1007</v>
      </c>
      <c r="O237" t="s">
        <v>113</v>
      </c>
      <c r="P237" t="s">
        <v>113</v>
      </c>
      <c r="Q237">
        <v>1</v>
      </c>
      <c r="W237">
        <v>0</v>
      </c>
      <c r="X237">
        <v>102664141</v>
      </c>
      <c r="Y237">
        <f>(AT237*ROUND(4,7))</f>
        <v>1.76</v>
      </c>
      <c r="AA237">
        <v>3.14</v>
      </c>
      <c r="AB237">
        <v>0</v>
      </c>
      <c r="AC237">
        <v>0</v>
      </c>
      <c r="AD237">
        <v>0</v>
      </c>
      <c r="AE237">
        <v>3.14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0.44</v>
      </c>
      <c r="AU237" t="s">
        <v>207</v>
      </c>
      <c r="AV237">
        <v>0</v>
      </c>
      <c r="AW237">
        <v>2</v>
      </c>
      <c r="AX237">
        <v>64882671</v>
      </c>
      <c r="AY237">
        <v>1</v>
      </c>
      <c r="AZ237">
        <v>0</v>
      </c>
      <c r="BA237">
        <v>247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ROUND(Y237*Source!I198,7)</f>
        <v>1.4648479999999999</v>
      </c>
      <c r="CY237">
        <f>AA237</f>
        <v>3.14</v>
      </c>
      <c r="CZ237">
        <f>AE237</f>
        <v>3.14</v>
      </c>
      <c r="DA237">
        <f>AI237</f>
        <v>1</v>
      </c>
      <c r="DB237">
        <f>ROUND((ROUND(AT237*CZ237,2)*ROUND(4,7)),2)</f>
        <v>5.52</v>
      </c>
      <c r="DC237">
        <f>ROUND((ROUND(AT237*AG237,2)*ROUND(4,7)),2)</f>
        <v>0</v>
      </c>
      <c r="DD237" t="s">
        <v>3</v>
      </c>
      <c r="DE237" t="s">
        <v>3</v>
      </c>
      <c r="DF237">
        <f t="shared" si="106"/>
        <v>4.5999999999999996</v>
      </c>
      <c r="DG237">
        <f t="shared" si="107"/>
        <v>0</v>
      </c>
      <c r="DH237">
        <f t="shared" si="108"/>
        <v>0</v>
      </c>
      <c r="DI237">
        <f t="shared" si="109"/>
        <v>0</v>
      </c>
      <c r="DJ237">
        <f>DF237</f>
        <v>4.5999999999999996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ROW(Source!A199)</f>
        <v>199</v>
      </c>
      <c r="B238">
        <v>64881939</v>
      </c>
      <c r="C238">
        <v>64882649</v>
      </c>
      <c r="D238">
        <v>18407546</v>
      </c>
      <c r="E238">
        <v>1</v>
      </c>
      <c r="F238">
        <v>1</v>
      </c>
      <c r="G238">
        <v>1</v>
      </c>
      <c r="H238">
        <v>1</v>
      </c>
      <c r="I238" t="s">
        <v>472</v>
      </c>
      <c r="J238" t="s">
        <v>3</v>
      </c>
      <c r="K238" t="s">
        <v>473</v>
      </c>
      <c r="L238">
        <v>1369</v>
      </c>
      <c r="N238">
        <v>1013</v>
      </c>
      <c r="O238" t="s">
        <v>356</v>
      </c>
      <c r="P238" t="s">
        <v>356</v>
      </c>
      <c r="Q238">
        <v>1</v>
      </c>
      <c r="W238">
        <v>0</v>
      </c>
      <c r="X238">
        <v>1709986911</v>
      </c>
      <c r="Y238">
        <f t="shared" ref="Y238:Y245" si="114">(AT238*ROUND((4*(0.2+1)),7))</f>
        <v>1.68</v>
      </c>
      <c r="AA238">
        <v>0</v>
      </c>
      <c r="AB238">
        <v>0</v>
      </c>
      <c r="AC238">
        <v>0</v>
      </c>
      <c r="AD238">
        <v>9.4</v>
      </c>
      <c r="AE238">
        <v>0</v>
      </c>
      <c r="AF238">
        <v>0</v>
      </c>
      <c r="AG238">
        <v>0</v>
      </c>
      <c r="AH238">
        <v>9.4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0.35</v>
      </c>
      <c r="AU238" t="s">
        <v>125</v>
      </c>
      <c r="AV238">
        <v>1</v>
      </c>
      <c r="AW238">
        <v>2</v>
      </c>
      <c r="AX238">
        <v>64882661</v>
      </c>
      <c r="AY238">
        <v>1</v>
      </c>
      <c r="AZ238">
        <v>0</v>
      </c>
      <c r="BA238">
        <v>248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U238">
        <f>ROUND(AT238*Source!I199*AH238*AL238,0)</f>
        <v>3</v>
      </c>
      <c r="CV238">
        <f>ROUND(Y238*Source!I199,7)</f>
        <v>1.398264</v>
      </c>
      <c r="CW238">
        <v>0</v>
      </c>
      <c r="CX238">
        <f>ROUND(Y238*Source!I199,7)</f>
        <v>1.398264</v>
      </c>
      <c r="CY238">
        <f>AD238</f>
        <v>9.4</v>
      </c>
      <c r="CZ238">
        <f>AH238</f>
        <v>9.4</v>
      </c>
      <c r="DA238">
        <f>AL238</f>
        <v>1</v>
      </c>
      <c r="DB238">
        <f t="shared" ref="DB238:DB245" si="115">ROUND((ROUND(AT238*CZ238,2)*ROUND((4*(0.2+1)),7)),2)</f>
        <v>15.79</v>
      </c>
      <c r="DC238">
        <f t="shared" ref="DC238:DC245" si="116">ROUND((ROUND(AT238*AG238,2)*ROUND((4*(0.2+1)),7)),2)</f>
        <v>0</v>
      </c>
      <c r="DD238" t="s">
        <v>3</v>
      </c>
      <c r="DE238" t="s">
        <v>3</v>
      </c>
      <c r="DF238">
        <f t="shared" ref="DF238:DF245" si="117">ROUND(ROUND(AE238,0)*CX238,0)</f>
        <v>0</v>
      </c>
      <c r="DG238">
        <f>ROUND(ROUND(AF238,0)*CX238,0)</f>
        <v>0</v>
      </c>
      <c r="DH238">
        <f>ROUND(ROUND(AG238,0)*CX238,0)</f>
        <v>0</v>
      </c>
      <c r="DI238">
        <f t="shared" ref="DI238:DI248" si="118">ROUND(ROUND(AH238,0)*CX238,0)</f>
        <v>13</v>
      </c>
      <c r="DJ238">
        <f>DI238</f>
        <v>13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ROW(Source!A199)</f>
        <v>199</v>
      </c>
      <c r="B239">
        <v>64881939</v>
      </c>
      <c r="C239">
        <v>64882649</v>
      </c>
      <c r="D239">
        <v>121548</v>
      </c>
      <c r="E239">
        <v>1</v>
      </c>
      <c r="F239">
        <v>1</v>
      </c>
      <c r="G239">
        <v>1</v>
      </c>
      <c r="H239">
        <v>1</v>
      </c>
      <c r="I239" t="s">
        <v>109</v>
      </c>
      <c r="J239" t="s">
        <v>3</v>
      </c>
      <c r="K239" t="s">
        <v>348</v>
      </c>
      <c r="L239">
        <v>608254</v>
      </c>
      <c r="N239">
        <v>1013</v>
      </c>
      <c r="O239" t="s">
        <v>349</v>
      </c>
      <c r="P239" t="s">
        <v>349</v>
      </c>
      <c r="Q239">
        <v>1</v>
      </c>
      <c r="W239">
        <v>0</v>
      </c>
      <c r="X239">
        <v>-185737400</v>
      </c>
      <c r="Y239">
        <f t="shared" si="114"/>
        <v>2.2559999999999998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0.47</v>
      </c>
      <c r="AU239" t="s">
        <v>125</v>
      </c>
      <c r="AV239">
        <v>2</v>
      </c>
      <c r="AW239">
        <v>2</v>
      </c>
      <c r="AX239">
        <v>64882662</v>
      </c>
      <c r="AY239">
        <v>1</v>
      </c>
      <c r="AZ239">
        <v>0</v>
      </c>
      <c r="BA239">
        <v>249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ROUND(Y239*Source!I199,7)</f>
        <v>1.8776687999999999</v>
      </c>
      <c r="CY239">
        <f>AD239</f>
        <v>0</v>
      </c>
      <c r="CZ239">
        <f>AH239</f>
        <v>0</v>
      </c>
      <c r="DA239">
        <f>AL239</f>
        <v>1</v>
      </c>
      <c r="DB239">
        <f t="shared" si="115"/>
        <v>0</v>
      </c>
      <c r="DC239">
        <f t="shared" si="116"/>
        <v>0</v>
      </c>
      <c r="DD239" t="s">
        <v>3</v>
      </c>
      <c r="DE239" t="s">
        <v>3</v>
      </c>
      <c r="DF239">
        <f t="shared" si="117"/>
        <v>0</v>
      </c>
      <c r="DG239">
        <f>ROUND(ROUND(AF239,0)*CX239,0)</f>
        <v>0</v>
      </c>
      <c r="DH239">
        <f>ROUND(ROUND(AG239,0)*CX239,0)</f>
        <v>0</v>
      </c>
      <c r="DI239">
        <f t="shared" si="118"/>
        <v>0</v>
      </c>
      <c r="DJ239">
        <f>DI239</f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ROW(Source!A199)</f>
        <v>199</v>
      </c>
      <c r="B240">
        <v>64881939</v>
      </c>
      <c r="C240">
        <v>64882649</v>
      </c>
      <c r="D240">
        <v>29172479</v>
      </c>
      <c r="E240">
        <v>1</v>
      </c>
      <c r="F240">
        <v>1</v>
      </c>
      <c r="G240">
        <v>1</v>
      </c>
      <c r="H240">
        <v>2</v>
      </c>
      <c r="I240" t="s">
        <v>405</v>
      </c>
      <c r="J240" t="s">
        <v>406</v>
      </c>
      <c r="K240" t="s">
        <v>407</v>
      </c>
      <c r="L240">
        <v>1368</v>
      </c>
      <c r="N240">
        <v>1011</v>
      </c>
      <c r="O240" t="s">
        <v>353</v>
      </c>
      <c r="P240" t="s">
        <v>353</v>
      </c>
      <c r="Q240">
        <v>1</v>
      </c>
      <c r="W240">
        <v>0</v>
      </c>
      <c r="X240">
        <v>1549832887</v>
      </c>
      <c r="Y240">
        <f t="shared" si="114"/>
        <v>0.52800000000000002</v>
      </c>
      <c r="AA240">
        <v>0</v>
      </c>
      <c r="AB240">
        <v>1211.67</v>
      </c>
      <c r="AC240">
        <v>512.36</v>
      </c>
      <c r="AD240">
        <v>0</v>
      </c>
      <c r="AE240">
        <v>0</v>
      </c>
      <c r="AF240">
        <v>99.89</v>
      </c>
      <c r="AG240">
        <v>10.06</v>
      </c>
      <c r="AH240">
        <v>0</v>
      </c>
      <c r="AI240">
        <v>1</v>
      </c>
      <c r="AJ240">
        <v>12.13</v>
      </c>
      <c r="AK240">
        <v>50.93</v>
      </c>
      <c r="AL240">
        <v>1</v>
      </c>
      <c r="AM240">
        <v>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0.11</v>
      </c>
      <c r="AU240" t="s">
        <v>125</v>
      </c>
      <c r="AV240">
        <v>0</v>
      </c>
      <c r="AW240">
        <v>2</v>
      </c>
      <c r="AX240">
        <v>64882663</v>
      </c>
      <c r="AY240">
        <v>1</v>
      </c>
      <c r="AZ240">
        <v>0</v>
      </c>
      <c r="BA240">
        <v>250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f>ROUND(Y240*Source!I199*DO240,7)</f>
        <v>0</v>
      </c>
      <c r="CX240">
        <f>ROUND(Y240*Source!I199,7)</f>
        <v>0.43945440000000002</v>
      </c>
      <c r="CY240">
        <f t="shared" ref="CY240:CY245" si="119">AB240</f>
        <v>1211.67</v>
      </c>
      <c r="CZ240">
        <f t="shared" ref="CZ240:CZ245" si="120">AF240</f>
        <v>99.89</v>
      </c>
      <c r="DA240">
        <f t="shared" ref="DA240:DA245" si="121">AJ240</f>
        <v>12.13</v>
      </c>
      <c r="DB240">
        <f t="shared" si="115"/>
        <v>52.75</v>
      </c>
      <c r="DC240">
        <f t="shared" si="116"/>
        <v>5.33</v>
      </c>
      <c r="DD240" t="s">
        <v>3</v>
      </c>
      <c r="DE240" t="s">
        <v>3</v>
      </c>
      <c r="DF240">
        <f t="shared" si="117"/>
        <v>0</v>
      </c>
      <c r="DG240">
        <f t="shared" ref="DG240:DG245" si="122">ROUND(ROUND(AF240*AJ240,0)*CX240,0)</f>
        <v>533</v>
      </c>
      <c r="DH240">
        <f t="shared" ref="DH240:DH245" si="123">ROUND(ROUND(AG240*AK240,0)*CX240,0)</f>
        <v>225</v>
      </c>
      <c r="DI240">
        <f t="shared" si="118"/>
        <v>0</v>
      </c>
      <c r="DJ240">
        <f t="shared" ref="DJ240:DJ245" si="124">DG240</f>
        <v>533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ROW(Source!A199)</f>
        <v>199</v>
      </c>
      <c r="B241">
        <v>64881939</v>
      </c>
      <c r="C241">
        <v>64882649</v>
      </c>
      <c r="D241">
        <v>29173281</v>
      </c>
      <c r="E241">
        <v>1</v>
      </c>
      <c r="F241">
        <v>1</v>
      </c>
      <c r="G241">
        <v>1</v>
      </c>
      <c r="H241">
        <v>2</v>
      </c>
      <c r="I241" t="s">
        <v>424</v>
      </c>
      <c r="J241" t="s">
        <v>425</v>
      </c>
      <c r="K241" t="s">
        <v>426</v>
      </c>
      <c r="L241">
        <v>1368</v>
      </c>
      <c r="N241">
        <v>1011</v>
      </c>
      <c r="O241" t="s">
        <v>353</v>
      </c>
      <c r="P241" t="s">
        <v>353</v>
      </c>
      <c r="Q241">
        <v>1</v>
      </c>
      <c r="W241">
        <v>0</v>
      </c>
      <c r="X241">
        <v>1462963347</v>
      </c>
      <c r="Y241">
        <f t="shared" si="114"/>
        <v>0.48</v>
      </c>
      <c r="AA241">
        <v>0</v>
      </c>
      <c r="AB241">
        <v>3976.13</v>
      </c>
      <c r="AC241">
        <v>733.39</v>
      </c>
      <c r="AD241">
        <v>0</v>
      </c>
      <c r="AE241">
        <v>0</v>
      </c>
      <c r="AF241">
        <v>1656.72</v>
      </c>
      <c r="AG241">
        <v>14.4</v>
      </c>
      <c r="AH241">
        <v>0</v>
      </c>
      <c r="AI241">
        <v>1</v>
      </c>
      <c r="AJ241">
        <v>2.4</v>
      </c>
      <c r="AK241">
        <v>50.93</v>
      </c>
      <c r="AL241">
        <v>1</v>
      </c>
      <c r="AM241">
        <v>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0.1</v>
      </c>
      <c r="AU241" t="s">
        <v>125</v>
      </c>
      <c r="AV241">
        <v>0</v>
      </c>
      <c r="AW241">
        <v>2</v>
      </c>
      <c r="AX241">
        <v>64882664</v>
      </c>
      <c r="AY241">
        <v>1</v>
      </c>
      <c r="AZ241">
        <v>0</v>
      </c>
      <c r="BA241">
        <v>251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f>ROUND(Y241*Source!I199*DO241,7)</f>
        <v>0</v>
      </c>
      <c r="CX241">
        <f>ROUND(Y241*Source!I199,7)</f>
        <v>0.39950400000000003</v>
      </c>
      <c r="CY241">
        <f t="shared" si="119"/>
        <v>3976.13</v>
      </c>
      <c r="CZ241">
        <f t="shared" si="120"/>
        <v>1656.72</v>
      </c>
      <c r="DA241">
        <f t="shared" si="121"/>
        <v>2.4</v>
      </c>
      <c r="DB241">
        <f t="shared" si="115"/>
        <v>795.22</v>
      </c>
      <c r="DC241">
        <f t="shared" si="116"/>
        <v>6.91</v>
      </c>
      <c r="DD241" t="s">
        <v>3</v>
      </c>
      <c r="DE241" t="s">
        <v>3</v>
      </c>
      <c r="DF241">
        <f t="shared" si="117"/>
        <v>0</v>
      </c>
      <c r="DG241">
        <f t="shared" si="122"/>
        <v>1588</v>
      </c>
      <c r="DH241">
        <f t="shared" si="123"/>
        <v>293</v>
      </c>
      <c r="DI241">
        <f t="shared" si="118"/>
        <v>0</v>
      </c>
      <c r="DJ241">
        <f t="shared" si="124"/>
        <v>1588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ROW(Source!A199)</f>
        <v>199</v>
      </c>
      <c r="B242">
        <v>64881939</v>
      </c>
      <c r="C242">
        <v>64882649</v>
      </c>
      <c r="D242">
        <v>29173290</v>
      </c>
      <c r="E242">
        <v>1</v>
      </c>
      <c r="F242">
        <v>1</v>
      </c>
      <c r="G242">
        <v>1</v>
      </c>
      <c r="H242">
        <v>2</v>
      </c>
      <c r="I242" t="s">
        <v>377</v>
      </c>
      <c r="J242" t="s">
        <v>378</v>
      </c>
      <c r="K242" t="s">
        <v>379</v>
      </c>
      <c r="L242">
        <v>1368</v>
      </c>
      <c r="N242">
        <v>1011</v>
      </c>
      <c r="O242" t="s">
        <v>353</v>
      </c>
      <c r="P242" t="s">
        <v>353</v>
      </c>
      <c r="Q242">
        <v>1</v>
      </c>
      <c r="W242">
        <v>0</v>
      </c>
      <c r="X242">
        <v>-962845729</v>
      </c>
      <c r="Y242">
        <f t="shared" si="114"/>
        <v>0.48</v>
      </c>
      <c r="AA242">
        <v>0</v>
      </c>
      <c r="AB242">
        <v>1218.8</v>
      </c>
      <c r="AC242">
        <v>590.79</v>
      </c>
      <c r="AD242">
        <v>0</v>
      </c>
      <c r="AE242">
        <v>0</v>
      </c>
      <c r="AF242">
        <v>110</v>
      </c>
      <c r="AG242">
        <v>11.6</v>
      </c>
      <c r="AH242">
        <v>0</v>
      </c>
      <c r="AI242">
        <v>1</v>
      </c>
      <c r="AJ242">
        <v>11.08</v>
      </c>
      <c r="AK242">
        <v>50.93</v>
      </c>
      <c r="AL242">
        <v>1</v>
      </c>
      <c r="AM242">
        <v>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0.1</v>
      </c>
      <c r="AU242" t="s">
        <v>125</v>
      </c>
      <c r="AV242">
        <v>0</v>
      </c>
      <c r="AW242">
        <v>2</v>
      </c>
      <c r="AX242">
        <v>64882665</v>
      </c>
      <c r="AY242">
        <v>1</v>
      </c>
      <c r="AZ242">
        <v>0</v>
      </c>
      <c r="BA242">
        <v>252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f>ROUND(Y242*Source!I199*DO242,7)</f>
        <v>0</v>
      </c>
      <c r="CX242">
        <f>ROUND(Y242*Source!I199,7)</f>
        <v>0.39950400000000003</v>
      </c>
      <c r="CY242">
        <f t="shared" si="119"/>
        <v>1218.8</v>
      </c>
      <c r="CZ242">
        <f t="shared" si="120"/>
        <v>110</v>
      </c>
      <c r="DA242">
        <f t="shared" si="121"/>
        <v>11.08</v>
      </c>
      <c r="DB242">
        <f t="shared" si="115"/>
        <v>52.8</v>
      </c>
      <c r="DC242">
        <f t="shared" si="116"/>
        <v>5.57</v>
      </c>
      <c r="DD242" t="s">
        <v>3</v>
      </c>
      <c r="DE242" t="s">
        <v>3</v>
      </c>
      <c r="DF242">
        <f t="shared" si="117"/>
        <v>0</v>
      </c>
      <c r="DG242">
        <f t="shared" si="122"/>
        <v>487</v>
      </c>
      <c r="DH242">
        <f t="shared" si="123"/>
        <v>236</v>
      </c>
      <c r="DI242">
        <f t="shared" si="118"/>
        <v>0</v>
      </c>
      <c r="DJ242">
        <f t="shared" si="124"/>
        <v>487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ROW(Source!A199)</f>
        <v>199</v>
      </c>
      <c r="B243">
        <v>64881939</v>
      </c>
      <c r="C243">
        <v>64882649</v>
      </c>
      <c r="D243">
        <v>29174812</v>
      </c>
      <c r="E243">
        <v>1</v>
      </c>
      <c r="F243">
        <v>1</v>
      </c>
      <c r="G243">
        <v>1</v>
      </c>
      <c r="H243">
        <v>2</v>
      </c>
      <c r="I243" t="s">
        <v>430</v>
      </c>
      <c r="J243" t="s">
        <v>431</v>
      </c>
      <c r="K243" t="s">
        <v>432</v>
      </c>
      <c r="L243">
        <v>1368</v>
      </c>
      <c r="N243">
        <v>1011</v>
      </c>
      <c r="O243" t="s">
        <v>353</v>
      </c>
      <c r="P243" t="s">
        <v>353</v>
      </c>
      <c r="Q243">
        <v>1</v>
      </c>
      <c r="W243">
        <v>0</v>
      </c>
      <c r="X243">
        <v>688095809</v>
      </c>
      <c r="Y243">
        <f t="shared" si="114"/>
        <v>0.48</v>
      </c>
      <c r="AA243">
        <v>0</v>
      </c>
      <c r="AB243">
        <v>3006.39</v>
      </c>
      <c r="AC243">
        <v>837.29</v>
      </c>
      <c r="AD243">
        <v>0</v>
      </c>
      <c r="AE243">
        <v>0</v>
      </c>
      <c r="AF243">
        <v>710.73</v>
      </c>
      <c r="AG243">
        <v>16.440000000000001</v>
      </c>
      <c r="AH243">
        <v>0</v>
      </c>
      <c r="AI243">
        <v>1</v>
      </c>
      <c r="AJ243">
        <v>4.2300000000000004</v>
      </c>
      <c r="AK243">
        <v>50.93</v>
      </c>
      <c r="AL243">
        <v>1</v>
      </c>
      <c r="AM243">
        <v>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0.1</v>
      </c>
      <c r="AU243" t="s">
        <v>125</v>
      </c>
      <c r="AV243">
        <v>0</v>
      </c>
      <c r="AW243">
        <v>2</v>
      </c>
      <c r="AX243">
        <v>64882666</v>
      </c>
      <c r="AY243">
        <v>1</v>
      </c>
      <c r="AZ243">
        <v>0</v>
      </c>
      <c r="BA243">
        <v>253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f>ROUND(Y243*Source!I199*DO243,7)</f>
        <v>0</v>
      </c>
      <c r="CX243">
        <f>ROUND(Y243*Source!I199,7)</f>
        <v>0.39950400000000003</v>
      </c>
      <c r="CY243">
        <f t="shared" si="119"/>
        <v>3006.39</v>
      </c>
      <c r="CZ243">
        <f t="shared" si="120"/>
        <v>710.73</v>
      </c>
      <c r="DA243">
        <f t="shared" si="121"/>
        <v>4.2300000000000004</v>
      </c>
      <c r="DB243">
        <f t="shared" si="115"/>
        <v>341.14</v>
      </c>
      <c r="DC243">
        <f t="shared" si="116"/>
        <v>7.87</v>
      </c>
      <c r="DD243" t="s">
        <v>3</v>
      </c>
      <c r="DE243" t="s">
        <v>3</v>
      </c>
      <c r="DF243">
        <f t="shared" si="117"/>
        <v>0</v>
      </c>
      <c r="DG243">
        <f t="shared" si="122"/>
        <v>1201</v>
      </c>
      <c r="DH243">
        <f t="shared" si="123"/>
        <v>334</v>
      </c>
      <c r="DI243">
        <f t="shared" si="118"/>
        <v>0</v>
      </c>
      <c r="DJ243">
        <f t="shared" si="124"/>
        <v>1201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ROW(Source!A199)</f>
        <v>199</v>
      </c>
      <c r="B244">
        <v>64881939</v>
      </c>
      <c r="C244">
        <v>64882649</v>
      </c>
      <c r="D244">
        <v>29174813</v>
      </c>
      <c r="E244">
        <v>1</v>
      </c>
      <c r="F244">
        <v>1</v>
      </c>
      <c r="G244">
        <v>1</v>
      </c>
      <c r="H244">
        <v>2</v>
      </c>
      <c r="I244" t="s">
        <v>433</v>
      </c>
      <c r="J244" t="s">
        <v>434</v>
      </c>
      <c r="K244" t="s">
        <v>435</v>
      </c>
      <c r="L244">
        <v>1368</v>
      </c>
      <c r="N244">
        <v>1011</v>
      </c>
      <c r="O244" t="s">
        <v>353</v>
      </c>
      <c r="P244" t="s">
        <v>353</v>
      </c>
      <c r="Q244">
        <v>1</v>
      </c>
      <c r="W244">
        <v>0</v>
      </c>
      <c r="X244">
        <v>-445557726</v>
      </c>
      <c r="Y244">
        <f t="shared" si="114"/>
        <v>0.48</v>
      </c>
      <c r="AA244">
        <v>0</v>
      </c>
      <c r="AB244">
        <v>60.72</v>
      </c>
      <c r="AC244">
        <v>0</v>
      </c>
      <c r="AD244">
        <v>0</v>
      </c>
      <c r="AE244">
        <v>0</v>
      </c>
      <c r="AF244">
        <v>19.399999999999999</v>
      </c>
      <c r="AG244">
        <v>0</v>
      </c>
      <c r="AH244">
        <v>0</v>
      </c>
      <c r="AI244">
        <v>1</v>
      </c>
      <c r="AJ244">
        <v>3.13</v>
      </c>
      <c r="AK244">
        <v>50.93</v>
      </c>
      <c r="AL244">
        <v>1</v>
      </c>
      <c r="AM244">
        <v>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0.1</v>
      </c>
      <c r="AU244" t="s">
        <v>125</v>
      </c>
      <c r="AV244">
        <v>0</v>
      </c>
      <c r="AW244">
        <v>2</v>
      </c>
      <c r="AX244">
        <v>64882667</v>
      </c>
      <c r="AY244">
        <v>1</v>
      </c>
      <c r="AZ244">
        <v>0</v>
      </c>
      <c r="BA244">
        <v>254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f>ROUND(Y244*Source!I199*DO244,7)</f>
        <v>0</v>
      </c>
      <c r="CX244">
        <f>ROUND(Y244*Source!I199,7)</f>
        <v>0.39950400000000003</v>
      </c>
      <c r="CY244">
        <f t="shared" si="119"/>
        <v>60.72</v>
      </c>
      <c r="CZ244">
        <f t="shared" si="120"/>
        <v>19.399999999999999</v>
      </c>
      <c r="DA244">
        <f t="shared" si="121"/>
        <v>3.13</v>
      </c>
      <c r="DB244">
        <f t="shared" si="115"/>
        <v>9.31</v>
      </c>
      <c r="DC244">
        <f t="shared" si="116"/>
        <v>0</v>
      </c>
      <c r="DD244" t="s">
        <v>3</v>
      </c>
      <c r="DE244" t="s">
        <v>3</v>
      </c>
      <c r="DF244">
        <f t="shared" si="117"/>
        <v>0</v>
      </c>
      <c r="DG244">
        <f t="shared" si="122"/>
        <v>24</v>
      </c>
      <c r="DH244">
        <f t="shared" si="123"/>
        <v>0</v>
      </c>
      <c r="DI244">
        <f t="shared" si="118"/>
        <v>0</v>
      </c>
      <c r="DJ244">
        <f t="shared" si="124"/>
        <v>24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ROW(Source!A199)</f>
        <v>199</v>
      </c>
      <c r="B245">
        <v>64881939</v>
      </c>
      <c r="C245">
        <v>64882649</v>
      </c>
      <c r="D245">
        <v>29174832</v>
      </c>
      <c r="E245">
        <v>1</v>
      </c>
      <c r="F245">
        <v>1</v>
      </c>
      <c r="G245">
        <v>1</v>
      </c>
      <c r="H245">
        <v>2</v>
      </c>
      <c r="I245" t="s">
        <v>445</v>
      </c>
      <c r="J245" t="s">
        <v>446</v>
      </c>
      <c r="K245" t="s">
        <v>447</v>
      </c>
      <c r="L245">
        <v>1368</v>
      </c>
      <c r="N245">
        <v>1011</v>
      </c>
      <c r="O245" t="s">
        <v>353</v>
      </c>
      <c r="P245" t="s">
        <v>353</v>
      </c>
      <c r="Q245">
        <v>1</v>
      </c>
      <c r="W245">
        <v>0</v>
      </c>
      <c r="X245">
        <v>-1889524320</v>
      </c>
      <c r="Y245">
        <f t="shared" si="114"/>
        <v>0.28799999999999998</v>
      </c>
      <c r="AA245">
        <v>0</v>
      </c>
      <c r="AB245">
        <v>1716.51</v>
      </c>
      <c r="AC245">
        <v>512.36</v>
      </c>
      <c r="AD245">
        <v>0</v>
      </c>
      <c r="AE245">
        <v>0</v>
      </c>
      <c r="AF245">
        <v>174.62</v>
      </c>
      <c r="AG245">
        <v>10.06</v>
      </c>
      <c r="AH245">
        <v>0</v>
      </c>
      <c r="AI245">
        <v>1</v>
      </c>
      <c r="AJ245">
        <v>9.83</v>
      </c>
      <c r="AK245">
        <v>50.93</v>
      </c>
      <c r="AL245">
        <v>1</v>
      </c>
      <c r="AM245">
        <v>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0.06</v>
      </c>
      <c r="AU245" t="s">
        <v>125</v>
      </c>
      <c r="AV245">
        <v>0</v>
      </c>
      <c r="AW245">
        <v>2</v>
      </c>
      <c r="AX245">
        <v>64882668</v>
      </c>
      <c r="AY245">
        <v>1</v>
      </c>
      <c r="AZ245">
        <v>0</v>
      </c>
      <c r="BA245">
        <v>255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f>ROUND(Y245*Source!I199*DO245,7)</f>
        <v>0</v>
      </c>
      <c r="CX245">
        <f>ROUND(Y245*Source!I199,7)</f>
        <v>0.23970240000000001</v>
      </c>
      <c r="CY245">
        <f t="shared" si="119"/>
        <v>1716.51</v>
      </c>
      <c r="CZ245">
        <f t="shared" si="120"/>
        <v>174.62</v>
      </c>
      <c r="DA245">
        <f t="shared" si="121"/>
        <v>9.83</v>
      </c>
      <c r="DB245">
        <f t="shared" si="115"/>
        <v>50.3</v>
      </c>
      <c r="DC245">
        <f t="shared" si="116"/>
        <v>2.88</v>
      </c>
      <c r="DD245" t="s">
        <v>3</v>
      </c>
      <c r="DE245" t="s">
        <v>3</v>
      </c>
      <c r="DF245">
        <f t="shared" si="117"/>
        <v>0</v>
      </c>
      <c r="DG245">
        <f t="shared" si="122"/>
        <v>412</v>
      </c>
      <c r="DH245">
        <f t="shared" si="123"/>
        <v>123</v>
      </c>
      <c r="DI245">
        <f t="shared" si="118"/>
        <v>0</v>
      </c>
      <c r="DJ245">
        <f t="shared" si="124"/>
        <v>412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ROW(Source!A199)</f>
        <v>199</v>
      </c>
      <c r="B246">
        <v>64881939</v>
      </c>
      <c r="C246">
        <v>64882649</v>
      </c>
      <c r="D246">
        <v>29108497</v>
      </c>
      <c r="E246">
        <v>1</v>
      </c>
      <c r="F246">
        <v>1</v>
      </c>
      <c r="G246">
        <v>1</v>
      </c>
      <c r="H246">
        <v>3</v>
      </c>
      <c r="I246" t="s">
        <v>460</v>
      </c>
      <c r="J246" t="s">
        <v>461</v>
      </c>
      <c r="K246" t="s">
        <v>462</v>
      </c>
      <c r="L246">
        <v>1348</v>
      </c>
      <c r="N246">
        <v>1009</v>
      </c>
      <c r="O246" t="s">
        <v>197</v>
      </c>
      <c r="P246" t="s">
        <v>197</v>
      </c>
      <c r="Q246">
        <v>1000</v>
      </c>
      <c r="W246">
        <v>0</v>
      </c>
      <c r="X246">
        <v>855805537</v>
      </c>
      <c r="Y246">
        <f>(AT246*ROUND(4,7))</f>
        <v>4.0000000000000001E-3</v>
      </c>
      <c r="AA246">
        <v>23872.36</v>
      </c>
      <c r="AB246">
        <v>0</v>
      </c>
      <c r="AC246">
        <v>0</v>
      </c>
      <c r="AD246">
        <v>0</v>
      </c>
      <c r="AE246">
        <v>1554.19</v>
      </c>
      <c r="AF246">
        <v>0</v>
      </c>
      <c r="AG246">
        <v>0</v>
      </c>
      <c r="AH246">
        <v>0</v>
      </c>
      <c r="AI246">
        <v>15.36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1E-3</v>
      </c>
      <c r="AU246" t="s">
        <v>207</v>
      </c>
      <c r="AV246">
        <v>0</v>
      </c>
      <c r="AW246">
        <v>2</v>
      </c>
      <c r="AX246">
        <v>64882669</v>
      </c>
      <c r="AY246">
        <v>1</v>
      </c>
      <c r="AZ246">
        <v>0</v>
      </c>
      <c r="BA246">
        <v>256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ROUND(Y246*Source!I199,7)</f>
        <v>3.3292E-3</v>
      </c>
      <c r="CY246">
        <f>AA246</f>
        <v>23872.36</v>
      </c>
      <c r="CZ246">
        <f>AE246</f>
        <v>1554.19</v>
      </c>
      <c r="DA246">
        <f>AI246</f>
        <v>15.36</v>
      </c>
      <c r="DB246">
        <f>ROUND((ROUND(AT246*CZ246,2)*ROUND(4,7)),2)</f>
        <v>6.2</v>
      </c>
      <c r="DC246">
        <f>ROUND((ROUND(AT246*AG246,2)*ROUND(4,7)),2)</f>
        <v>0</v>
      </c>
      <c r="DD246" t="s">
        <v>3</v>
      </c>
      <c r="DE246" t="s">
        <v>3</v>
      </c>
      <c r="DF246">
        <f>ROUND(ROUND(AE246*AI246,0)*CX246,0)</f>
        <v>79</v>
      </c>
      <c r="DG246">
        <f>ROUND(ROUND(AF246,0)*CX246,0)</f>
        <v>0</v>
      </c>
      <c r="DH246">
        <f>ROUND(ROUND(AG246,0)*CX246,0)</f>
        <v>0</v>
      </c>
      <c r="DI246">
        <f t="shared" si="118"/>
        <v>0</v>
      </c>
      <c r="DJ246">
        <f>DF246</f>
        <v>79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ROW(Source!A199)</f>
        <v>199</v>
      </c>
      <c r="B247">
        <v>64881939</v>
      </c>
      <c r="C247">
        <v>64882649</v>
      </c>
      <c r="D247">
        <v>29149972</v>
      </c>
      <c r="E247">
        <v>1</v>
      </c>
      <c r="F247">
        <v>1</v>
      </c>
      <c r="G247">
        <v>1</v>
      </c>
      <c r="H247">
        <v>3</v>
      </c>
      <c r="I247" t="s">
        <v>195</v>
      </c>
      <c r="J247" t="s">
        <v>198</v>
      </c>
      <c r="K247" t="s">
        <v>196</v>
      </c>
      <c r="L247">
        <v>1348</v>
      </c>
      <c r="N247">
        <v>1009</v>
      </c>
      <c r="O247" t="s">
        <v>197</v>
      </c>
      <c r="P247" t="s">
        <v>197</v>
      </c>
      <c r="Q247">
        <v>1000</v>
      </c>
      <c r="W247">
        <v>1</v>
      </c>
      <c r="X247">
        <v>1441898569</v>
      </c>
      <c r="Y247">
        <f>(AT247*ROUND(4,7))</f>
        <v>-52.8</v>
      </c>
      <c r="AA247">
        <v>4664.21</v>
      </c>
      <c r="AB247">
        <v>0</v>
      </c>
      <c r="AC247">
        <v>0</v>
      </c>
      <c r="AD247">
        <v>0</v>
      </c>
      <c r="AE247">
        <v>535.5</v>
      </c>
      <c r="AF247">
        <v>0</v>
      </c>
      <c r="AG247">
        <v>0</v>
      </c>
      <c r="AH247">
        <v>0</v>
      </c>
      <c r="AI247">
        <v>8.7100000000000009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-13.2</v>
      </c>
      <c r="AU247" t="s">
        <v>207</v>
      </c>
      <c r="AV247">
        <v>0</v>
      </c>
      <c r="AW247">
        <v>2</v>
      </c>
      <c r="AX247">
        <v>64882670</v>
      </c>
      <c r="AY247">
        <v>1</v>
      </c>
      <c r="AZ247">
        <v>6144</v>
      </c>
      <c r="BA247">
        <v>257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ROUND(Y247*Source!I199,7)</f>
        <v>-43.945439999999998</v>
      </c>
      <c r="CY247">
        <f>AA247</f>
        <v>4664.21</v>
      </c>
      <c r="CZ247">
        <f>AE247</f>
        <v>535.5</v>
      </c>
      <c r="DA247">
        <f>AI247</f>
        <v>8.7100000000000009</v>
      </c>
      <c r="DB247">
        <f>ROUND((ROUND(AT247*CZ247,2)*ROUND(4,7)),2)</f>
        <v>-28274.400000000001</v>
      </c>
      <c r="DC247">
        <f>ROUND((ROUND(AT247*AG247,2)*ROUND(4,7)),2)</f>
        <v>0</v>
      </c>
      <c r="DD247" t="s">
        <v>3</v>
      </c>
      <c r="DE247" t="s">
        <v>3</v>
      </c>
      <c r="DF247">
        <f>ROUND(ROUND(AE247*AI247,0)*CX247,0)</f>
        <v>-204962</v>
      </c>
      <c r="DG247">
        <f>ROUND(ROUND(AF247,0)*CX247,0)</f>
        <v>0</v>
      </c>
      <c r="DH247">
        <f>ROUND(ROUND(AG247,0)*CX247,0)</f>
        <v>0</v>
      </c>
      <c r="DI247">
        <f t="shared" si="118"/>
        <v>0</v>
      </c>
      <c r="DJ247">
        <f>DF247</f>
        <v>-204962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ROW(Source!A199)</f>
        <v>199</v>
      </c>
      <c r="B248">
        <v>64881939</v>
      </c>
      <c r="C248">
        <v>64882649</v>
      </c>
      <c r="D248">
        <v>29150041</v>
      </c>
      <c r="E248">
        <v>1</v>
      </c>
      <c r="F248">
        <v>1</v>
      </c>
      <c r="G248">
        <v>1</v>
      </c>
      <c r="H248">
        <v>3</v>
      </c>
      <c r="I248" t="s">
        <v>469</v>
      </c>
      <c r="J248" t="s">
        <v>470</v>
      </c>
      <c r="K248" t="s">
        <v>471</v>
      </c>
      <c r="L248">
        <v>1339</v>
      </c>
      <c r="N248">
        <v>1007</v>
      </c>
      <c r="O248" t="s">
        <v>113</v>
      </c>
      <c r="P248" t="s">
        <v>113</v>
      </c>
      <c r="Q248">
        <v>1</v>
      </c>
      <c r="W248">
        <v>0</v>
      </c>
      <c r="X248">
        <v>102664141</v>
      </c>
      <c r="Y248">
        <f>(AT248*ROUND(4,7))</f>
        <v>1.76</v>
      </c>
      <c r="AA248">
        <v>34.409999999999997</v>
      </c>
      <c r="AB248">
        <v>0</v>
      </c>
      <c r="AC248">
        <v>0</v>
      </c>
      <c r="AD248">
        <v>0</v>
      </c>
      <c r="AE248">
        <v>3.14</v>
      </c>
      <c r="AF248">
        <v>0</v>
      </c>
      <c r="AG248">
        <v>0</v>
      </c>
      <c r="AH248">
        <v>0</v>
      </c>
      <c r="AI248">
        <v>10.96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0.44</v>
      </c>
      <c r="AU248" t="s">
        <v>207</v>
      </c>
      <c r="AV248">
        <v>0</v>
      </c>
      <c r="AW248">
        <v>2</v>
      </c>
      <c r="AX248">
        <v>64882671</v>
      </c>
      <c r="AY248">
        <v>1</v>
      </c>
      <c r="AZ248">
        <v>0</v>
      </c>
      <c r="BA248">
        <v>258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ROUND(Y248*Source!I199,7)</f>
        <v>1.4648479999999999</v>
      </c>
      <c r="CY248">
        <f>AA248</f>
        <v>34.409999999999997</v>
      </c>
      <c r="CZ248">
        <f>AE248</f>
        <v>3.14</v>
      </c>
      <c r="DA248">
        <f>AI248</f>
        <v>10.96</v>
      </c>
      <c r="DB248">
        <f>ROUND((ROUND(AT248*CZ248,2)*ROUND(4,7)),2)</f>
        <v>5.52</v>
      </c>
      <c r="DC248">
        <f>ROUND((ROUND(AT248*AG248,2)*ROUND(4,7)),2)</f>
        <v>0</v>
      </c>
      <c r="DD248" t="s">
        <v>3</v>
      </c>
      <c r="DE248" t="s">
        <v>3</v>
      </c>
      <c r="DF248">
        <f>ROUND(ROUND(AE248*AI248,0)*CX248,0)</f>
        <v>50</v>
      </c>
      <c r="DG248">
        <f>ROUND(ROUND(AF248,0)*CX248,0)</f>
        <v>0</v>
      </c>
      <c r="DH248">
        <f>ROUND(ROUND(AG248,0)*CX248,0)</f>
        <v>0</v>
      </c>
      <c r="DI248">
        <f t="shared" si="118"/>
        <v>0</v>
      </c>
      <c r="DJ248">
        <f>DF248</f>
        <v>50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ROW(Source!A205)</f>
        <v>205</v>
      </c>
      <c r="B249">
        <v>64881942</v>
      </c>
      <c r="C249">
        <v>64882675</v>
      </c>
      <c r="D249">
        <v>18410572</v>
      </c>
      <c r="E249">
        <v>1</v>
      </c>
      <c r="F249">
        <v>1</v>
      </c>
      <c r="G249">
        <v>1</v>
      </c>
      <c r="H249">
        <v>1</v>
      </c>
      <c r="I249" t="s">
        <v>416</v>
      </c>
      <c r="J249" t="s">
        <v>3</v>
      </c>
      <c r="K249" t="s">
        <v>417</v>
      </c>
      <c r="L249">
        <v>1369</v>
      </c>
      <c r="N249">
        <v>1013</v>
      </c>
      <c r="O249" t="s">
        <v>356</v>
      </c>
      <c r="P249" t="s">
        <v>356</v>
      </c>
      <c r="Q249">
        <v>1</v>
      </c>
      <c r="W249">
        <v>0</v>
      </c>
      <c r="X249">
        <v>-546915240</v>
      </c>
      <c r="Y249">
        <f t="shared" ref="Y249:Y264" si="125">(AT249*ROUND((0.2+1),7))</f>
        <v>25.032</v>
      </c>
      <c r="AA249">
        <v>0</v>
      </c>
      <c r="AB249">
        <v>0</v>
      </c>
      <c r="AC249">
        <v>0</v>
      </c>
      <c r="AD249">
        <v>8.74</v>
      </c>
      <c r="AE249">
        <v>0</v>
      </c>
      <c r="AF249">
        <v>0</v>
      </c>
      <c r="AG249">
        <v>0</v>
      </c>
      <c r="AH249">
        <v>8.74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20.86</v>
      </c>
      <c r="AU249" t="s">
        <v>40</v>
      </c>
      <c r="AV249">
        <v>1</v>
      </c>
      <c r="AW249">
        <v>2</v>
      </c>
      <c r="AX249">
        <v>64882700</v>
      </c>
      <c r="AY249">
        <v>1</v>
      </c>
      <c r="AZ249">
        <v>0</v>
      </c>
      <c r="BA249">
        <v>259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U249">
        <f>ROUND(AT249*Source!I205*AH249*AL249,0)</f>
        <v>152</v>
      </c>
      <c r="CV249">
        <f>ROUND(Y249*Source!I205,7)</f>
        <v>20.834133600000001</v>
      </c>
      <c r="CW249">
        <v>0</v>
      </c>
      <c r="CX249">
        <f>ROUND(Y249*Source!I205,7)</f>
        <v>20.834133600000001</v>
      </c>
      <c r="CY249">
        <f>AD249</f>
        <v>8.74</v>
      </c>
      <c r="CZ249">
        <f>AH249</f>
        <v>8.74</v>
      </c>
      <c r="DA249">
        <f>AL249</f>
        <v>1</v>
      </c>
      <c r="DB249">
        <f t="shared" ref="DB249:DB264" si="126">ROUND((ROUND(AT249*CZ249,2)*ROUND((0.2+1),7)),2)</f>
        <v>218.78</v>
      </c>
      <c r="DC249">
        <f t="shared" ref="DC249:DC264" si="127">ROUND((ROUND(AT249*AG249,2)*ROUND((0.2+1),7)),2)</f>
        <v>0</v>
      </c>
      <c r="DD249" t="s">
        <v>3</v>
      </c>
      <c r="DE249" t="s">
        <v>3</v>
      </c>
      <c r="DF249">
        <f t="shared" ref="DF249:DF272" si="128">ROUND(ROUND(AE249,2)*CX249,2)</f>
        <v>0</v>
      </c>
      <c r="DG249">
        <f t="shared" ref="DG249:DG272" si="129">ROUND(ROUND(AF249,2)*CX249,2)</f>
        <v>0</v>
      </c>
      <c r="DH249">
        <f t="shared" ref="DH249:DH272" si="130">ROUND(ROUND(AG249,2)*CX249,2)</f>
        <v>0</v>
      </c>
      <c r="DI249">
        <f t="shared" ref="DI249:DI272" si="131">ROUND(ROUND(AH249,2)*CX249,2)</f>
        <v>182.09</v>
      </c>
      <c r="DJ249">
        <f>DI249</f>
        <v>182.09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ROW(Source!A205)</f>
        <v>205</v>
      </c>
      <c r="B250">
        <v>64881942</v>
      </c>
      <c r="C250">
        <v>64882675</v>
      </c>
      <c r="D250">
        <v>121548</v>
      </c>
      <c r="E250">
        <v>1</v>
      </c>
      <c r="F250">
        <v>1</v>
      </c>
      <c r="G250">
        <v>1</v>
      </c>
      <c r="H250">
        <v>1</v>
      </c>
      <c r="I250" t="s">
        <v>109</v>
      </c>
      <c r="J250" t="s">
        <v>3</v>
      </c>
      <c r="K250" t="s">
        <v>348</v>
      </c>
      <c r="L250">
        <v>608254</v>
      </c>
      <c r="N250">
        <v>1013</v>
      </c>
      <c r="O250" t="s">
        <v>349</v>
      </c>
      <c r="P250" t="s">
        <v>349</v>
      </c>
      <c r="Q250">
        <v>1</v>
      </c>
      <c r="W250">
        <v>0</v>
      </c>
      <c r="X250">
        <v>-185737400</v>
      </c>
      <c r="Y250">
        <f t="shared" si="125"/>
        <v>22.38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18.649999999999999</v>
      </c>
      <c r="AU250" t="s">
        <v>40</v>
      </c>
      <c r="AV250">
        <v>2</v>
      </c>
      <c r="AW250">
        <v>2</v>
      </c>
      <c r="AX250">
        <v>64882701</v>
      </c>
      <c r="AY250">
        <v>1</v>
      </c>
      <c r="AZ250">
        <v>0</v>
      </c>
      <c r="BA250">
        <v>260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ROUND(Y250*Source!I205,7)</f>
        <v>18.626874000000001</v>
      </c>
      <c r="CY250">
        <f>AD250</f>
        <v>0</v>
      </c>
      <c r="CZ250">
        <f>AH250</f>
        <v>0</v>
      </c>
      <c r="DA250">
        <f>AL250</f>
        <v>1</v>
      </c>
      <c r="DB250">
        <f t="shared" si="126"/>
        <v>0</v>
      </c>
      <c r="DC250">
        <f t="shared" si="127"/>
        <v>0</v>
      </c>
      <c r="DD250" t="s">
        <v>3</v>
      </c>
      <c r="DE250" t="s">
        <v>3</v>
      </c>
      <c r="DF250">
        <f t="shared" si="128"/>
        <v>0</v>
      </c>
      <c r="DG250">
        <f t="shared" si="129"/>
        <v>0</v>
      </c>
      <c r="DH250">
        <f t="shared" si="130"/>
        <v>0</v>
      </c>
      <c r="DI250">
        <f t="shared" si="131"/>
        <v>0</v>
      </c>
      <c r="DJ250">
        <f>DI250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ROW(Source!A205)</f>
        <v>205</v>
      </c>
      <c r="B251">
        <v>64881942</v>
      </c>
      <c r="C251">
        <v>64882675</v>
      </c>
      <c r="D251">
        <v>29172479</v>
      </c>
      <c r="E251">
        <v>1</v>
      </c>
      <c r="F251">
        <v>1</v>
      </c>
      <c r="G251">
        <v>1</v>
      </c>
      <c r="H251">
        <v>2</v>
      </c>
      <c r="I251" t="s">
        <v>405</v>
      </c>
      <c r="J251" t="s">
        <v>406</v>
      </c>
      <c r="K251" t="s">
        <v>407</v>
      </c>
      <c r="L251">
        <v>1368</v>
      </c>
      <c r="N251">
        <v>1011</v>
      </c>
      <c r="O251" t="s">
        <v>353</v>
      </c>
      <c r="P251" t="s">
        <v>353</v>
      </c>
      <c r="Q251">
        <v>1</v>
      </c>
      <c r="W251">
        <v>0</v>
      </c>
      <c r="X251">
        <v>1549832887</v>
      </c>
      <c r="Y251">
        <f t="shared" si="125"/>
        <v>0.66</v>
      </c>
      <c r="AA251">
        <v>0</v>
      </c>
      <c r="AB251">
        <v>99.89</v>
      </c>
      <c r="AC251">
        <v>10.06</v>
      </c>
      <c r="AD251">
        <v>0</v>
      </c>
      <c r="AE251">
        <v>0</v>
      </c>
      <c r="AF251">
        <v>99.89</v>
      </c>
      <c r="AG251">
        <v>10.06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0.55000000000000004</v>
      </c>
      <c r="AU251" t="s">
        <v>40</v>
      </c>
      <c r="AV251">
        <v>0</v>
      </c>
      <c r="AW251">
        <v>2</v>
      </c>
      <c r="AX251">
        <v>64882702</v>
      </c>
      <c r="AY251">
        <v>1</v>
      </c>
      <c r="AZ251">
        <v>0</v>
      </c>
      <c r="BA251">
        <v>261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f>ROUND(Y251*Source!I205*DO251,7)</f>
        <v>0</v>
      </c>
      <c r="CX251">
        <f>ROUND(Y251*Source!I205,7)</f>
        <v>0.54931799999999997</v>
      </c>
      <c r="CY251">
        <f t="shared" ref="CY251:CY264" si="132">AB251</f>
        <v>99.89</v>
      </c>
      <c r="CZ251">
        <f t="shared" ref="CZ251:CZ264" si="133">AF251</f>
        <v>99.89</v>
      </c>
      <c r="DA251">
        <f t="shared" ref="DA251:DA264" si="134">AJ251</f>
        <v>1</v>
      </c>
      <c r="DB251">
        <f t="shared" si="126"/>
        <v>65.930000000000007</v>
      </c>
      <c r="DC251">
        <f t="shared" si="127"/>
        <v>6.64</v>
      </c>
      <c r="DD251" t="s">
        <v>3</v>
      </c>
      <c r="DE251" t="s">
        <v>3</v>
      </c>
      <c r="DF251">
        <f t="shared" si="128"/>
        <v>0</v>
      </c>
      <c r="DG251">
        <f t="shared" si="129"/>
        <v>54.87</v>
      </c>
      <c r="DH251">
        <f t="shared" si="130"/>
        <v>5.53</v>
      </c>
      <c r="DI251">
        <f t="shared" si="131"/>
        <v>0</v>
      </c>
      <c r="DJ251">
        <f t="shared" ref="DJ251:DJ264" si="135">DG251</f>
        <v>54.87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ROW(Source!A205)</f>
        <v>205</v>
      </c>
      <c r="B252">
        <v>64881942</v>
      </c>
      <c r="C252">
        <v>64882675</v>
      </c>
      <c r="D252">
        <v>29172505</v>
      </c>
      <c r="E252">
        <v>1</v>
      </c>
      <c r="F252">
        <v>1</v>
      </c>
      <c r="G252">
        <v>1</v>
      </c>
      <c r="H252">
        <v>2</v>
      </c>
      <c r="I252" t="s">
        <v>418</v>
      </c>
      <c r="J252" t="s">
        <v>419</v>
      </c>
      <c r="K252" t="s">
        <v>420</v>
      </c>
      <c r="L252">
        <v>1368</v>
      </c>
      <c r="N252">
        <v>1011</v>
      </c>
      <c r="O252" t="s">
        <v>353</v>
      </c>
      <c r="P252" t="s">
        <v>353</v>
      </c>
      <c r="Q252">
        <v>1</v>
      </c>
      <c r="W252">
        <v>0</v>
      </c>
      <c r="X252">
        <v>-407799116</v>
      </c>
      <c r="Y252">
        <f t="shared" si="125"/>
        <v>2.9279999999999999</v>
      </c>
      <c r="AA252">
        <v>0</v>
      </c>
      <c r="AB252">
        <v>1.05</v>
      </c>
      <c r="AC252">
        <v>0</v>
      </c>
      <c r="AD252">
        <v>0</v>
      </c>
      <c r="AE252">
        <v>0</v>
      </c>
      <c r="AF252">
        <v>1.05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2.44</v>
      </c>
      <c r="AU252" t="s">
        <v>40</v>
      </c>
      <c r="AV252">
        <v>0</v>
      </c>
      <c r="AW252">
        <v>2</v>
      </c>
      <c r="AX252">
        <v>64882703</v>
      </c>
      <c r="AY252">
        <v>1</v>
      </c>
      <c r="AZ252">
        <v>0</v>
      </c>
      <c r="BA252">
        <v>262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f>ROUND(Y252*Source!I205*DO252,7)</f>
        <v>0</v>
      </c>
      <c r="CX252">
        <f>ROUND(Y252*Source!I205,7)</f>
        <v>2.4369744</v>
      </c>
      <c r="CY252">
        <f t="shared" si="132"/>
        <v>1.05</v>
      </c>
      <c r="CZ252">
        <f t="shared" si="133"/>
        <v>1.05</v>
      </c>
      <c r="DA252">
        <f t="shared" si="134"/>
        <v>1</v>
      </c>
      <c r="DB252">
        <f t="shared" si="126"/>
        <v>3.07</v>
      </c>
      <c r="DC252">
        <f t="shared" si="127"/>
        <v>0</v>
      </c>
      <c r="DD252" t="s">
        <v>3</v>
      </c>
      <c r="DE252" t="s">
        <v>3</v>
      </c>
      <c r="DF252">
        <f t="shared" si="128"/>
        <v>0</v>
      </c>
      <c r="DG252">
        <f t="shared" si="129"/>
        <v>2.56</v>
      </c>
      <c r="DH252">
        <f t="shared" si="130"/>
        <v>0</v>
      </c>
      <c r="DI252">
        <f t="shared" si="131"/>
        <v>0</v>
      </c>
      <c r="DJ252">
        <f t="shared" si="135"/>
        <v>2.56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ROW(Source!A205)</f>
        <v>205</v>
      </c>
      <c r="B253">
        <v>64881942</v>
      </c>
      <c r="C253">
        <v>64882675</v>
      </c>
      <c r="D253">
        <v>29173219</v>
      </c>
      <c r="E253">
        <v>1</v>
      </c>
      <c r="F253">
        <v>1</v>
      </c>
      <c r="G253">
        <v>1</v>
      </c>
      <c r="H253">
        <v>2</v>
      </c>
      <c r="I253" t="s">
        <v>421</v>
      </c>
      <c r="J253" t="s">
        <v>422</v>
      </c>
      <c r="K253" t="s">
        <v>423</v>
      </c>
      <c r="L253">
        <v>1368</v>
      </c>
      <c r="N253">
        <v>1011</v>
      </c>
      <c r="O253" t="s">
        <v>353</v>
      </c>
      <c r="P253" t="s">
        <v>353</v>
      </c>
      <c r="Q253">
        <v>1</v>
      </c>
      <c r="W253">
        <v>0</v>
      </c>
      <c r="X253">
        <v>-1832968909</v>
      </c>
      <c r="Y253">
        <f t="shared" si="125"/>
        <v>1.1639999999999999</v>
      </c>
      <c r="AA253">
        <v>0</v>
      </c>
      <c r="AB253">
        <v>197</v>
      </c>
      <c r="AC253">
        <v>13.5</v>
      </c>
      <c r="AD253">
        <v>0</v>
      </c>
      <c r="AE253">
        <v>0</v>
      </c>
      <c r="AF253">
        <v>197</v>
      </c>
      <c r="AG253">
        <v>13.5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0.97</v>
      </c>
      <c r="AU253" t="s">
        <v>40</v>
      </c>
      <c r="AV253">
        <v>0</v>
      </c>
      <c r="AW253">
        <v>2</v>
      </c>
      <c r="AX253">
        <v>64882704</v>
      </c>
      <c r="AY253">
        <v>1</v>
      </c>
      <c r="AZ253">
        <v>0</v>
      </c>
      <c r="BA253">
        <v>263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f>ROUND(Y253*Source!I205*DO253,7)</f>
        <v>0</v>
      </c>
      <c r="CX253">
        <f>ROUND(Y253*Source!I205,7)</f>
        <v>0.96879720000000002</v>
      </c>
      <c r="CY253">
        <f t="shared" si="132"/>
        <v>197</v>
      </c>
      <c r="CZ253">
        <f t="shared" si="133"/>
        <v>197</v>
      </c>
      <c r="DA253">
        <f t="shared" si="134"/>
        <v>1</v>
      </c>
      <c r="DB253">
        <f t="shared" si="126"/>
        <v>229.31</v>
      </c>
      <c r="DC253">
        <f t="shared" si="127"/>
        <v>15.72</v>
      </c>
      <c r="DD253" t="s">
        <v>3</v>
      </c>
      <c r="DE253" t="s">
        <v>3</v>
      </c>
      <c r="DF253">
        <f t="shared" si="128"/>
        <v>0</v>
      </c>
      <c r="DG253">
        <f t="shared" si="129"/>
        <v>190.85</v>
      </c>
      <c r="DH253">
        <f t="shared" si="130"/>
        <v>13.08</v>
      </c>
      <c r="DI253">
        <f t="shared" si="131"/>
        <v>0</v>
      </c>
      <c r="DJ253">
        <f t="shared" si="135"/>
        <v>190.85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ROW(Source!A205)</f>
        <v>205</v>
      </c>
      <c r="B254">
        <v>64881942</v>
      </c>
      <c r="C254">
        <v>64882675</v>
      </c>
      <c r="D254">
        <v>29173281</v>
      </c>
      <c r="E254">
        <v>1</v>
      </c>
      <c r="F254">
        <v>1</v>
      </c>
      <c r="G254">
        <v>1</v>
      </c>
      <c r="H254">
        <v>2</v>
      </c>
      <c r="I254" t="s">
        <v>424</v>
      </c>
      <c r="J254" t="s">
        <v>425</v>
      </c>
      <c r="K254" t="s">
        <v>426</v>
      </c>
      <c r="L254">
        <v>1368</v>
      </c>
      <c r="N254">
        <v>1011</v>
      </c>
      <c r="O254" t="s">
        <v>353</v>
      </c>
      <c r="P254" t="s">
        <v>353</v>
      </c>
      <c r="Q254">
        <v>1</v>
      </c>
      <c r="W254">
        <v>0</v>
      </c>
      <c r="X254">
        <v>1462963347</v>
      </c>
      <c r="Y254">
        <f t="shared" si="125"/>
        <v>2.448</v>
      </c>
      <c r="AA254">
        <v>0</v>
      </c>
      <c r="AB254">
        <v>1656.72</v>
      </c>
      <c r="AC254">
        <v>14.4</v>
      </c>
      <c r="AD254">
        <v>0</v>
      </c>
      <c r="AE254">
        <v>0</v>
      </c>
      <c r="AF254">
        <v>1656.72</v>
      </c>
      <c r="AG254">
        <v>14.4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2.04</v>
      </c>
      <c r="AU254" t="s">
        <v>40</v>
      </c>
      <c r="AV254">
        <v>0</v>
      </c>
      <c r="AW254">
        <v>2</v>
      </c>
      <c r="AX254">
        <v>64882705</v>
      </c>
      <c r="AY254">
        <v>1</v>
      </c>
      <c r="AZ254">
        <v>0</v>
      </c>
      <c r="BA254">
        <v>264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ROUND(Y254*Source!I205*DO254,7)</f>
        <v>0</v>
      </c>
      <c r="CX254">
        <f>ROUND(Y254*Source!I205,7)</f>
        <v>2.0374704000000001</v>
      </c>
      <c r="CY254">
        <f t="shared" si="132"/>
        <v>1656.72</v>
      </c>
      <c r="CZ254">
        <f t="shared" si="133"/>
        <v>1656.72</v>
      </c>
      <c r="DA254">
        <f t="shared" si="134"/>
        <v>1</v>
      </c>
      <c r="DB254">
        <f t="shared" si="126"/>
        <v>4055.65</v>
      </c>
      <c r="DC254">
        <f t="shared" si="127"/>
        <v>35.26</v>
      </c>
      <c r="DD254" t="s">
        <v>3</v>
      </c>
      <c r="DE254" t="s">
        <v>3</v>
      </c>
      <c r="DF254">
        <f t="shared" si="128"/>
        <v>0</v>
      </c>
      <c r="DG254">
        <f t="shared" si="129"/>
        <v>3375.52</v>
      </c>
      <c r="DH254">
        <f t="shared" si="130"/>
        <v>29.34</v>
      </c>
      <c r="DI254">
        <f t="shared" si="131"/>
        <v>0</v>
      </c>
      <c r="DJ254">
        <f t="shared" si="135"/>
        <v>3375.52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ROW(Source!A205)</f>
        <v>205</v>
      </c>
      <c r="B255">
        <v>64881942</v>
      </c>
      <c r="C255">
        <v>64882675</v>
      </c>
      <c r="D255">
        <v>29173290</v>
      </c>
      <c r="E255">
        <v>1</v>
      </c>
      <c r="F255">
        <v>1</v>
      </c>
      <c r="G255">
        <v>1</v>
      </c>
      <c r="H255">
        <v>2</v>
      </c>
      <c r="I255" t="s">
        <v>377</v>
      </c>
      <c r="J255" t="s">
        <v>378</v>
      </c>
      <c r="K255" t="s">
        <v>379</v>
      </c>
      <c r="L255">
        <v>1368</v>
      </c>
      <c r="N255">
        <v>1011</v>
      </c>
      <c r="O255" t="s">
        <v>353</v>
      </c>
      <c r="P255" t="s">
        <v>353</v>
      </c>
      <c r="Q255">
        <v>1</v>
      </c>
      <c r="W255">
        <v>0</v>
      </c>
      <c r="X255">
        <v>-962845729</v>
      </c>
      <c r="Y255">
        <f t="shared" si="125"/>
        <v>3.7199999999999998</v>
      </c>
      <c r="AA255">
        <v>0</v>
      </c>
      <c r="AB255">
        <v>110</v>
      </c>
      <c r="AC255">
        <v>11.6</v>
      </c>
      <c r="AD255">
        <v>0</v>
      </c>
      <c r="AE255">
        <v>0</v>
      </c>
      <c r="AF255">
        <v>110</v>
      </c>
      <c r="AG255">
        <v>11.6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3.1</v>
      </c>
      <c r="AU255" t="s">
        <v>40</v>
      </c>
      <c r="AV255">
        <v>0</v>
      </c>
      <c r="AW255">
        <v>2</v>
      </c>
      <c r="AX255">
        <v>64882706</v>
      </c>
      <c r="AY255">
        <v>1</v>
      </c>
      <c r="AZ255">
        <v>0</v>
      </c>
      <c r="BA255">
        <v>265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f>ROUND(Y255*Source!I205*DO255,7)</f>
        <v>0</v>
      </c>
      <c r="CX255">
        <f>ROUND(Y255*Source!I205,7)</f>
        <v>3.0961560000000001</v>
      </c>
      <c r="CY255">
        <f t="shared" si="132"/>
        <v>110</v>
      </c>
      <c r="CZ255">
        <f t="shared" si="133"/>
        <v>110</v>
      </c>
      <c r="DA255">
        <f t="shared" si="134"/>
        <v>1</v>
      </c>
      <c r="DB255">
        <f t="shared" si="126"/>
        <v>409.2</v>
      </c>
      <c r="DC255">
        <f t="shared" si="127"/>
        <v>43.15</v>
      </c>
      <c r="DD255" t="s">
        <v>3</v>
      </c>
      <c r="DE255" t="s">
        <v>3</v>
      </c>
      <c r="DF255">
        <f t="shared" si="128"/>
        <v>0</v>
      </c>
      <c r="DG255">
        <f t="shared" si="129"/>
        <v>340.58</v>
      </c>
      <c r="DH255">
        <f t="shared" si="130"/>
        <v>35.92</v>
      </c>
      <c r="DI255">
        <f t="shared" si="131"/>
        <v>0</v>
      </c>
      <c r="DJ255">
        <f t="shared" si="135"/>
        <v>340.58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ROW(Source!A205)</f>
        <v>205</v>
      </c>
      <c r="B256">
        <v>64881942</v>
      </c>
      <c r="C256">
        <v>64882675</v>
      </c>
      <c r="D256">
        <v>29174533</v>
      </c>
      <c r="E256">
        <v>1</v>
      </c>
      <c r="F256">
        <v>1</v>
      </c>
      <c r="G256">
        <v>1</v>
      </c>
      <c r="H256">
        <v>2</v>
      </c>
      <c r="I256" t="s">
        <v>427</v>
      </c>
      <c r="J256" t="s">
        <v>428</v>
      </c>
      <c r="K256" t="s">
        <v>429</v>
      </c>
      <c r="L256">
        <v>1368</v>
      </c>
      <c r="N256">
        <v>1011</v>
      </c>
      <c r="O256" t="s">
        <v>353</v>
      </c>
      <c r="P256" t="s">
        <v>353</v>
      </c>
      <c r="Q256">
        <v>1</v>
      </c>
      <c r="W256">
        <v>0</v>
      </c>
      <c r="X256">
        <v>-2071518695</v>
      </c>
      <c r="Y256">
        <f t="shared" si="125"/>
        <v>1.38</v>
      </c>
      <c r="AA256">
        <v>0</v>
      </c>
      <c r="AB256">
        <v>1.53</v>
      </c>
      <c r="AC256">
        <v>0</v>
      </c>
      <c r="AD256">
        <v>0</v>
      </c>
      <c r="AE256">
        <v>0</v>
      </c>
      <c r="AF256">
        <v>1.53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1.1499999999999999</v>
      </c>
      <c r="AU256" t="s">
        <v>40</v>
      </c>
      <c r="AV256">
        <v>0</v>
      </c>
      <c r="AW256">
        <v>2</v>
      </c>
      <c r="AX256">
        <v>64882707</v>
      </c>
      <c r="AY256">
        <v>1</v>
      </c>
      <c r="AZ256">
        <v>0</v>
      </c>
      <c r="BA256">
        <v>266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f>ROUND(Y256*Source!I205*DO256,7)</f>
        <v>0</v>
      </c>
      <c r="CX256">
        <f>ROUND(Y256*Source!I205,7)</f>
        <v>1.148574</v>
      </c>
      <c r="CY256">
        <f t="shared" si="132"/>
        <v>1.53</v>
      </c>
      <c r="CZ256">
        <f t="shared" si="133"/>
        <v>1.53</v>
      </c>
      <c r="DA256">
        <f t="shared" si="134"/>
        <v>1</v>
      </c>
      <c r="DB256">
        <f t="shared" si="126"/>
        <v>2.11</v>
      </c>
      <c r="DC256">
        <f t="shared" si="127"/>
        <v>0</v>
      </c>
      <c r="DD256" t="s">
        <v>3</v>
      </c>
      <c r="DE256" t="s">
        <v>3</v>
      </c>
      <c r="DF256">
        <f t="shared" si="128"/>
        <v>0</v>
      </c>
      <c r="DG256">
        <f t="shared" si="129"/>
        <v>1.76</v>
      </c>
      <c r="DH256">
        <f t="shared" si="130"/>
        <v>0</v>
      </c>
      <c r="DI256">
        <f t="shared" si="131"/>
        <v>0</v>
      </c>
      <c r="DJ256">
        <f t="shared" si="135"/>
        <v>1.76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ROW(Source!A205)</f>
        <v>205</v>
      </c>
      <c r="B257">
        <v>64881942</v>
      </c>
      <c r="C257">
        <v>64882675</v>
      </c>
      <c r="D257">
        <v>29174812</v>
      </c>
      <c r="E257">
        <v>1</v>
      </c>
      <c r="F257">
        <v>1</v>
      </c>
      <c r="G257">
        <v>1</v>
      </c>
      <c r="H257">
        <v>2</v>
      </c>
      <c r="I257" t="s">
        <v>430</v>
      </c>
      <c r="J257" t="s">
        <v>431</v>
      </c>
      <c r="K257" t="s">
        <v>432</v>
      </c>
      <c r="L257">
        <v>1368</v>
      </c>
      <c r="N257">
        <v>1011</v>
      </c>
      <c r="O257" t="s">
        <v>353</v>
      </c>
      <c r="P257" t="s">
        <v>353</v>
      </c>
      <c r="Q257">
        <v>1</v>
      </c>
      <c r="W257">
        <v>0</v>
      </c>
      <c r="X257">
        <v>688095809</v>
      </c>
      <c r="Y257">
        <f t="shared" si="125"/>
        <v>2.448</v>
      </c>
      <c r="AA257">
        <v>0</v>
      </c>
      <c r="AB257">
        <v>710.73</v>
      </c>
      <c r="AC257">
        <v>16.440000000000001</v>
      </c>
      <c r="AD257">
        <v>0</v>
      </c>
      <c r="AE257">
        <v>0</v>
      </c>
      <c r="AF257">
        <v>710.73</v>
      </c>
      <c r="AG257">
        <v>16.440000000000001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2.04</v>
      </c>
      <c r="AU257" t="s">
        <v>40</v>
      </c>
      <c r="AV257">
        <v>0</v>
      </c>
      <c r="AW257">
        <v>2</v>
      </c>
      <c r="AX257">
        <v>64882708</v>
      </c>
      <c r="AY257">
        <v>1</v>
      </c>
      <c r="AZ257">
        <v>0</v>
      </c>
      <c r="BA257">
        <v>267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f>ROUND(Y257*Source!I205*DO257,7)</f>
        <v>0</v>
      </c>
      <c r="CX257">
        <f>ROUND(Y257*Source!I205,7)</f>
        <v>2.0374704000000001</v>
      </c>
      <c r="CY257">
        <f t="shared" si="132"/>
        <v>710.73</v>
      </c>
      <c r="CZ257">
        <f t="shared" si="133"/>
        <v>710.73</v>
      </c>
      <c r="DA257">
        <f t="shared" si="134"/>
        <v>1</v>
      </c>
      <c r="DB257">
        <f t="shared" si="126"/>
        <v>1739.87</v>
      </c>
      <c r="DC257">
        <f t="shared" si="127"/>
        <v>40.25</v>
      </c>
      <c r="DD257" t="s">
        <v>3</v>
      </c>
      <c r="DE257" t="s">
        <v>3</v>
      </c>
      <c r="DF257">
        <f t="shared" si="128"/>
        <v>0</v>
      </c>
      <c r="DG257">
        <f t="shared" si="129"/>
        <v>1448.09</v>
      </c>
      <c r="DH257">
        <f t="shared" si="130"/>
        <v>33.5</v>
      </c>
      <c r="DI257">
        <f t="shared" si="131"/>
        <v>0</v>
      </c>
      <c r="DJ257">
        <f t="shared" si="135"/>
        <v>1448.09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ROW(Source!A205)</f>
        <v>205</v>
      </c>
      <c r="B258">
        <v>64881942</v>
      </c>
      <c r="C258">
        <v>64882675</v>
      </c>
      <c r="D258">
        <v>29174813</v>
      </c>
      <c r="E258">
        <v>1</v>
      </c>
      <c r="F258">
        <v>1</v>
      </c>
      <c r="G258">
        <v>1</v>
      </c>
      <c r="H258">
        <v>2</v>
      </c>
      <c r="I258" t="s">
        <v>433</v>
      </c>
      <c r="J258" t="s">
        <v>434</v>
      </c>
      <c r="K258" t="s">
        <v>435</v>
      </c>
      <c r="L258">
        <v>1368</v>
      </c>
      <c r="N258">
        <v>1011</v>
      </c>
      <c r="O258" t="s">
        <v>353</v>
      </c>
      <c r="P258" t="s">
        <v>353</v>
      </c>
      <c r="Q258">
        <v>1</v>
      </c>
      <c r="W258">
        <v>0</v>
      </c>
      <c r="X258">
        <v>-445557726</v>
      </c>
      <c r="Y258">
        <f t="shared" si="125"/>
        <v>2.448</v>
      </c>
      <c r="AA258">
        <v>0</v>
      </c>
      <c r="AB258">
        <v>19.399999999999999</v>
      </c>
      <c r="AC258">
        <v>0</v>
      </c>
      <c r="AD258">
        <v>0</v>
      </c>
      <c r="AE258">
        <v>0</v>
      </c>
      <c r="AF258">
        <v>19.399999999999999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2.04</v>
      </c>
      <c r="AU258" t="s">
        <v>40</v>
      </c>
      <c r="AV258">
        <v>0</v>
      </c>
      <c r="AW258">
        <v>2</v>
      </c>
      <c r="AX258">
        <v>64882709</v>
      </c>
      <c r="AY258">
        <v>1</v>
      </c>
      <c r="AZ258">
        <v>0</v>
      </c>
      <c r="BA258">
        <v>268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f>ROUND(Y258*Source!I205*DO258,7)</f>
        <v>0</v>
      </c>
      <c r="CX258">
        <f>ROUND(Y258*Source!I205,7)</f>
        <v>2.0374704000000001</v>
      </c>
      <c r="CY258">
        <f t="shared" si="132"/>
        <v>19.399999999999999</v>
      </c>
      <c r="CZ258">
        <f t="shared" si="133"/>
        <v>19.399999999999999</v>
      </c>
      <c r="DA258">
        <f t="shared" si="134"/>
        <v>1</v>
      </c>
      <c r="DB258">
        <f t="shared" si="126"/>
        <v>47.5</v>
      </c>
      <c r="DC258">
        <f t="shared" si="127"/>
        <v>0</v>
      </c>
      <c r="DD258" t="s">
        <v>3</v>
      </c>
      <c r="DE258" t="s">
        <v>3</v>
      </c>
      <c r="DF258">
        <f t="shared" si="128"/>
        <v>0</v>
      </c>
      <c r="DG258">
        <f t="shared" si="129"/>
        <v>39.53</v>
      </c>
      <c r="DH258">
        <f t="shared" si="130"/>
        <v>0</v>
      </c>
      <c r="DI258">
        <f t="shared" si="131"/>
        <v>0</v>
      </c>
      <c r="DJ258">
        <f t="shared" si="135"/>
        <v>39.53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ROW(Source!A205)</f>
        <v>205</v>
      </c>
      <c r="B259">
        <v>64881942</v>
      </c>
      <c r="C259">
        <v>64882675</v>
      </c>
      <c r="D259">
        <v>29174814</v>
      </c>
      <c r="E259">
        <v>1</v>
      </c>
      <c r="F259">
        <v>1</v>
      </c>
      <c r="G259">
        <v>1</v>
      </c>
      <c r="H259">
        <v>2</v>
      </c>
      <c r="I259" t="s">
        <v>436</v>
      </c>
      <c r="J259" t="s">
        <v>437</v>
      </c>
      <c r="K259" t="s">
        <v>438</v>
      </c>
      <c r="L259">
        <v>1368</v>
      </c>
      <c r="N259">
        <v>1011</v>
      </c>
      <c r="O259" t="s">
        <v>353</v>
      </c>
      <c r="P259" t="s">
        <v>353</v>
      </c>
      <c r="Q259">
        <v>1</v>
      </c>
      <c r="W259">
        <v>0</v>
      </c>
      <c r="X259">
        <v>-1868723441</v>
      </c>
      <c r="Y259">
        <f t="shared" si="125"/>
        <v>1.8119999999999998</v>
      </c>
      <c r="AA259">
        <v>0</v>
      </c>
      <c r="AB259">
        <v>331.86</v>
      </c>
      <c r="AC259">
        <v>13.5</v>
      </c>
      <c r="AD259">
        <v>0</v>
      </c>
      <c r="AE259">
        <v>0</v>
      </c>
      <c r="AF259">
        <v>331.86</v>
      </c>
      <c r="AG259">
        <v>13.5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1.51</v>
      </c>
      <c r="AU259" t="s">
        <v>40</v>
      </c>
      <c r="AV259">
        <v>0</v>
      </c>
      <c r="AW259">
        <v>2</v>
      </c>
      <c r="AX259">
        <v>64882710</v>
      </c>
      <c r="AY259">
        <v>1</v>
      </c>
      <c r="AZ259">
        <v>0</v>
      </c>
      <c r="BA259">
        <v>269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f>ROUND(Y259*Source!I205*DO259,7)</f>
        <v>0</v>
      </c>
      <c r="CX259">
        <f>ROUND(Y259*Source!I205,7)</f>
        <v>1.5081275999999999</v>
      </c>
      <c r="CY259">
        <f t="shared" si="132"/>
        <v>331.86</v>
      </c>
      <c r="CZ259">
        <f t="shared" si="133"/>
        <v>331.86</v>
      </c>
      <c r="DA259">
        <f t="shared" si="134"/>
        <v>1</v>
      </c>
      <c r="DB259">
        <f t="shared" si="126"/>
        <v>601.33000000000004</v>
      </c>
      <c r="DC259">
        <f t="shared" si="127"/>
        <v>24.47</v>
      </c>
      <c r="DD259" t="s">
        <v>3</v>
      </c>
      <c r="DE259" t="s">
        <v>3</v>
      </c>
      <c r="DF259">
        <f t="shared" si="128"/>
        <v>0</v>
      </c>
      <c r="DG259">
        <f t="shared" si="129"/>
        <v>500.49</v>
      </c>
      <c r="DH259">
        <f t="shared" si="130"/>
        <v>20.36</v>
      </c>
      <c r="DI259">
        <f t="shared" si="131"/>
        <v>0</v>
      </c>
      <c r="DJ259">
        <f t="shared" si="135"/>
        <v>500.49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ROW(Source!A205)</f>
        <v>205</v>
      </c>
      <c r="B260">
        <v>64881942</v>
      </c>
      <c r="C260">
        <v>64882675</v>
      </c>
      <c r="D260">
        <v>29174815</v>
      </c>
      <c r="E260">
        <v>1</v>
      </c>
      <c r="F260">
        <v>1</v>
      </c>
      <c r="G260">
        <v>1</v>
      </c>
      <c r="H260">
        <v>2</v>
      </c>
      <c r="I260" t="s">
        <v>439</v>
      </c>
      <c r="J260" t="s">
        <v>440</v>
      </c>
      <c r="K260" t="s">
        <v>441</v>
      </c>
      <c r="L260">
        <v>1368</v>
      </c>
      <c r="N260">
        <v>1011</v>
      </c>
      <c r="O260" t="s">
        <v>353</v>
      </c>
      <c r="P260" t="s">
        <v>353</v>
      </c>
      <c r="Q260">
        <v>1</v>
      </c>
      <c r="W260">
        <v>0</v>
      </c>
      <c r="X260">
        <v>1203552937</v>
      </c>
      <c r="Y260">
        <f t="shared" si="125"/>
        <v>3.1079999999999997</v>
      </c>
      <c r="AA260">
        <v>0</v>
      </c>
      <c r="AB260">
        <v>277.26</v>
      </c>
      <c r="AC260">
        <v>13.5</v>
      </c>
      <c r="AD260">
        <v>0</v>
      </c>
      <c r="AE260">
        <v>0</v>
      </c>
      <c r="AF260">
        <v>277.26</v>
      </c>
      <c r="AG260">
        <v>13.5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2.59</v>
      </c>
      <c r="AU260" t="s">
        <v>40</v>
      </c>
      <c r="AV260">
        <v>0</v>
      </c>
      <c r="AW260">
        <v>2</v>
      </c>
      <c r="AX260">
        <v>64882711</v>
      </c>
      <c r="AY260">
        <v>1</v>
      </c>
      <c r="AZ260">
        <v>0</v>
      </c>
      <c r="BA260">
        <v>270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f>ROUND(Y260*Source!I205*DO260,7)</f>
        <v>0</v>
      </c>
      <c r="CX260">
        <f>ROUND(Y260*Source!I205,7)</f>
        <v>2.5867884000000001</v>
      </c>
      <c r="CY260">
        <f t="shared" si="132"/>
        <v>277.26</v>
      </c>
      <c r="CZ260">
        <f t="shared" si="133"/>
        <v>277.26</v>
      </c>
      <c r="DA260">
        <f t="shared" si="134"/>
        <v>1</v>
      </c>
      <c r="DB260">
        <f t="shared" si="126"/>
        <v>861.72</v>
      </c>
      <c r="DC260">
        <f t="shared" si="127"/>
        <v>41.96</v>
      </c>
      <c r="DD260" t="s">
        <v>3</v>
      </c>
      <c r="DE260" t="s">
        <v>3</v>
      </c>
      <c r="DF260">
        <f t="shared" si="128"/>
        <v>0</v>
      </c>
      <c r="DG260">
        <f t="shared" si="129"/>
        <v>717.21</v>
      </c>
      <c r="DH260">
        <f t="shared" si="130"/>
        <v>34.92</v>
      </c>
      <c r="DI260">
        <f t="shared" si="131"/>
        <v>0</v>
      </c>
      <c r="DJ260">
        <f t="shared" si="135"/>
        <v>717.21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ROW(Source!A205)</f>
        <v>205</v>
      </c>
      <c r="B261">
        <v>64881942</v>
      </c>
      <c r="C261">
        <v>64882675</v>
      </c>
      <c r="D261">
        <v>29174816</v>
      </c>
      <c r="E261">
        <v>1</v>
      </c>
      <c r="F261">
        <v>1</v>
      </c>
      <c r="G261">
        <v>1</v>
      </c>
      <c r="H261">
        <v>2</v>
      </c>
      <c r="I261" t="s">
        <v>442</v>
      </c>
      <c r="J261" t="s">
        <v>443</v>
      </c>
      <c r="K261" t="s">
        <v>444</v>
      </c>
      <c r="L261">
        <v>1368</v>
      </c>
      <c r="N261">
        <v>1011</v>
      </c>
      <c r="O261" t="s">
        <v>353</v>
      </c>
      <c r="P261" t="s">
        <v>353</v>
      </c>
      <c r="Q261">
        <v>1</v>
      </c>
      <c r="W261">
        <v>0</v>
      </c>
      <c r="X261">
        <v>-2107258317</v>
      </c>
      <c r="Y261">
        <f t="shared" si="125"/>
        <v>2.5680000000000001</v>
      </c>
      <c r="AA261">
        <v>0</v>
      </c>
      <c r="AB261">
        <v>373.02</v>
      </c>
      <c r="AC261">
        <v>13.5</v>
      </c>
      <c r="AD261">
        <v>0</v>
      </c>
      <c r="AE261">
        <v>0</v>
      </c>
      <c r="AF261">
        <v>373.02</v>
      </c>
      <c r="AG261">
        <v>13.5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2.14</v>
      </c>
      <c r="AU261" t="s">
        <v>40</v>
      </c>
      <c r="AV261">
        <v>0</v>
      </c>
      <c r="AW261">
        <v>2</v>
      </c>
      <c r="AX261">
        <v>64882712</v>
      </c>
      <c r="AY261">
        <v>1</v>
      </c>
      <c r="AZ261">
        <v>0</v>
      </c>
      <c r="BA261">
        <v>271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f>ROUND(Y261*Source!I205*DO261,7)</f>
        <v>0</v>
      </c>
      <c r="CX261">
        <f>ROUND(Y261*Source!I205,7)</f>
        <v>2.1373464000000002</v>
      </c>
      <c r="CY261">
        <f t="shared" si="132"/>
        <v>373.02</v>
      </c>
      <c r="CZ261">
        <f t="shared" si="133"/>
        <v>373.02</v>
      </c>
      <c r="DA261">
        <f t="shared" si="134"/>
        <v>1</v>
      </c>
      <c r="DB261">
        <f t="shared" si="126"/>
        <v>957.91</v>
      </c>
      <c r="DC261">
        <f t="shared" si="127"/>
        <v>34.67</v>
      </c>
      <c r="DD261" t="s">
        <v>3</v>
      </c>
      <c r="DE261" t="s">
        <v>3</v>
      </c>
      <c r="DF261">
        <f t="shared" si="128"/>
        <v>0</v>
      </c>
      <c r="DG261">
        <f t="shared" si="129"/>
        <v>797.27</v>
      </c>
      <c r="DH261">
        <f t="shared" si="130"/>
        <v>28.85</v>
      </c>
      <c r="DI261">
        <f t="shared" si="131"/>
        <v>0</v>
      </c>
      <c r="DJ261">
        <f t="shared" si="135"/>
        <v>797.27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ROW(Source!A205)</f>
        <v>205</v>
      </c>
      <c r="B262">
        <v>64881942</v>
      </c>
      <c r="C262">
        <v>64882675</v>
      </c>
      <c r="D262">
        <v>29174832</v>
      </c>
      <c r="E262">
        <v>1</v>
      </c>
      <c r="F262">
        <v>1</v>
      </c>
      <c r="G262">
        <v>1</v>
      </c>
      <c r="H262">
        <v>2</v>
      </c>
      <c r="I262" t="s">
        <v>445</v>
      </c>
      <c r="J262" t="s">
        <v>446</v>
      </c>
      <c r="K262" t="s">
        <v>447</v>
      </c>
      <c r="L262">
        <v>1368</v>
      </c>
      <c r="N262">
        <v>1011</v>
      </c>
      <c r="O262" t="s">
        <v>353</v>
      </c>
      <c r="P262" t="s">
        <v>353</v>
      </c>
      <c r="Q262">
        <v>1</v>
      </c>
      <c r="W262">
        <v>0</v>
      </c>
      <c r="X262">
        <v>-1889524320</v>
      </c>
      <c r="Y262">
        <f t="shared" si="125"/>
        <v>4.452</v>
      </c>
      <c r="AA262">
        <v>0</v>
      </c>
      <c r="AB262">
        <v>174.62</v>
      </c>
      <c r="AC262">
        <v>10.06</v>
      </c>
      <c r="AD262">
        <v>0</v>
      </c>
      <c r="AE262">
        <v>0</v>
      </c>
      <c r="AF262">
        <v>174.62</v>
      </c>
      <c r="AG262">
        <v>10.06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3.71</v>
      </c>
      <c r="AU262" t="s">
        <v>40</v>
      </c>
      <c r="AV262">
        <v>0</v>
      </c>
      <c r="AW262">
        <v>2</v>
      </c>
      <c r="AX262">
        <v>64882713</v>
      </c>
      <c r="AY262">
        <v>1</v>
      </c>
      <c r="AZ262">
        <v>0</v>
      </c>
      <c r="BA262">
        <v>272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f>ROUND(Y262*Source!I205*DO262,7)</f>
        <v>0</v>
      </c>
      <c r="CX262">
        <f>ROUND(Y262*Source!I205,7)</f>
        <v>3.7053995999999998</v>
      </c>
      <c r="CY262">
        <f t="shared" si="132"/>
        <v>174.62</v>
      </c>
      <c r="CZ262">
        <f t="shared" si="133"/>
        <v>174.62</v>
      </c>
      <c r="DA262">
        <f t="shared" si="134"/>
        <v>1</v>
      </c>
      <c r="DB262">
        <f t="shared" si="126"/>
        <v>777.41</v>
      </c>
      <c r="DC262">
        <f t="shared" si="127"/>
        <v>44.78</v>
      </c>
      <c r="DD262" t="s">
        <v>3</v>
      </c>
      <c r="DE262" t="s">
        <v>3</v>
      </c>
      <c r="DF262">
        <f t="shared" si="128"/>
        <v>0</v>
      </c>
      <c r="DG262">
        <f t="shared" si="129"/>
        <v>647.04</v>
      </c>
      <c r="DH262">
        <f t="shared" si="130"/>
        <v>37.28</v>
      </c>
      <c r="DI262">
        <f t="shared" si="131"/>
        <v>0</v>
      </c>
      <c r="DJ262">
        <f t="shared" si="135"/>
        <v>647.04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ROW(Source!A205)</f>
        <v>205</v>
      </c>
      <c r="B263">
        <v>64881942</v>
      </c>
      <c r="C263">
        <v>64882675</v>
      </c>
      <c r="D263">
        <v>29174872</v>
      </c>
      <c r="E263">
        <v>1</v>
      </c>
      <c r="F263">
        <v>1</v>
      </c>
      <c r="G263">
        <v>1</v>
      </c>
      <c r="H263">
        <v>2</v>
      </c>
      <c r="I263" t="s">
        <v>448</v>
      </c>
      <c r="J263" t="s">
        <v>449</v>
      </c>
      <c r="K263" t="s">
        <v>450</v>
      </c>
      <c r="L263">
        <v>1368</v>
      </c>
      <c r="N263">
        <v>1011</v>
      </c>
      <c r="O263" t="s">
        <v>353</v>
      </c>
      <c r="P263" t="s">
        <v>353</v>
      </c>
      <c r="Q263">
        <v>1</v>
      </c>
      <c r="W263">
        <v>0</v>
      </c>
      <c r="X263">
        <v>-117822269</v>
      </c>
      <c r="Y263">
        <f t="shared" si="125"/>
        <v>1.8239999999999998</v>
      </c>
      <c r="AA263">
        <v>0</v>
      </c>
      <c r="AB263">
        <v>17.38</v>
      </c>
      <c r="AC263">
        <v>0</v>
      </c>
      <c r="AD263">
        <v>0</v>
      </c>
      <c r="AE263">
        <v>0</v>
      </c>
      <c r="AF263">
        <v>17.38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1.52</v>
      </c>
      <c r="AU263" t="s">
        <v>40</v>
      </c>
      <c r="AV263">
        <v>0</v>
      </c>
      <c r="AW263">
        <v>2</v>
      </c>
      <c r="AX263">
        <v>64882714</v>
      </c>
      <c r="AY263">
        <v>1</v>
      </c>
      <c r="AZ263">
        <v>0</v>
      </c>
      <c r="BA263">
        <v>273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f>ROUND(Y263*Source!I205*DO263,7)</f>
        <v>0</v>
      </c>
      <c r="CX263">
        <f>ROUND(Y263*Source!I205,7)</f>
        <v>1.5181152</v>
      </c>
      <c r="CY263">
        <f t="shared" si="132"/>
        <v>17.38</v>
      </c>
      <c r="CZ263">
        <f t="shared" si="133"/>
        <v>17.38</v>
      </c>
      <c r="DA263">
        <f t="shared" si="134"/>
        <v>1</v>
      </c>
      <c r="DB263">
        <f t="shared" si="126"/>
        <v>31.7</v>
      </c>
      <c r="DC263">
        <f t="shared" si="127"/>
        <v>0</v>
      </c>
      <c r="DD263" t="s">
        <v>3</v>
      </c>
      <c r="DE263" t="s">
        <v>3</v>
      </c>
      <c r="DF263">
        <f t="shared" si="128"/>
        <v>0</v>
      </c>
      <c r="DG263">
        <f t="shared" si="129"/>
        <v>26.38</v>
      </c>
      <c r="DH263">
        <f t="shared" si="130"/>
        <v>0</v>
      </c>
      <c r="DI263">
        <f t="shared" si="131"/>
        <v>0</v>
      </c>
      <c r="DJ263">
        <f t="shared" si="135"/>
        <v>26.38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ROW(Source!A205)</f>
        <v>205</v>
      </c>
      <c r="B264">
        <v>64881942</v>
      </c>
      <c r="C264">
        <v>64882675</v>
      </c>
      <c r="D264">
        <v>29174952</v>
      </c>
      <c r="E264">
        <v>1</v>
      </c>
      <c r="F264">
        <v>1</v>
      </c>
      <c r="G264">
        <v>1</v>
      </c>
      <c r="H264">
        <v>2</v>
      </c>
      <c r="I264" t="s">
        <v>451</v>
      </c>
      <c r="J264" t="s">
        <v>452</v>
      </c>
      <c r="K264" t="s">
        <v>453</v>
      </c>
      <c r="L264">
        <v>1368</v>
      </c>
      <c r="N264">
        <v>1011</v>
      </c>
      <c r="O264" t="s">
        <v>353</v>
      </c>
      <c r="P264" t="s">
        <v>353</v>
      </c>
      <c r="Q264">
        <v>1</v>
      </c>
      <c r="W264">
        <v>0</v>
      </c>
      <c r="X264">
        <v>1090131089</v>
      </c>
      <c r="Y264">
        <f t="shared" si="125"/>
        <v>0.24</v>
      </c>
      <c r="AA264">
        <v>0</v>
      </c>
      <c r="AB264">
        <v>114.32</v>
      </c>
      <c r="AC264">
        <v>11.6</v>
      </c>
      <c r="AD264">
        <v>0</v>
      </c>
      <c r="AE264">
        <v>0</v>
      </c>
      <c r="AF264">
        <v>114.32</v>
      </c>
      <c r="AG264">
        <v>11.6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0.2</v>
      </c>
      <c r="AU264" t="s">
        <v>40</v>
      </c>
      <c r="AV264">
        <v>0</v>
      </c>
      <c r="AW264">
        <v>2</v>
      </c>
      <c r="AX264">
        <v>64882715</v>
      </c>
      <c r="AY264">
        <v>1</v>
      </c>
      <c r="AZ264">
        <v>0</v>
      </c>
      <c r="BA264">
        <v>274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f>ROUND(Y264*Source!I205*DO264,7)</f>
        <v>0</v>
      </c>
      <c r="CX264">
        <f>ROUND(Y264*Source!I205,7)</f>
        <v>0.19975200000000001</v>
      </c>
      <c r="CY264">
        <f t="shared" si="132"/>
        <v>114.32</v>
      </c>
      <c r="CZ264">
        <f t="shared" si="133"/>
        <v>114.32</v>
      </c>
      <c r="DA264">
        <f t="shared" si="134"/>
        <v>1</v>
      </c>
      <c r="DB264">
        <f t="shared" si="126"/>
        <v>27.43</v>
      </c>
      <c r="DC264">
        <f t="shared" si="127"/>
        <v>2.78</v>
      </c>
      <c r="DD264" t="s">
        <v>3</v>
      </c>
      <c r="DE264" t="s">
        <v>3</v>
      </c>
      <c r="DF264">
        <f t="shared" si="128"/>
        <v>0</v>
      </c>
      <c r="DG264">
        <f t="shared" si="129"/>
        <v>22.84</v>
      </c>
      <c r="DH264">
        <f t="shared" si="130"/>
        <v>2.3199999999999998</v>
      </c>
      <c r="DI264">
        <f t="shared" si="131"/>
        <v>0</v>
      </c>
      <c r="DJ264">
        <f t="shared" si="135"/>
        <v>22.84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ROW(Source!A205)</f>
        <v>205</v>
      </c>
      <c r="B265">
        <v>64881942</v>
      </c>
      <c r="C265">
        <v>64882675</v>
      </c>
      <c r="D265">
        <v>29112724</v>
      </c>
      <c r="E265">
        <v>1</v>
      </c>
      <c r="F265">
        <v>1</v>
      </c>
      <c r="G265">
        <v>1</v>
      </c>
      <c r="H265">
        <v>3</v>
      </c>
      <c r="I265" t="s">
        <v>400</v>
      </c>
      <c r="J265" t="s">
        <v>401</v>
      </c>
      <c r="K265" t="s">
        <v>402</v>
      </c>
      <c r="L265">
        <v>1348</v>
      </c>
      <c r="N265">
        <v>1009</v>
      </c>
      <c r="O265" t="s">
        <v>197</v>
      </c>
      <c r="P265" t="s">
        <v>197</v>
      </c>
      <c r="Q265">
        <v>1000</v>
      </c>
      <c r="W265">
        <v>0</v>
      </c>
      <c r="X265">
        <v>1645202039</v>
      </c>
      <c r="Y265">
        <f t="shared" ref="Y265:Y272" si="136">AT265</f>
        <v>8.0000000000000004E-4</v>
      </c>
      <c r="AA265">
        <v>5989</v>
      </c>
      <c r="AB265">
        <v>0</v>
      </c>
      <c r="AC265">
        <v>0</v>
      </c>
      <c r="AD265">
        <v>0</v>
      </c>
      <c r="AE265">
        <v>5989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8.0000000000000004E-4</v>
      </c>
      <c r="AU265" t="s">
        <v>3</v>
      </c>
      <c r="AV265">
        <v>0</v>
      </c>
      <c r="AW265">
        <v>2</v>
      </c>
      <c r="AX265">
        <v>64882716</v>
      </c>
      <c r="AY265">
        <v>1</v>
      </c>
      <c r="AZ265">
        <v>0</v>
      </c>
      <c r="BA265">
        <v>275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ROUND(Y265*Source!I205,7)</f>
        <v>6.6580000000000003E-4</v>
      </c>
      <c r="CY265">
        <f t="shared" ref="CY265:CY272" si="137">AA265</f>
        <v>5989</v>
      </c>
      <c r="CZ265">
        <f t="shared" ref="CZ265:CZ272" si="138">AE265</f>
        <v>5989</v>
      </c>
      <c r="DA265">
        <f t="shared" ref="DA265:DA272" si="139">AI265</f>
        <v>1</v>
      </c>
      <c r="DB265">
        <f t="shared" ref="DB265:DB272" si="140">ROUND(ROUND(AT265*CZ265,2),2)</f>
        <v>4.79</v>
      </c>
      <c r="DC265">
        <f t="shared" ref="DC265:DC272" si="141">ROUND(ROUND(AT265*AG265,2),2)</f>
        <v>0</v>
      </c>
      <c r="DD265" t="s">
        <v>3</v>
      </c>
      <c r="DE265" t="s">
        <v>3</v>
      </c>
      <c r="DF265">
        <f t="shared" si="128"/>
        <v>3.99</v>
      </c>
      <c r="DG265">
        <f t="shared" si="129"/>
        <v>0</v>
      </c>
      <c r="DH265">
        <f t="shared" si="130"/>
        <v>0</v>
      </c>
      <c r="DI265">
        <f t="shared" si="131"/>
        <v>0</v>
      </c>
      <c r="DJ265">
        <f t="shared" ref="DJ265:DJ272" si="142">DF265</f>
        <v>3.99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ROW(Source!A205)</f>
        <v>205</v>
      </c>
      <c r="B266">
        <v>64881942</v>
      </c>
      <c r="C266">
        <v>64882675</v>
      </c>
      <c r="D266">
        <v>29114925</v>
      </c>
      <c r="E266">
        <v>1</v>
      </c>
      <c r="F266">
        <v>1</v>
      </c>
      <c r="G266">
        <v>1</v>
      </c>
      <c r="H266">
        <v>3</v>
      </c>
      <c r="I266" t="s">
        <v>454</v>
      </c>
      <c r="J266" t="s">
        <v>455</v>
      </c>
      <c r="K266" t="s">
        <v>456</v>
      </c>
      <c r="L266">
        <v>1354</v>
      </c>
      <c r="N266">
        <v>1010</v>
      </c>
      <c r="O266" t="s">
        <v>236</v>
      </c>
      <c r="P266" t="s">
        <v>236</v>
      </c>
      <c r="Q266">
        <v>1</v>
      </c>
      <c r="W266">
        <v>0</v>
      </c>
      <c r="X266">
        <v>308116227</v>
      </c>
      <c r="Y266">
        <f t="shared" si="136"/>
        <v>0.78200000000000003</v>
      </c>
      <c r="AA266">
        <v>739.2</v>
      </c>
      <c r="AB266">
        <v>0</v>
      </c>
      <c r="AC266">
        <v>0</v>
      </c>
      <c r="AD266">
        <v>0</v>
      </c>
      <c r="AE266">
        <v>739.2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0.78200000000000003</v>
      </c>
      <c r="AU266" t="s">
        <v>3</v>
      </c>
      <c r="AV266">
        <v>0</v>
      </c>
      <c r="AW266">
        <v>2</v>
      </c>
      <c r="AX266">
        <v>64882717</v>
      </c>
      <c r="AY266">
        <v>1</v>
      </c>
      <c r="AZ266">
        <v>0</v>
      </c>
      <c r="BA266">
        <v>276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ROUND(Y266*Source!I205,7)</f>
        <v>0.65085859999999995</v>
      </c>
      <c r="CY266">
        <f t="shared" si="137"/>
        <v>739.2</v>
      </c>
      <c r="CZ266">
        <f t="shared" si="138"/>
        <v>739.2</v>
      </c>
      <c r="DA266">
        <f t="shared" si="139"/>
        <v>1</v>
      </c>
      <c r="DB266">
        <f t="shared" si="140"/>
        <v>578.04999999999995</v>
      </c>
      <c r="DC266">
        <f t="shared" si="141"/>
        <v>0</v>
      </c>
      <c r="DD266" t="s">
        <v>3</v>
      </c>
      <c r="DE266" t="s">
        <v>3</v>
      </c>
      <c r="DF266">
        <f t="shared" si="128"/>
        <v>481.11</v>
      </c>
      <c r="DG266">
        <f t="shared" si="129"/>
        <v>0</v>
      </c>
      <c r="DH266">
        <f t="shared" si="130"/>
        <v>0</v>
      </c>
      <c r="DI266">
        <f t="shared" si="131"/>
        <v>0</v>
      </c>
      <c r="DJ266">
        <f t="shared" si="142"/>
        <v>481.11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ROW(Source!A205)</f>
        <v>205</v>
      </c>
      <c r="B267">
        <v>64881942</v>
      </c>
      <c r="C267">
        <v>64882675</v>
      </c>
      <c r="D267">
        <v>29108348</v>
      </c>
      <c r="E267">
        <v>1</v>
      </c>
      <c r="F267">
        <v>1</v>
      </c>
      <c r="G267">
        <v>1</v>
      </c>
      <c r="H267">
        <v>3</v>
      </c>
      <c r="I267" t="s">
        <v>457</v>
      </c>
      <c r="J267" t="s">
        <v>458</v>
      </c>
      <c r="K267" t="s">
        <v>459</v>
      </c>
      <c r="L267">
        <v>1348</v>
      </c>
      <c r="N267">
        <v>1009</v>
      </c>
      <c r="O267" t="s">
        <v>197</v>
      </c>
      <c r="P267" t="s">
        <v>197</v>
      </c>
      <c r="Q267">
        <v>1000</v>
      </c>
      <c r="W267">
        <v>0</v>
      </c>
      <c r="X267">
        <v>1268184242</v>
      </c>
      <c r="Y267">
        <f t="shared" si="136"/>
        <v>2.3999999999999998E-3</v>
      </c>
      <c r="AA267">
        <v>40649.99</v>
      </c>
      <c r="AB267">
        <v>0</v>
      </c>
      <c r="AC267">
        <v>0</v>
      </c>
      <c r="AD267">
        <v>0</v>
      </c>
      <c r="AE267">
        <v>40649.99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2.3999999999999998E-3</v>
      </c>
      <c r="AU267" t="s">
        <v>3</v>
      </c>
      <c r="AV267">
        <v>0</v>
      </c>
      <c r="AW267">
        <v>2</v>
      </c>
      <c r="AX267">
        <v>64882718</v>
      </c>
      <c r="AY267">
        <v>1</v>
      </c>
      <c r="AZ267">
        <v>0</v>
      </c>
      <c r="BA267">
        <v>277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ROUND(Y267*Source!I205,7)</f>
        <v>1.9975000000000001E-3</v>
      </c>
      <c r="CY267">
        <f t="shared" si="137"/>
        <v>40649.99</v>
      </c>
      <c r="CZ267">
        <f t="shared" si="138"/>
        <v>40649.99</v>
      </c>
      <c r="DA267">
        <f t="shared" si="139"/>
        <v>1</v>
      </c>
      <c r="DB267">
        <f t="shared" si="140"/>
        <v>97.56</v>
      </c>
      <c r="DC267">
        <f t="shared" si="141"/>
        <v>0</v>
      </c>
      <c r="DD267" t="s">
        <v>3</v>
      </c>
      <c r="DE267" t="s">
        <v>3</v>
      </c>
      <c r="DF267">
        <f t="shared" si="128"/>
        <v>81.2</v>
      </c>
      <c r="DG267">
        <f t="shared" si="129"/>
        <v>0</v>
      </c>
      <c r="DH267">
        <f t="shared" si="130"/>
        <v>0</v>
      </c>
      <c r="DI267">
        <f t="shared" si="131"/>
        <v>0</v>
      </c>
      <c r="DJ267">
        <f t="shared" si="142"/>
        <v>81.2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ROW(Source!A205)</f>
        <v>205</v>
      </c>
      <c r="B268">
        <v>64881942</v>
      </c>
      <c r="C268">
        <v>64882675</v>
      </c>
      <c r="D268">
        <v>29108497</v>
      </c>
      <c r="E268">
        <v>1</v>
      </c>
      <c r="F268">
        <v>1</v>
      </c>
      <c r="G268">
        <v>1</v>
      </c>
      <c r="H268">
        <v>3</v>
      </c>
      <c r="I268" t="s">
        <v>460</v>
      </c>
      <c r="J268" t="s">
        <v>461</v>
      </c>
      <c r="K268" t="s">
        <v>462</v>
      </c>
      <c r="L268">
        <v>1348</v>
      </c>
      <c r="N268">
        <v>1009</v>
      </c>
      <c r="O268" t="s">
        <v>197</v>
      </c>
      <c r="P268" t="s">
        <v>197</v>
      </c>
      <c r="Q268">
        <v>1000</v>
      </c>
      <c r="W268">
        <v>0</v>
      </c>
      <c r="X268">
        <v>855805537</v>
      </c>
      <c r="Y268">
        <f t="shared" si="136"/>
        <v>4.0000000000000001E-3</v>
      </c>
      <c r="AA268">
        <v>1554.19</v>
      </c>
      <c r="AB268">
        <v>0</v>
      </c>
      <c r="AC268">
        <v>0</v>
      </c>
      <c r="AD268">
        <v>0</v>
      </c>
      <c r="AE268">
        <v>1554.19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4.0000000000000001E-3</v>
      </c>
      <c r="AU268" t="s">
        <v>3</v>
      </c>
      <c r="AV268">
        <v>0</v>
      </c>
      <c r="AW268">
        <v>2</v>
      </c>
      <c r="AX268">
        <v>64882719</v>
      </c>
      <c r="AY268">
        <v>1</v>
      </c>
      <c r="AZ268">
        <v>0</v>
      </c>
      <c r="BA268">
        <v>278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ROUND(Y268*Source!I205,7)</f>
        <v>3.3292E-3</v>
      </c>
      <c r="CY268">
        <f t="shared" si="137"/>
        <v>1554.19</v>
      </c>
      <c r="CZ268">
        <f t="shared" si="138"/>
        <v>1554.19</v>
      </c>
      <c r="DA268">
        <f t="shared" si="139"/>
        <v>1</v>
      </c>
      <c r="DB268">
        <f t="shared" si="140"/>
        <v>6.22</v>
      </c>
      <c r="DC268">
        <f t="shared" si="141"/>
        <v>0</v>
      </c>
      <c r="DD268" t="s">
        <v>3</v>
      </c>
      <c r="DE268" t="s">
        <v>3</v>
      </c>
      <c r="DF268">
        <f t="shared" si="128"/>
        <v>5.17</v>
      </c>
      <c r="DG268">
        <f t="shared" si="129"/>
        <v>0</v>
      </c>
      <c r="DH268">
        <f t="shared" si="130"/>
        <v>0</v>
      </c>
      <c r="DI268">
        <f t="shared" si="131"/>
        <v>0</v>
      </c>
      <c r="DJ268">
        <f t="shared" si="142"/>
        <v>5.17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ROW(Source!A205)</f>
        <v>205</v>
      </c>
      <c r="B269">
        <v>64881942</v>
      </c>
      <c r="C269">
        <v>64882675</v>
      </c>
      <c r="D269">
        <v>29114168</v>
      </c>
      <c r="E269">
        <v>1</v>
      </c>
      <c r="F269">
        <v>1</v>
      </c>
      <c r="G269">
        <v>1</v>
      </c>
      <c r="H269">
        <v>3</v>
      </c>
      <c r="I269" t="s">
        <v>463</v>
      </c>
      <c r="J269" t="s">
        <v>464</v>
      </c>
      <c r="K269" t="s">
        <v>465</v>
      </c>
      <c r="L269">
        <v>1348</v>
      </c>
      <c r="N269">
        <v>1009</v>
      </c>
      <c r="O269" t="s">
        <v>197</v>
      </c>
      <c r="P269" t="s">
        <v>197</v>
      </c>
      <c r="Q269">
        <v>1000</v>
      </c>
      <c r="W269">
        <v>0</v>
      </c>
      <c r="X269">
        <v>-1054332451</v>
      </c>
      <c r="Y269">
        <f t="shared" si="136"/>
        <v>1.2E-2</v>
      </c>
      <c r="AA269">
        <v>10068</v>
      </c>
      <c r="AB269">
        <v>0</v>
      </c>
      <c r="AC269">
        <v>0</v>
      </c>
      <c r="AD269">
        <v>0</v>
      </c>
      <c r="AE269">
        <v>10068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1.2E-2</v>
      </c>
      <c r="AU269" t="s">
        <v>3</v>
      </c>
      <c r="AV269">
        <v>0</v>
      </c>
      <c r="AW269">
        <v>2</v>
      </c>
      <c r="AX269">
        <v>64882720</v>
      </c>
      <c r="AY269">
        <v>1</v>
      </c>
      <c r="AZ269">
        <v>0</v>
      </c>
      <c r="BA269">
        <v>279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ROUND(Y269*Source!I205,7)</f>
        <v>9.9875999999999993E-3</v>
      </c>
      <c r="CY269">
        <f t="shared" si="137"/>
        <v>10068</v>
      </c>
      <c r="CZ269">
        <f t="shared" si="138"/>
        <v>10068</v>
      </c>
      <c r="DA269">
        <f t="shared" si="139"/>
        <v>1</v>
      </c>
      <c r="DB269">
        <f t="shared" si="140"/>
        <v>120.82</v>
      </c>
      <c r="DC269">
        <f t="shared" si="141"/>
        <v>0</v>
      </c>
      <c r="DD269" t="s">
        <v>3</v>
      </c>
      <c r="DE269" t="s">
        <v>3</v>
      </c>
      <c r="DF269">
        <f t="shared" si="128"/>
        <v>100.56</v>
      </c>
      <c r="DG269">
        <f t="shared" si="129"/>
        <v>0</v>
      </c>
      <c r="DH269">
        <f t="shared" si="130"/>
        <v>0</v>
      </c>
      <c r="DI269">
        <f t="shared" si="131"/>
        <v>0</v>
      </c>
      <c r="DJ269">
        <f t="shared" si="142"/>
        <v>100.56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ROW(Source!A205)</f>
        <v>205</v>
      </c>
      <c r="B270">
        <v>64881942</v>
      </c>
      <c r="C270">
        <v>64882675</v>
      </c>
      <c r="D270">
        <v>29131331</v>
      </c>
      <c r="E270">
        <v>1</v>
      </c>
      <c r="F270">
        <v>1</v>
      </c>
      <c r="G270">
        <v>1</v>
      </c>
      <c r="H270">
        <v>3</v>
      </c>
      <c r="I270" t="s">
        <v>466</v>
      </c>
      <c r="J270" t="s">
        <v>467</v>
      </c>
      <c r="K270" t="s">
        <v>468</v>
      </c>
      <c r="L270">
        <v>1348</v>
      </c>
      <c r="N270">
        <v>1009</v>
      </c>
      <c r="O270" t="s">
        <v>197</v>
      </c>
      <c r="P270" t="s">
        <v>197</v>
      </c>
      <c r="Q270">
        <v>1000</v>
      </c>
      <c r="W270">
        <v>0</v>
      </c>
      <c r="X270">
        <v>-1134150523</v>
      </c>
      <c r="Y270">
        <f t="shared" si="136"/>
        <v>8.0000000000000004E-4</v>
      </c>
      <c r="AA270">
        <v>5520</v>
      </c>
      <c r="AB270">
        <v>0</v>
      </c>
      <c r="AC270">
        <v>0</v>
      </c>
      <c r="AD270">
        <v>0</v>
      </c>
      <c r="AE270">
        <v>5520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8.0000000000000004E-4</v>
      </c>
      <c r="AU270" t="s">
        <v>3</v>
      </c>
      <c r="AV270">
        <v>0</v>
      </c>
      <c r="AW270">
        <v>2</v>
      </c>
      <c r="AX270">
        <v>64882721</v>
      </c>
      <c r="AY270">
        <v>1</v>
      </c>
      <c r="AZ270">
        <v>0</v>
      </c>
      <c r="BA270">
        <v>280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ROUND(Y270*Source!I205,7)</f>
        <v>6.6580000000000003E-4</v>
      </c>
      <c r="CY270">
        <f t="shared" si="137"/>
        <v>5520</v>
      </c>
      <c r="CZ270">
        <f t="shared" si="138"/>
        <v>5520</v>
      </c>
      <c r="DA270">
        <f t="shared" si="139"/>
        <v>1</v>
      </c>
      <c r="DB270">
        <f t="shared" si="140"/>
        <v>4.42</v>
      </c>
      <c r="DC270">
        <f t="shared" si="141"/>
        <v>0</v>
      </c>
      <c r="DD270" t="s">
        <v>3</v>
      </c>
      <c r="DE270" t="s">
        <v>3</v>
      </c>
      <c r="DF270">
        <f t="shared" si="128"/>
        <v>3.68</v>
      </c>
      <c r="DG270">
        <f t="shared" si="129"/>
        <v>0</v>
      </c>
      <c r="DH270">
        <f t="shared" si="130"/>
        <v>0</v>
      </c>
      <c r="DI270">
        <f t="shared" si="131"/>
        <v>0</v>
      </c>
      <c r="DJ270">
        <f t="shared" si="142"/>
        <v>3.68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ROW(Source!A205)</f>
        <v>205</v>
      </c>
      <c r="B271">
        <v>64881942</v>
      </c>
      <c r="C271">
        <v>64882675</v>
      </c>
      <c r="D271">
        <v>29149972</v>
      </c>
      <c r="E271">
        <v>1</v>
      </c>
      <c r="F271">
        <v>1</v>
      </c>
      <c r="G271">
        <v>1</v>
      </c>
      <c r="H271">
        <v>3</v>
      </c>
      <c r="I271" t="s">
        <v>195</v>
      </c>
      <c r="J271" t="s">
        <v>198</v>
      </c>
      <c r="K271" t="s">
        <v>196</v>
      </c>
      <c r="L271">
        <v>1348</v>
      </c>
      <c r="N271">
        <v>1009</v>
      </c>
      <c r="O271" t="s">
        <v>197</v>
      </c>
      <c r="P271" t="s">
        <v>197</v>
      </c>
      <c r="Q271">
        <v>1000</v>
      </c>
      <c r="W271">
        <v>1</v>
      </c>
      <c r="X271">
        <v>1441898569</v>
      </c>
      <c r="Y271">
        <f t="shared" si="136"/>
        <v>-105.26</v>
      </c>
      <c r="AA271">
        <v>535.5</v>
      </c>
      <c r="AB271">
        <v>0</v>
      </c>
      <c r="AC271">
        <v>0</v>
      </c>
      <c r="AD271">
        <v>0</v>
      </c>
      <c r="AE271">
        <v>535.5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-105.26</v>
      </c>
      <c r="AU271" t="s">
        <v>3</v>
      </c>
      <c r="AV271">
        <v>0</v>
      </c>
      <c r="AW271">
        <v>2</v>
      </c>
      <c r="AX271">
        <v>64882722</v>
      </c>
      <c r="AY271">
        <v>1</v>
      </c>
      <c r="AZ271">
        <v>6144</v>
      </c>
      <c r="BA271">
        <v>281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ROUND(Y271*Source!I205,7)</f>
        <v>-87.607898000000006</v>
      </c>
      <c r="CY271">
        <f t="shared" si="137"/>
        <v>535.5</v>
      </c>
      <c r="CZ271">
        <f t="shared" si="138"/>
        <v>535.5</v>
      </c>
      <c r="DA271">
        <f t="shared" si="139"/>
        <v>1</v>
      </c>
      <c r="DB271">
        <f t="shared" si="140"/>
        <v>-56366.73</v>
      </c>
      <c r="DC271">
        <f t="shared" si="141"/>
        <v>0</v>
      </c>
      <c r="DD271" t="s">
        <v>3</v>
      </c>
      <c r="DE271" t="s">
        <v>3</v>
      </c>
      <c r="DF271">
        <f t="shared" si="128"/>
        <v>-46914.03</v>
      </c>
      <c r="DG271">
        <f t="shared" si="129"/>
        <v>0</v>
      </c>
      <c r="DH271">
        <f t="shared" si="130"/>
        <v>0</v>
      </c>
      <c r="DI271">
        <f t="shared" si="131"/>
        <v>0</v>
      </c>
      <c r="DJ271">
        <f t="shared" si="142"/>
        <v>-46914.03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ROW(Source!A205)</f>
        <v>205</v>
      </c>
      <c r="B272">
        <v>64881942</v>
      </c>
      <c r="C272">
        <v>64882675</v>
      </c>
      <c r="D272">
        <v>29150041</v>
      </c>
      <c r="E272">
        <v>1</v>
      </c>
      <c r="F272">
        <v>1</v>
      </c>
      <c r="G272">
        <v>1</v>
      </c>
      <c r="H272">
        <v>3</v>
      </c>
      <c r="I272" t="s">
        <v>469</v>
      </c>
      <c r="J272" t="s">
        <v>470</v>
      </c>
      <c r="K272" t="s">
        <v>471</v>
      </c>
      <c r="L272">
        <v>1339</v>
      </c>
      <c r="N272">
        <v>1007</v>
      </c>
      <c r="O272" t="s">
        <v>113</v>
      </c>
      <c r="P272" t="s">
        <v>113</v>
      </c>
      <c r="Q272">
        <v>1</v>
      </c>
      <c r="W272">
        <v>0</v>
      </c>
      <c r="X272">
        <v>102664141</v>
      </c>
      <c r="Y272">
        <f t="shared" si="136"/>
        <v>20.52</v>
      </c>
      <c r="AA272">
        <v>3.14</v>
      </c>
      <c r="AB272">
        <v>0</v>
      </c>
      <c r="AC272">
        <v>0</v>
      </c>
      <c r="AD272">
        <v>0</v>
      </c>
      <c r="AE272">
        <v>3.14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20.52</v>
      </c>
      <c r="AU272" t="s">
        <v>3</v>
      </c>
      <c r="AV272">
        <v>0</v>
      </c>
      <c r="AW272">
        <v>2</v>
      </c>
      <c r="AX272">
        <v>64882723</v>
      </c>
      <c r="AY272">
        <v>1</v>
      </c>
      <c r="AZ272">
        <v>0</v>
      </c>
      <c r="BA272">
        <v>282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ROUND(Y272*Source!I205,7)</f>
        <v>17.078796000000001</v>
      </c>
      <c r="CY272">
        <f t="shared" si="137"/>
        <v>3.14</v>
      </c>
      <c r="CZ272">
        <f t="shared" si="138"/>
        <v>3.14</v>
      </c>
      <c r="DA272">
        <f t="shared" si="139"/>
        <v>1</v>
      </c>
      <c r="DB272">
        <f t="shared" si="140"/>
        <v>64.430000000000007</v>
      </c>
      <c r="DC272">
        <f t="shared" si="141"/>
        <v>0</v>
      </c>
      <c r="DD272" t="s">
        <v>3</v>
      </c>
      <c r="DE272" t="s">
        <v>3</v>
      </c>
      <c r="DF272">
        <f t="shared" si="128"/>
        <v>53.63</v>
      </c>
      <c r="DG272">
        <f t="shared" si="129"/>
        <v>0</v>
      </c>
      <c r="DH272">
        <f t="shared" si="130"/>
        <v>0</v>
      </c>
      <c r="DI272">
        <f t="shared" si="131"/>
        <v>0</v>
      </c>
      <c r="DJ272">
        <f t="shared" si="142"/>
        <v>53.63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ROW(Source!A206)</f>
        <v>206</v>
      </c>
      <c r="B273">
        <v>64881939</v>
      </c>
      <c r="C273">
        <v>64882675</v>
      </c>
      <c r="D273">
        <v>18410572</v>
      </c>
      <c r="E273">
        <v>1</v>
      </c>
      <c r="F273">
        <v>1</v>
      </c>
      <c r="G273">
        <v>1</v>
      </c>
      <c r="H273">
        <v>1</v>
      </c>
      <c r="I273" t="s">
        <v>416</v>
      </c>
      <c r="J273" t="s">
        <v>3</v>
      </c>
      <c r="K273" t="s">
        <v>417</v>
      </c>
      <c r="L273">
        <v>1369</v>
      </c>
      <c r="N273">
        <v>1013</v>
      </c>
      <c r="O273" t="s">
        <v>356</v>
      </c>
      <c r="P273" t="s">
        <v>356</v>
      </c>
      <c r="Q273">
        <v>1</v>
      </c>
      <c r="W273">
        <v>0</v>
      </c>
      <c r="X273">
        <v>-546915240</v>
      </c>
      <c r="Y273">
        <f t="shared" ref="Y273:Y288" si="143">(AT273*ROUND((0.2+1),7))</f>
        <v>25.032</v>
      </c>
      <c r="AA273">
        <v>0</v>
      </c>
      <c r="AB273">
        <v>0</v>
      </c>
      <c r="AC273">
        <v>0</v>
      </c>
      <c r="AD273">
        <v>8.74</v>
      </c>
      <c r="AE273">
        <v>0</v>
      </c>
      <c r="AF273">
        <v>0</v>
      </c>
      <c r="AG273">
        <v>0</v>
      </c>
      <c r="AH273">
        <v>8.74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20.86</v>
      </c>
      <c r="AU273" t="s">
        <v>40</v>
      </c>
      <c r="AV273">
        <v>1</v>
      </c>
      <c r="AW273">
        <v>2</v>
      </c>
      <c r="AX273">
        <v>64882700</v>
      </c>
      <c r="AY273">
        <v>1</v>
      </c>
      <c r="AZ273">
        <v>0</v>
      </c>
      <c r="BA273">
        <v>283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U273">
        <f>ROUND(AT273*Source!I206*AH273*AL273,0)</f>
        <v>152</v>
      </c>
      <c r="CV273">
        <f>ROUND(Y273*Source!I206,7)</f>
        <v>20.834133600000001</v>
      </c>
      <c r="CW273">
        <v>0</v>
      </c>
      <c r="CX273">
        <f>ROUND(Y273*Source!I206,7)</f>
        <v>20.834133600000001</v>
      </c>
      <c r="CY273">
        <f>AD273</f>
        <v>8.74</v>
      </c>
      <c r="CZ273">
        <f>AH273</f>
        <v>8.74</v>
      </c>
      <c r="DA273">
        <f>AL273</f>
        <v>1</v>
      </c>
      <c r="DB273">
        <f t="shared" ref="DB273:DB288" si="144">ROUND((ROUND(AT273*CZ273,2)*ROUND((0.2+1),7)),2)</f>
        <v>218.78</v>
      </c>
      <c r="DC273">
        <f t="shared" ref="DC273:DC288" si="145">ROUND((ROUND(AT273*AG273,2)*ROUND((0.2+1),7)),2)</f>
        <v>0</v>
      </c>
      <c r="DD273" t="s">
        <v>3</v>
      </c>
      <c r="DE273" t="s">
        <v>3</v>
      </c>
      <c r="DF273">
        <f t="shared" ref="DF273:DF288" si="146">ROUND(ROUND(AE273,0)*CX273,0)</f>
        <v>0</v>
      </c>
      <c r="DG273">
        <f>ROUND(ROUND(AF273,0)*CX273,0)</f>
        <v>0</v>
      </c>
      <c r="DH273">
        <f>ROUND(ROUND(AG273,0)*CX273,0)</f>
        <v>0</v>
      </c>
      <c r="DI273">
        <f t="shared" ref="DI273:DI296" si="147">ROUND(ROUND(AH273,0)*CX273,0)</f>
        <v>188</v>
      </c>
      <c r="DJ273">
        <f>DI273</f>
        <v>188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ROW(Source!A206)</f>
        <v>206</v>
      </c>
      <c r="B274">
        <v>64881939</v>
      </c>
      <c r="C274">
        <v>64882675</v>
      </c>
      <c r="D274">
        <v>121548</v>
      </c>
      <c r="E274">
        <v>1</v>
      </c>
      <c r="F274">
        <v>1</v>
      </c>
      <c r="G274">
        <v>1</v>
      </c>
      <c r="H274">
        <v>1</v>
      </c>
      <c r="I274" t="s">
        <v>109</v>
      </c>
      <c r="J274" t="s">
        <v>3</v>
      </c>
      <c r="K274" t="s">
        <v>348</v>
      </c>
      <c r="L274">
        <v>608254</v>
      </c>
      <c r="N274">
        <v>1013</v>
      </c>
      <c r="O274" t="s">
        <v>349</v>
      </c>
      <c r="P274" t="s">
        <v>349</v>
      </c>
      <c r="Q274">
        <v>1</v>
      </c>
      <c r="W274">
        <v>0</v>
      </c>
      <c r="X274">
        <v>-185737400</v>
      </c>
      <c r="Y274">
        <f t="shared" si="143"/>
        <v>22.38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18.649999999999999</v>
      </c>
      <c r="AU274" t="s">
        <v>40</v>
      </c>
      <c r="AV274">
        <v>2</v>
      </c>
      <c r="AW274">
        <v>2</v>
      </c>
      <c r="AX274">
        <v>64882701</v>
      </c>
      <c r="AY274">
        <v>1</v>
      </c>
      <c r="AZ274">
        <v>0</v>
      </c>
      <c r="BA274">
        <v>284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ROUND(Y274*Source!I206,7)</f>
        <v>18.626874000000001</v>
      </c>
      <c r="CY274">
        <f>AD274</f>
        <v>0</v>
      </c>
      <c r="CZ274">
        <f>AH274</f>
        <v>0</v>
      </c>
      <c r="DA274">
        <f>AL274</f>
        <v>1</v>
      </c>
      <c r="DB274">
        <f t="shared" si="144"/>
        <v>0</v>
      </c>
      <c r="DC274">
        <f t="shared" si="145"/>
        <v>0</v>
      </c>
      <c r="DD274" t="s">
        <v>3</v>
      </c>
      <c r="DE274" t="s">
        <v>3</v>
      </c>
      <c r="DF274">
        <f t="shared" si="146"/>
        <v>0</v>
      </c>
      <c r="DG274">
        <f>ROUND(ROUND(AF274,0)*CX274,0)</f>
        <v>0</v>
      </c>
      <c r="DH274">
        <f>ROUND(ROUND(AG274,0)*CX274,0)</f>
        <v>0</v>
      </c>
      <c r="DI274">
        <f t="shared" si="147"/>
        <v>0</v>
      </c>
      <c r="DJ274">
        <f>DI274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ROW(Source!A206)</f>
        <v>206</v>
      </c>
      <c r="B275">
        <v>64881939</v>
      </c>
      <c r="C275">
        <v>64882675</v>
      </c>
      <c r="D275">
        <v>29172479</v>
      </c>
      <c r="E275">
        <v>1</v>
      </c>
      <c r="F275">
        <v>1</v>
      </c>
      <c r="G275">
        <v>1</v>
      </c>
      <c r="H275">
        <v>2</v>
      </c>
      <c r="I275" t="s">
        <v>405</v>
      </c>
      <c r="J275" t="s">
        <v>406</v>
      </c>
      <c r="K275" t="s">
        <v>407</v>
      </c>
      <c r="L275">
        <v>1368</v>
      </c>
      <c r="N275">
        <v>1011</v>
      </c>
      <c r="O275" t="s">
        <v>353</v>
      </c>
      <c r="P275" t="s">
        <v>353</v>
      </c>
      <c r="Q275">
        <v>1</v>
      </c>
      <c r="W275">
        <v>0</v>
      </c>
      <c r="X275">
        <v>1549832887</v>
      </c>
      <c r="Y275">
        <f t="shared" si="143"/>
        <v>0.66</v>
      </c>
      <c r="AA275">
        <v>0</v>
      </c>
      <c r="AB275">
        <v>1211.67</v>
      </c>
      <c r="AC275">
        <v>512.36</v>
      </c>
      <c r="AD275">
        <v>0</v>
      </c>
      <c r="AE275">
        <v>0</v>
      </c>
      <c r="AF275">
        <v>99.89</v>
      </c>
      <c r="AG275">
        <v>10.06</v>
      </c>
      <c r="AH275">
        <v>0</v>
      </c>
      <c r="AI275">
        <v>1</v>
      </c>
      <c r="AJ275">
        <v>12.13</v>
      </c>
      <c r="AK275">
        <v>50.93</v>
      </c>
      <c r="AL275">
        <v>1</v>
      </c>
      <c r="AM275">
        <v>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0.55000000000000004</v>
      </c>
      <c r="AU275" t="s">
        <v>40</v>
      </c>
      <c r="AV275">
        <v>0</v>
      </c>
      <c r="AW275">
        <v>2</v>
      </c>
      <c r="AX275">
        <v>64882702</v>
      </c>
      <c r="AY275">
        <v>1</v>
      </c>
      <c r="AZ275">
        <v>0</v>
      </c>
      <c r="BA275">
        <v>285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f>ROUND(Y275*Source!I206*DO275,7)</f>
        <v>0</v>
      </c>
      <c r="CX275">
        <f>ROUND(Y275*Source!I206,7)</f>
        <v>0.54931799999999997</v>
      </c>
      <c r="CY275">
        <f t="shared" ref="CY275:CY288" si="148">AB275</f>
        <v>1211.67</v>
      </c>
      <c r="CZ275">
        <f t="shared" ref="CZ275:CZ288" si="149">AF275</f>
        <v>99.89</v>
      </c>
      <c r="DA275">
        <f t="shared" ref="DA275:DA288" si="150">AJ275</f>
        <v>12.13</v>
      </c>
      <c r="DB275">
        <f t="shared" si="144"/>
        <v>65.930000000000007</v>
      </c>
      <c r="DC275">
        <f t="shared" si="145"/>
        <v>6.64</v>
      </c>
      <c r="DD275" t="s">
        <v>3</v>
      </c>
      <c r="DE275" t="s">
        <v>3</v>
      </c>
      <c r="DF275">
        <f t="shared" si="146"/>
        <v>0</v>
      </c>
      <c r="DG275">
        <f t="shared" ref="DG275:DG288" si="151">ROUND(ROUND(AF275*AJ275,0)*CX275,0)</f>
        <v>666</v>
      </c>
      <c r="DH275">
        <f t="shared" ref="DH275:DH288" si="152">ROUND(ROUND(AG275*AK275,0)*CX275,0)</f>
        <v>281</v>
      </c>
      <c r="DI275">
        <f t="shared" si="147"/>
        <v>0</v>
      </c>
      <c r="DJ275">
        <f t="shared" ref="DJ275:DJ288" si="153">DG275</f>
        <v>666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ROW(Source!A206)</f>
        <v>206</v>
      </c>
      <c r="B276">
        <v>64881939</v>
      </c>
      <c r="C276">
        <v>64882675</v>
      </c>
      <c r="D276">
        <v>29172505</v>
      </c>
      <c r="E276">
        <v>1</v>
      </c>
      <c r="F276">
        <v>1</v>
      </c>
      <c r="G276">
        <v>1</v>
      </c>
      <c r="H276">
        <v>2</v>
      </c>
      <c r="I276" t="s">
        <v>418</v>
      </c>
      <c r="J276" t="s">
        <v>419</v>
      </c>
      <c r="K276" t="s">
        <v>420</v>
      </c>
      <c r="L276">
        <v>1368</v>
      </c>
      <c r="N276">
        <v>1011</v>
      </c>
      <c r="O276" t="s">
        <v>353</v>
      </c>
      <c r="P276" t="s">
        <v>353</v>
      </c>
      <c r="Q276">
        <v>1</v>
      </c>
      <c r="W276">
        <v>0</v>
      </c>
      <c r="X276">
        <v>-407799116</v>
      </c>
      <c r="Y276">
        <f t="shared" si="143"/>
        <v>2.9279999999999999</v>
      </c>
      <c r="AA276">
        <v>0</v>
      </c>
      <c r="AB276">
        <v>4.37</v>
      </c>
      <c r="AC276">
        <v>0</v>
      </c>
      <c r="AD276">
        <v>0</v>
      </c>
      <c r="AE276">
        <v>0</v>
      </c>
      <c r="AF276">
        <v>1.05</v>
      </c>
      <c r="AG276">
        <v>0</v>
      </c>
      <c r="AH276">
        <v>0</v>
      </c>
      <c r="AI276">
        <v>1</v>
      </c>
      <c r="AJ276">
        <v>4.16</v>
      </c>
      <c r="AK276">
        <v>50.93</v>
      </c>
      <c r="AL276">
        <v>1</v>
      </c>
      <c r="AM276">
        <v>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2.44</v>
      </c>
      <c r="AU276" t="s">
        <v>40</v>
      </c>
      <c r="AV276">
        <v>0</v>
      </c>
      <c r="AW276">
        <v>2</v>
      </c>
      <c r="AX276">
        <v>64882703</v>
      </c>
      <c r="AY276">
        <v>1</v>
      </c>
      <c r="AZ276">
        <v>0</v>
      </c>
      <c r="BA276">
        <v>286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f>ROUND(Y276*Source!I206*DO276,7)</f>
        <v>0</v>
      </c>
      <c r="CX276">
        <f>ROUND(Y276*Source!I206,7)</f>
        <v>2.4369744</v>
      </c>
      <c r="CY276">
        <f t="shared" si="148"/>
        <v>4.37</v>
      </c>
      <c r="CZ276">
        <f t="shared" si="149"/>
        <v>1.05</v>
      </c>
      <c r="DA276">
        <f t="shared" si="150"/>
        <v>4.16</v>
      </c>
      <c r="DB276">
        <f t="shared" si="144"/>
        <v>3.07</v>
      </c>
      <c r="DC276">
        <f t="shared" si="145"/>
        <v>0</v>
      </c>
      <c r="DD276" t="s">
        <v>3</v>
      </c>
      <c r="DE276" t="s">
        <v>3</v>
      </c>
      <c r="DF276">
        <f t="shared" si="146"/>
        <v>0</v>
      </c>
      <c r="DG276">
        <f t="shared" si="151"/>
        <v>10</v>
      </c>
      <c r="DH276">
        <f t="shared" si="152"/>
        <v>0</v>
      </c>
      <c r="DI276">
        <f t="shared" si="147"/>
        <v>0</v>
      </c>
      <c r="DJ276">
        <f t="shared" si="153"/>
        <v>10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ROW(Source!A206)</f>
        <v>206</v>
      </c>
      <c r="B277">
        <v>64881939</v>
      </c>
      <c r="C277">
        <v>64882675</v>
      </c>
      <c r="D277">
        <v>29173219</v>
      </c>
      <c r="E277">
        <v>1</v>
      </c>
      <c r="F277">
        <v>1</v>
      </c>
      <c r="G277">
        <v>1</v>
      </c>
      <c r="H277">
        <v>2</v>
      </c>
      <c r="I277" t="s">
        <v>421</v>
      </c>
      <c r="J277" t="s">
        <v>422</v>
      </c>
      <c r="K277" t="s">
        <v>423</v>
      </c>
      <c r="L277">
        <v>1368</v>
      </c>
      <c r="N277">
        <v>1011</v>
      </c>
      <c r="O277" t="s">
        <v>353</v>
      </c>
      <c r="P277" t="s">
        <v>353</v>
      </c>
      <c r="Q277">
        <v>1</v>
      </c>
      <c r="W277">
        <v>0</v>
      </c>
      <c r="X277">
        <v>-1832968909</v>
      </c>
      <c r="Y277">
        <f t="shared" si="143"/>
        <v>1.1639999999999999</v>
      </c>
      <c r="AA277">
        <v>0</v>
      </c>
      <c r="AB277">
        <v>1020.46</v>
      </c>
      <c r="AC277">
        <v>687.56</v>
      </c>
      <c r="AD277">
        <v>0</v>
      </c>
      <c r="AE277">
        <v>0</v>
      </c>
      <c r="AF277">
        <v>197</v>
      </c>
      <c r="AG277">
        <v>13.5</v>
      </c>
      <c r="AH277">
        <v>0</v>
      </c>
      <c r="AI277">
        <v>1</v>
      </c>
      <c r="AJ277">
        <v>5.18</v>
      </c>
      <c r="AK277">
        <v>50.93</v>
      </c>
      <c r="AL277">
        <v>1</v>
      </c>
      <c r="AM277">
        <v>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0.97</v>
      </c>
      <c r="AU277" t="s">
        <v>40</v>
      </c>
      <c r="AV277">
        <v>0</v>
      </c>
      <c r="AW277">
        <v>2</v>
      </c>
      <c r="AX277">
        <v>64882704</v>
      </c>
      <c r="AY277">
        <v>1</v>
      </c>
      <c r="AZ277">
        <v>0</v>
      </c>
      <c r="BA277">
        <v>287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f>ROUND(Y277*Source!I206*DO277,7)</f>
        <v>0</v>
      </c>
      <c r="CX277">
        <f>ROUND(Y277*Source!I206,7)</f>
        <v>0.96879720000000002</v>
      </c>
      <c r="CY277">
        <f t="shared" si="148"/>
        <v>1020.46</v>
      </c>
      <c r="CZ277">
        <f t="shared" si="149"/>
        <v>197</v>
      </c>
      <c r="DA277">
        <f t="shared" si="150"/>
        <v>5.18</v>
      </c>
      <c r="DB277">
        <f t="shared" si="144"/>
        <v>229.31</v>
      </c>
      <c r="DC277">
        <f t="shared" si="145"/>
        <v>15.72</v>
      </c>
      <c r="DD277" t="s">
        <v>3</v>
      </c>
      <c r="DE277" t="s">
        <v>3</v>
      </c>
      <c r="DF277">
        <f t="shared" si="146"/>
        <v>0</v>
      </c>
      <c r="DG277">
        <f t="shared" si="151"/>
        <v>988</v>
      </c>
      <c r="DH277">
        <f t="shared" si="152"/>
        <v>667</v>
      </c>
      <c r="DI277">
        <f t="shared" si="147"/>
        <v>0</v>
      </c>
      <c r="DJ277">
        <f t="shared" si="153"/>
        <v>988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ROW(Source!A206)</f>
        <v>206</v>
      </c>
      <c r="B278">
        <v>64881939</v>
      </c>
      <c r="C278">
        <v>64882675</v>
      </c>
      <c r="D278">
        <v>29173281</v>
      </c>
      <c r="E278">
        <v>1</v>
      </c>
      <c r="F278">
        <v>1</v>
      </c>
      <c r="G278">
        <v>1</v>
      </c>
      <c r="H278">
        <v>2</v>
      </c>
      <c r="I278" t="s">
        <v>424</v>
      </c>
      <c r="J278" t="s">
        <v>425</v>
      </c>
      <c r="K278" t="s">
        <v>426</v>
      </c>
      <c r="L278">
        <v>1368</v>
      </c>
      <c r="N278">
        <v>1011</v>
      </c>
      <c r="O278" t="s">
        <v>353</v>
      </c>
      <c r="P278" t="s">
        <v>353</v>
      </c>
      <c r="Q278">
        <v>1</v>
      </c>
      <c r="W278">
        <v>0</v>
      </c>
      <c r="X278">
        <v>1462963347</v>
      </c>
      <c r="Y278">
        <f t="shared" si="143"/>
        <v>2.448</v>
      </c>
      <c r="AA278">
        <v>0</v>
      </c>
      <c r="AB278">
        <v>3976.13</v>
      </c>
      <c r="AC278">
        <v>733.39</v>
      </c>
      <c r="AD278">
        <v>0</v>
      </c>
      <c r="AE278">
        <v>0</v>
      </c>
      <c r="AF278">
        <v>1656.72</v>
      </c>
      <c r="AG278">
        <v>14.4</v>
      </c>
      <c r="AH278">
        <v>0</v>
      </c>
      <c r="AI278">
        <v>1</v>
      </c>
      <c r="AJ278">
        <v>2.4</v>
      </c>
      <c r="AK278">
        <v>50.93</v>
      </c>
      <c r="AL278">
        <v>1</v>
      </c>
      <c r="AM278">
        <v>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2.04</v>
      </c>
      <c r="AU278" t="s">
        <v>40</v>
      </c>
      <c r="AV278">
        <v>0</v>
      </c>
      <c r="AW278">
        <v>2</v>
      </c>
      <c r="AX278">
        <v>64882705</v>
      </c>
      <c r="AY278">
        <v>1</v>
      </c>
      <c r="AZ278">
        <v>0</v>
      </c>
      <c r="BA278">
        <v>288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f>ROUND(Y278*Source!I206*DO278,7)</f>
        <v>0</v>
      </c>
      <c r="CX278">
        <f>ROUND(Y278*Source!I206,7)</f>
        <v>2.0374704000000001</v>
      </c>
      <c r="CY278">
        <f t="shared" si="148"/>
        <v>3976.13</v>
      </c>
      <c r="CZ278">
        <f t="shared" si="149"/>
        <v>1656.72</v>
      </c>
      <c r="DA278">
        <f t="shared" si="150"/>
        <v>2.4</v>
      </c>
      <c r="DB278">
        <f t="shared" si="144"/>
        <v>4055.65</v>
      </c>
      <c r="DC278">
        <f t="shared" si="145"/>
        <v>35.26</v>
      </c>
      <c r="DD278" t="s">
        <v>3</v>
      </c>
      <c r="DE278" t="s">
        <v>3</v>
      </c>
      <c r="DF278">
        <f t="shared" si="146"/>
        <v>0</v>
      </c>
      <c r="DG278">
        <f t="shared" si="151"/>
        <v>8101</v>
      </c>
      <c r="DH278">
        <f t="shared" si="152"/>
        <v>1493</v>
      </c>
      <c r="DI278">
        <f t="shared" si="147"/>
        <v>0</v>
      </c>
      <c r="DJ278">
        <f t="shared" si="153"/>
        <v>8101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ROW(Source!A206)</f>
        <v>206</v>
      </c>
      <c r="B279">
        <v>64881939</v>
      </c>
      <c r="C279">
        <v>64882675</v>
      </c>
      <c r="D279">
        <v>29173290</v>
      </c>
      <c r="E279">
        <v>1</v>
      </c>
      <c r="F279">
        <v>1</v>
      </c>
      <c r="G279">
        <v>1</v>
      </c>
      <c r="H279">
        <v>2</v>
      </c>
      <c r="I279" t="s">
        <v>377</v>
      </c>
      <c r="J279" t="s">
        <v>378</v>
      </c>
      <c r="K279" t="s">
        <v>379</v>
      </c>
      <c r="L279">
        <v>1368</v>
      </c>
      <c r="N279">
        <v>1011</v>
      </c>
      <c r="O279" t="s">
        <v>353</v>
      </c>
      <c r="P279" t="s">
        <v>353</v>
      </c>
      <c r="Q279">
        <v>1</v>
      </c>
      <c r="W279">
        <v>0</v>
      </c>
      <c r="X279">
        <v>-962845729</v>
      </c>
      <c r="Y279">
        <f t="shared" si="143"/>
        <v>3.7199999999999998</v>
      </c>
      <c r="AA279">
        <v>0</v>
      </c>
      <c r="AB279">
        <v>1218.8</v>
      </c>
      <c r="AC279">
        <v>590.79</v>
      </c>
      <c r="AD279">
        <v>0</v>
      </c>
      <c r="AE279">
        <v>0</v>
      </c>
      <c r="AF279">
        <v>110</v>
      </c>
      <c r="AG279">
        <v>11.6</v>
      </c>
      <c r="AH279">
        <v>0</v>
      </c>
      <c r="AI279">
        <v>1</v>
      </c>
      <c r="AJ279">
        <v>11.08</v>
      </c>
      <c r="AK279">
        <v>50.93</v>
      </c>
      <c r="AL279">
        <v>1</v>
      </c>
      <c r="AM279">
        <v>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3.1</v>
      </c>
      <c r="AU279" t="s">
        <v>40</v>
      </c>
      <c r="AV279">
        <v>0</v>
      </c>
      <c r="AW279">
        <v>2</v>
      </c>
      <c r="AX279">
        <v>64882706</v>
      </c>
      <c r="AY279">
        <v>1</v>
      </c>
      <c r="AZ279">
        <v>0</v>
      </c>
      <c r="BA279">
        <v>289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f>ROUND(Y279*Source!I206*DO279,7)</f>
        <v>0</v>
      </c>
      <c r="CX279">
        <f>ROUND(Y279*Source!I206,7)</f>
        <v>3.0961560000000001</v>
      </c>
      <c r="CY279">
        <f t="shared" si="148"/>
        <v>1218.8</v>
      </c>
      <c r="CZ279">
        <f t="shared" si="149"/>
        <v>110</v>
      </c>
      <c r="DA279">
        <f t="shared" si="150"/>
        <v>11.08</v>
      </c>
      <c r="DB279">
        <f t="shared" si="144"/>
        <v>409.2</v>
      </c>
      <c r="DC279">
        <f t="shared" si="145"/>
        <v>43.15</v>
      </c>
      <c r="DD279" t="s">
        <v>3</v>
      </c>
      <c r="DE279" t="s">
        <v>3</v>
      </c>
      <c r="DF279">
        <f t="shared" si="146"/>
        <v>0</v>
      </c>
      <c r="DG279">
        <f t="shared" si="151"/>
        <v>3774</v>
      </c>
      <c r="DH279">
        <f t="shared" si="152"/>
        <v>1830</v>
      </c>
      <c r="DI279">
        <f t="shared" si="147"/>
        <v>0</v>
      </c>
      <c r="DJ279">
        <f t="shared" si="153"/>
        <v>3774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ROW(Source!A206)</f>
        <v>206</v>
      </c>
      <c r="B280">
        <v>64881939</v>
      </c>
      <c r="C280">
        <v>64882675</v>
      </c>
      <c r="D280">
        <v>29174533</v>
      </c>
      <c r="E280">
        <v>1</v>
      </c>
      <c r="F280">
        <v>1</v>
      </c>
      <c r="G280">
        <v>1</v>
      </c>
      <c r="H280">
        <v>2</v>
      </c>
      <c r="I280" t="s">
        <v>427</v>
      </c>
      <c r="J280" t="s">
        <v>428</v>
      </c>
      <c r="K280" t="s">
        <v>429</v>
      </c>
      <c r="L280">
        <v>1368</v>
      </c>
      <c r="N280">
        <v>1011</v>
      </c>
      <c r="O280" t="s">
        <v>353</v>
      </c>
      <c r="P280" t="s">
        <v>353</v>
      </c>
      <c r="Q280">
        <v>1</v>
      </c>
      <c r="W280">
        <v>0</v>
      </c>
      <c r="X280">
        <v>-2071518695</v>
      </c>
      <c r="Y280">
        <f t="shared" si="143"/>
        <v>1.38</v>
      </c>
      <c r="AA280">
        <v>0</v>
      </c>
      <c r="AB280">
        <v>5.51</v>
      </c>
      <c r="AC280">
        <v>0</v>
      </c>
      <c r="AD280">
        <v>0</v>
      </c>
      <c r="AE280">
        <v>0</v>
      </c>
      <c r="AF280">
        <v>1.53</v>
      </c>
      <c r="AG280">
        <v>0</v>
      </c>
      <c r="AH280">
        <v>0</v>
      </c>
      <c r="AI280">
        <v>1</v>
      </c>
      <c r="AJ280">
        <v>3.6</v>
      </c>
      <c r="AK280">
        <v>50.93</v>
      </c>
      <c r="AL280">
        <v>1</v>
      </c>
      <c r="AM280">
        <v>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1.1499999999999999</v>
      </c>
      <c r="AU280" t="s">
        <v>40</v>
      </c>
      <c r="AV280">
        <v>0</v>
      </c>
      <c r="AW280">
        <v>2</v>
      </c>
      <c r="AX280">
        <v>64882707</v>
      </c>
      <c r="AY280">
        <v>1</v>
      </c>
      <c r="AZ280">
        <v>0</v>
      </c>
      <c r="BA280">
        <v>290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f>ROUND(Y280*Source!I206*DO280,7)</f>
        <v>0</v>
      </c>
      <c r="CX280">
        <f>ROUND(Y280*Source!I206,7)</f>
        <v>1.148574</v>
      </c>
      <c r="CY280">
        <f t="shared" si="148"/>
        <v>5.51</v>
      </c>
      <c r="CZ280">
        <f t="shared" si="149"/>
        <v>1.53</v>
      </c>
      <c r="DA280">
        <f t="shared" si="150"/>
        <v>3.6</v>
      </c>
      <c r="DB280">
        <f t="shared" si="144"/>
        <v>2.11</v>
      </c>
      <c r="DC280">
        <f t="shared" si="145"/>
        <v>0</v>
      </c>
      <c r="DD280" t="s">
        <v>3</v>
      </c>
      <c r="DE280" t="s">
        <v>3</v>
      </c>
      <c r="DF280">
        <f t="shared" si="146"/>
        <v>0</v>
      </c>
      <c r="DG280">
        <f t="shared" si="151"/>
        <v>7</v>
      </c>
      <c r="DH280">
        <f t="shared" si="152"/>
        <v>0</v>
      </c>
      <c r="DI280">
        <f t="shared" si="147"/>
        <v>0</v>
      </c>
      <c r="DJ280">
        <f t="shared" si="153"/>
        <v>7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ROW(Source!A206)</f>
        <v>206</v>
      </c>
      <c r="B281">
        <v>64881939</v>
      </c>
      <c r="C281">
        <v>64882675</v>
      </c>
      <c r="D281">
        <v>29174812</v>
      </c>
      <c r="E281">
        <v>1</v>
      </c>
      <c r="F281">
        <v>1</v>
      </c>
      <c r="G281">
        <v>1</v>
      </c>
      <c r="H281">
        <v>2</v>
      </c>
      <c r="I281" t="s">
        <v>430</v>
      </c>
      <c r="J281" t="s">
        <v>431</v>
      </c>
      <c r="K281" t="s">
        <v>432</v>
      </c>
      <c r="L281">
        <v>1368</v>
      </c>
      <c r="N281">
        <v>1011</v>
      </c>
      <c r="O281" t="s">
        <v>353</v>
      </c>
      <c r="P281" t="s">
        <v>353</v>
      </c>
      <c r="Q281">
        <v>1</v>
      </c>
      <c r="W281">
        <v>0</v>
      </c>
      <c r="X281">
        <v>688095809</v>
      </c>
      <c r="Y281">
        <f t="shared" si="143"/>
        <v>2.448</v>
      </c>
      <c r="AA281">
        <v>0</v>
      </c>
      <c r="AB281">
        <v>3006.39</v>
      </c>
      <c r="AC281">
        <v>837.29</v>
      </c>
      <c r="AD281">
        <v>0</v>
      </c>
      <c r="AE281">
        <v>0</v>
      </c>
      <c r="AF281">
        <v>710.73</v>
      </c>
      <c r="AG281">
        <v>16.440000000000001</v>
      </c>
      <c r="AH281">
        <v>0</v>
      </c>
      <c r="AI281">
        <v>1</v>
      </c>
      <c r="AJ281">
        <v>4.2300000000000004</v>
      </c>
      <c r="AK281">
        <v>50.93</v>
      </c>
      <c r="AL281">
        <v>1</v>
      </c>
      <c r="AM281">
        <v>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2.04</v>
      </c>
      <c r="AU281" t="s">
        <v>40</v>
      </c>
      <c r="AV281">
        <v>0</v>
      </c>
      <c r="AW281">
        <v>2</v>
      </c>
      <c r="AX281">
        <v>64882708</v>
      </c>
      <c r="AY281">
        <v>1</v>
      </c>
      <c r="AZ281">
        <v>0</v>
      </c>
      <c r="BA281">
        <v>291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f>ROUND(Y281*Source!I206*DO281,7)</f>
        <v>0</v>
      </c>
      <c r="CX281">
        <f>ROUND(Y281*Source!I206,7)</f>
        <v>2.0374704000000001</v>
      </c>
      <c r="CY281">
        <f t="shared" si="148"/>
        <v>3006.39</v>
      </c>
      <c r="CZ281">
        <f t="shared" si="149"/>
        <v>710.73</v>
      </c>
      <c r="DA281">
        <f t="shared" si="150"/>
        <v>4.2300000000000004</v>
      </c>
      <c r="DB281">
        <f t="shared" si="144"/>
        <v>1739.87</v>
      </c>
      <c r="DC281">
        <f t="shared" si="145"/>
        <v>40.25</v>
      </c>
      <c r="DD281" t="s">
        <v>3</v>
      </c>
      <c r="DE281" t="s">
        <v>3</v>
      </c>
      <c r="DF281">
        <f t="shared" si="146"/>
        <v>0</v>
      </c>
      <c r="DG281">
        <f t="shared" si="151"/>
        <v>6125</v>
      </c>
      <c r="DH281">
        <f t="shared" si="152"/>
        <v>1705</v>
      </c>
      <c r="DI281">
        <f t="shared" si="147"/>
        <v>0</v>
      </c>
      <c r="DJ281">
        <f t="shared" si="153"/>
        <v>6125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ROW(Source!A206)</f>
        <v>206</v>
      </c>
      <c r="B282">
        <v>64881939</v>
      </c>
      <c r="C282">
        <v>64882675</v>
      </c>
      <c r="D282">
        <v>29174813</v>
      </c>
      <c r="E282">
        <v>1</v>
      </c>
      <c r="F282">
        <v>1</v>
      </c>
      <c r="G282">
        <v>1</v>
      </c>
      <c r="H282">
        <v>2</v>
      </c>
      <c r="I282" t="s">
        <v>433</v>
      </c>
      <c r="J282" t="s">
        <v>434</v>
      </c>
      <c r="K282" t="s">
        <v>435</v>
      </c>
      <c r="L282">
        <v>1368</v>
      </c>
      <c r="N282">
        <v>1011</v>
      </c>
      <c r="O282" t="s">
        <v>353</v>
      </c>
      <c r="P282" t="s">
        <v>353</v>
      </c>
      <c r="Q282">
        <v>1</v>
      </c>
      <c r="W282">
        <v>0</v>
      </c>
      <c r="X282">
        <v>-445557726</v>
      </c>
      <c r="Y282">
        <f t="shared" si="143"/>
        <v>2.448</v>
      </c>
      <c r="AA282">
        <v>0</v>
      </c>
      <c r="AB282">
        <v>60.72</v>
      </c>
      <c r="AC282">
        <v>0</v>
      </c>
      <c r="AD282">
        <v>0</v>
      </c>
      <c r="AE282">
        <v>0</v>
      </c>
      <c r="AF282">
        <v>19.399999999999999</v>
      </c>
      <c r="AG282">
        <v>0</v>
      </c>
      <c r="AH282">
        <v>0</v>
      </c>
      <c r="AI282">
        <v>1</v>
      </c>
      <c r="AJ282">
        <v>3.13</v>
      </c>
      <c r="AK282">
        <v>50.93</v>
      </c>
      <c r="AL282">
        <v>1</v>
      </c>
      <c r="AM282">
        <v>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2.04</v>
      </c>
      <c r="AU282" t="s">
        <v>40</v>
      </c>
      <c r="AV282">
        <v>0</v>
      </c>
      <c r="AW282">
        <v>2</v>
      </c>
      <c r="AX282">
        <v>64882709</v>
      </c>
      <c r="AY282">
        <v>1</v>
      </c>
      <c r="AZ282">
        <v>0</v>
      </c>
      <c r="BA282">
        <v>292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f>ROUND(Y282*Source!I206*DO282,7)</f>
        <v>0</v>
      </c>
      <c r="CX282">
        <f>ROUND(Y282*Source!I206,7)</f>
        <v>2.0374704000000001</v>
      </c>
      <c r="CY282">
        <f t="shared" si="148"/>
        <v>60.72</v>
      </c>
      <c r="CZ282">
        <f t="shared" si="149"/>
        <v>19.399999999999999</v>
      </c>
      <c r="DA282">
        <f t="shared" si="150"/>
        <v>3.13</v>
      </c>
      <c r="DB282">
        <f t="shared" si="144"/>
        <v>47.5</v>
      </c>
      <c r="DC282">
        <f t="shared" si="145"/>
        <v>0</v>
      </c>
      <c r="DD282" t="s">
        <v>3</v>
      </c>
      <c r="DE282" t="s">
        <v>3</v>
      </c>
      <c r="DF282">
        <f t="shared" si="146"/>
        <v>0</v>
      </c>
      <c r="DG282">
        <f t="shared" si="151"/>
        <v>124</v>
      </c>
      <c r="DH282">
        <f t="shared" si="152"/>
        <v>0</v>
      </c>
      <c r="DI282">
        <f t="shared" si="147"/>
        <v>0</v>
      </c>
      <c r="DJ282">
        <f t="shared" si="153"/>
        <v>124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ROW(Source!A206)</f>
        <v>206</v>
      </c>
      <c r="B283">
        <v>64881939</v>
      </c>
      <c r="C283">
        <v>64882675</v>
      </c>
      <c r="D283">
        <v>29174814</v>
      </c>
      <c r="E283">
        <v>1</v>
      </c>
      <c r="F283">
        <v>1</v>
      </c>
      <c r="G283">
        <v>1</v>
      </c>
      <c r="H283">
        <v>2</v>
      </c>
      <c r="I283" t="s">
        <v>436</v>
      </c>
      <c r="J283" t="s">
        <v>437</v>
      </c>
      <c r="K283" t="s">
        <v>438</v>
      </c>
      <c r="L283">
        <v>1368</v>
      </c>
      <c r="N283">
        <v>1011</v>
      </c>
      <c r="O283" t="s">
        <v>353</v>
      </c>
      <c r="P283" t="s">
        <v>353</v>
      </c>
      <c r="Q283">
        <v>1</v>
      </c>
      <c r="W283">
        <v>0</v>
      </c>
      <c r="X283">
        <v>-1868723441</v>
      </c>
      <c r="Y283">
        <f t="shared" si="143"/>
        <v>1.8119999999999998</v>
      </c>
      <c r="AA283">
        <v>0</v>
      </c>
      <c r="AB283">
        <v>1536.51</v>
      </c>
      <c r="AC283">
        <v>687.56</v>
      </c>
      <c r="AD283">
        <v>0</v>
      </c>
      <c r="AE283">
        <v>0</v>
      </c>
      <c r="AF283">
        <v>331.86</v>
      </c>
      <c r="AG283">
        <v>13.5</v>
      </c>
      <c r="AH283">
        <v>0</v>
      </c>
      <c r="AI283">
        <v>1</v>
      </c>
      <c r="AJ283">
        <v>4.63</v>
      </c>
      <c r="AK283">
        <v>50.93</v>
      </c>
      <c r="AL283">
        <v>1</v>
      </c>
      <c r="AM283">
        <v>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1.51</v>
      </c>
      <c r="AU283" t="s">
        <v>40</v>
      </c>
      <c r="AV283">
        <v>0</v>
      </c>
      <c r="AW283">
        <v>2</v>
      </c>
      <c r="AX283">
        <v>64882710</v>
      </c>
      <c r="AY283">
        <v>1</v>
      </c>
      <c r="AZ283">
        <v>0</v>
      </c>
      <c r="BA283">
        <v>293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f>ROUND(Y283*Source!I206*DO283,7)</f>
        <v>0</v>
      </c>
      <c r="CX283">
        <f>ROUND(Y283*Source!I206,7)</f>
        <v>1.5081275999999999</v>
      </c>
      <c r="CY283">
        <f t="shared" si="148"/>
        <v>1536.51</v>
      </c>
      <c r="CZ283">
        <f t="shared" si="149"/>
        <v>331.86</v>
      </c>
      <c r="DA283">
        <f t="shared" si="150"/>
        <v>4.63</v>
      </c>
      <c r="DB283">
        <f t="shared" si="144"/>
        <v>601.33000000000004</v>
      </c>
      <c r="DC283">
        <f t="shared" si="145"/>
        <v>24.47</v>
      </c>
      <c r="DD283" t="s">
        <v>3</v>
      </c>
      <c r="DE283" t="s">
        <v>3</v>
      </c>
      <c r="DF283">
        <f t="shared" si="146"/>
        <v>0</v>
      </c>
      <c r="DG283">
        <f t="shared" si="151"/>
        <v>2318</v>
      </c>
      <c r="DH283">
        <f t="shared" si="152"/>
        <v>1038</v>
      </c>
      <c r="DI283">
        <f t="shared" si="147"/>
        <v>0</v>
      </c>
      <c r="DJ283">
        <f t="shared" si="153"/>
        <v>2318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ROW(Source!A206)</f>
        <v>206</v>
      </c>
      <c r="B284">
        <v>64881939</v>
      </c>
      <c r="C284">
        <v>64882675</v>
      </c>
      <c r="D284">
        <v>29174815</v>
      </c>
      <c r="E284">
        <v>1</v>
      </c>
      <c r="F284">
        <v>1</v>
      </c>
      <c r="G284">
        <v>1</v>
      </c>
      <c r="H284">
        <v>2</v>
      </c>
      <c r="I284" t="s">
        <v>439</v>
      </c>
      <c r="J284" t="s">
        <v>440</v>
      </c>
      <c r="K284" t="s">
        <v>441</v>
      </c>
      <c r="L284">
        <v>1368</v>
      </c>
      <c r="N284">
        <v>1011</v>
      </c>
      <c r="O284" t="s">
        <v>353</v>
      </c>
      <c r="P284" t="s">
        <v>353</v>
      </c>
      <c r="Q284">
        <v>1</v>
      </c>
      <c r="W284">
        <v>0</v>
      </c>
      <c r="X284">
        <v>1203552937</v>
      </c>
      <c r="Y284">
        <f t="shared" si="143"/>
        <v>3.1079999999999997</v>
      </c>
      <c r="AA284">
        <v>0</v>
      </c>
      <c r="AB284">
        <v>806.83</v>
      </c>
      <c r="AC284">
        <v>687.56</v>
      </c>
      <c r="AD284">
        <v>0</v>
      </c>
      <c r="AE284">
        <v>0</v>
      </c>
      <c r="AF284">
        <v>277.26</v>
      </c>
      <c r="AG284">
        <v>13.5</v>
      </c>
      <c r="AH284">
        <v>0</v>
      </c>
      <c r="AI284">
        <v>1</v>
      </c>
      <c r="AJ284">
        <v>2.91</v>
      </c>
      <c r="AK284">
        <v>50.93</v>
      </c>
      <c r="AL284">
        <v>1</v>
      </c>
      <c r="AM284">
        <v>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2.59</v>
      </c>
      <c r="AU284" t="s">
        <v>40</v>
      </c>
      <c r="AV284">
        <v>0</v>
      </c>
      <c r="AW284">
        <v>2</v>
      </c>
      <c r="AX284">
        <v>64882711</v>
      </c>
      <c r="AY284">
        <v>1</v>
      </c>
      <c r="AZ284">
        <v>0</v>
      </c>
      <c r="BA284">
        <v>294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f>ROUND(Y284*Source!I206*DO284,7)</f>
        <v>0</v>
      </c>
      <c r="CX284">
        <f>ROUND(Y284*Source!I206,7)</f>
        <v>2.5867884000000001</v>
      </c>
      <c r="CY284">
        <f t="shared" si="148"/>
        <v>806.83</v>
      </c>
      <c r="CZ284">
        <f t="shared" si="149"/>
        <v>277.26</v>
      </c>
      <c r="DA284">
        <f t="shared" si="150"/>
        <v>2.91</v>
      </c>
      <c r="DB284">
        <f t="shared" si="144"/>
        <v>861.72</v>
      </c>
      <c r="DC284">
        <f t="shared" si="145"/>
        <v>41.96</v>
      </c>
      <c r="DD284" t="s">
        <v>3</v>
      </c>
      <c r="DE284" t="s">
        <v>3</v>
      </c>
      <c r="DF284">
        <f t="shared" si="146"/>
        <v>0</v>
      </c>
      <c r="DG284">
        <f t="shared" si="151"/>
        <v>2088</v>
      </c>
      <c r="DH284">
        <f t="shared" si="152"/>
        <v>1780</v>
      </c>
      <c r="DI284">
        <f t="shared" si="147"/>
        <v>0</v>
      </c>
      <c r="DJ284">
        <f t="shared" si="153"/>
        <v>2088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ROW(Source!A206)</f>
        <v>206</v>
      </c>
      <c r="B285">
        <v>64881939</v>
      </c>
      <c r="C285">
        <v>64882675</v>
      </c>
      <c r="D285">
        <v>29174816</v>
      </c>
      <c r="E285">
        <v>1</v>
      </c>
      <c r="F285">
        <v>1</v>
      </c>
      <c r="G285">
        <v>1</v>
      </c>
      <c r="H285">
        <v>2</v>
      </c>
      <c r="I285" t="s">
        <v>442</v>
      </c>
      <c r="J285" t="s">
        <v>443</v>
      </c>
      <c r="K285" t="s">
        <v>444</v>
      </c>
      <c r="L285">
        <v>1368</v>
      </c>
      <c r="N285">
        <v>1011</v>
      </c>
      <c r="O285" t="s">
        <v>353</v>
      </c>
      <c r="P285" t="s">
        <v>353</v>
      </c>
      <c r="Q285">
        <v>1</v>
      </c>
      <c r="W285">
        <v>0</v>
      </c>
      <c r="X285">
        <v>-2107258317</v>
      </c>
      <c r="Y285">
        <f t="shared" si="143"/>
        <v>2.5680000000000001</v>
      </c>
      <c r="AA285">
        <v>0</v>
      </c>
      <c r="AB285">
        <v>1395.09</v>
      </c>
      <c r="AC285">
        <v>687.56</v>
      </c>
      <c r="AD285">
        <v>0</v>
      </c>
      <c r="AE285">
        <v>0</v>
      </c>
      <c r="AF285">
        <v>373.02</v>
      </c>
      <c r="AG285">
        <v>13.5</v>
      </c>
      <c r="AH285">
        <v>0</v>
      </c>
      <c r="AI285">
        <v>1</v>
      </c>
      <c r="AJ285">
        <v>3.74</v>
      </c>
      <c r="AK285">
        <v>50.93</v>
      </c>
      <c r="AL285">
        <v>1</v>
      </c>
      <c r="AM285">
        <v>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2.14</v>
      </c>
      <c r="AU285" t="s">
        <v>40</v>
      </c>
      <c r="AV285">
        <v>0</v>
      </c>
      <c r="AW285">
        <v>2</v>
      </c>
      <c r="AX285">
        <v>64882712</v>
      </c>
      <c r="AY285">
        <v>1</v>
      </c>
      <c r="AZ285">
        <v>0</v>
      </c>
      <c r="BA285">
        <v>295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f>ROUND(Y285*Source!I206*DO285,7)</f>
        <v>0</v>
      </c>
      <c r="CX285">
        <f>ROUND(Y285*Source!I206,7)</f>
        <v>2.1373464000000002</v>
      </c>
      <c r="CY285">
        <f t="shared" si="148"/>
        <v>1395.09</v>
      </c>
      <c r="CZ285">
        <f t="shared" si="149"/>
        <v>373.02</v>
      </c>
      <c r="DA285">
        <f t="shared" si="150"/>
        <v>3.74</v>
      </c>
      <c r="DB285">
        <f t="shared" si="144"/>
        <v>957.91</v>
      </c>
      <c r="DC285">
        <f t="shared" si="145"/>
        <v>34.67</v>
      </c>
      <c r="DD285" t="s">
        <v>3</v>
      </c>
      <c r="DE285" t="s">
        <v>3</v>
      </c>
      <c r="DF285">
        <f t="shared" si="146"/>
        <v>0</v>
      </c>
      <c r="DG285">
        <f t="shared" si="151"/>
        <v>2982</v>
      </c>
      <c r="DH285">
        <f t="shared" si="152"/>
        <v>1470</v>
      </c>
      <c r="DI285">
        <f t="shared" si="147"/>
        <v>0</v>
      </c>
      <c r="DJ285">
        <f t="shared" si="153"/>
        <v>2982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ROW(Source!A206)</f>
        <v>206</v>
      </c>
      <c r="B286">
        <v>64881939</v>
      </c>
      <c r="C286">
        <v>64882675</v>
      </c>
      <c r="D286">
        <v>29174832</v>
      </c>
      <c r="E286">
        <v>1</v>
      </c>
      <c r="F286">
        <v>1</v>
      </c>
      <c r="G286">
        <v>1</v>
      </c>
      <c r="H286">
        <v>2</v>
      </c>
      <c r="I286" t="s">
        <v>445</v>
      </c>
      <c r="J286" t="s">
        <v>446</v>
      </c>
      <c r="K286" t="s">
        <v>447</v>
      </c>
      <c r="L286">
        <v>1368</v>
      </c>
      <c r="N286">
        <v>1011</v>
      </c>
      <c r="O286" t="s">
        <v>353</v>
      </c>
      <c r="P286" t="s">
        <v>353</v>
      </c>
      <c r="Q286">
        <v>1</v>
      </c>
      <c r="W286">
        <v>0</v>
      </c>
      <c r="X286">
        <v>-1889524320</v>
      </c>
      <c r="Y286">
        <f t="shared" si="143"/>
        <v>4.452</v>
      </c>
      <c r="AA286">
        <v>0</v>
      </c>
      <c r="AB286">
        <v>1716.51</v>
      </c>
      <c r="AC286">
        <v>512.36</v>
      </c>
      <c r="AD286">
        <v>0</v>
      </c>
      <c r="AE286">
        <v>0</v>
      </c>
      <c r="AF286">
        <v>174.62</v>
      </c>
      <c r="AG286">
        <v>10.06</v>
      </c>
      <c r="AH286">
        <v>0</v>
      </c>
      <c r="AI286">
        <v>1</v>
      </c>
      <c r="AJ286">
        <v>9.83</v>
      </c>
      <c r="AK286">
        <v>50.93</v>
      </c>
      <c r="AL286">
        <v>1</v>
      </c>
      <c r="AM286">
        <v>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3.71</v>
      </c>
      <c r="AU286" t="s">
        <v>40</v>
      </c>
      <c r="AV286">
        <v>0</v>
      </c>
      <c r="AW286">
        <v>2</v>
      </c>
      <c r="AX286">
        <v>64882713</v>
      </c>
      <c r="AY286">
        <v>1</v>
      </c>
      <c r="AZ286">
        <v>0</v>
      </c>
      <c r="BA286">
        <v>296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f>ROUND(Y286*Source!I206*DO286,7)</f>
        <v>0</v>
      </c>
      <c r="CX286">
        <f>ROUND(Y286*Source!I206,7)</f>
        <v>3.7053995999999998</v>
      </c>
      <c r="CY286">
        <f t="shared" si="148"/>
        <v>1716.51</v>
      </c>
      <c r="CZ286">
        <f t="shared" si="149"/>
        <v>174.62</v>
      </c>
      <c r="DA286">
        <f t="shared" si="150"/>
        <v>9.83</v>
      </c>
      <c r="DB286">
        <f t="shared" si="144"/>
        <v>777.41</v>
      </c>
      <c r="DC286">
        <f t="shared" si="145"/>
        <v>44.78</v>
      </c>
      <c r="DD286" t="s">
        <v>3</v>
      </c>
      <c r="DE286" t="s">
        <v>3</v>
      </c>
      <c r="DF286">
        <f t="shared" si="146"/>
        <v>0</v>
      </c>
      <c r="DG286">
        <f t="shared" si="151"/>
        <v>6362</v>
      </c>
      <c r="DH286">
        <f t="shared" si="152"/>
        <v>1897</v>
      </c>
      <c r="DI286">
        <f t="shared" si="147"/>
        <v>0</v>
      </c>
      <c r="DJ286">
        <f t="shared" si="153"/>
        <v>6362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ROW(Source!A206)</f>
        <v>206</v>
      </c>
      <c r="B287">
        <v>64881939</v>
      </c>
      <c r="C287">
        <v>64882675</v>
      </c>
      <c r="D287">
        <v>29174872</v>
      </c>
      <c r="E287">
        <v>1</v>
      </c>
      <c r="F287">
        <v>1</v>
      </c>
      <c r="G287">
        <v>1</v>
      </c>
      <c r="H287">
        <v>2</v>
      </c>
      <c r="I287" t="s">
        <v>448</v>
      </c>
      <c r="J287" t="s">
        <v>449</v>
      </c>
      <c r="K287" t="s">
        <v>450</v>
      </c>
      <c r="L287">
        <v>1368</v>
      </c>
      <c r="N287">
        <v>1011</v>
      </c>
      <c r="O287" t="s">
        <v>353</v>
      </c>
      <c r="P287" t="s">
        <v>353</v>
      </c>
      <c r="Q287">
        <v>1</v>
      </c>
      <c r="W287">
        <v>0</v>
      </c>
      <c r="X287">
        <v>-117822269</v>
      </c>
      <c r="Y287">
        <f t="shared" si="143"/>
        <v>1.8239999999999998</v>
      </c>
      <c r="AA287">
        <v>0</v>
      </c>
      <c r="AB287">
        <v>32.15</v>
      </c>
      <c r="AC287">
        <v>0</v>
      </c>
      <c r="AD287">
        <v>0</v>
      </c>
      <c r="AE287">
        <v>0</v>
      </c>
      <c r="AF287">
        <v>17.38</v>
      </c>
      <c r="AG287">
        <v>0</v>
      </c>
      <c r="AH287">
        <v>0</v>
      </c>
      <c r="AI287">
        <v>1</v>
      </c>
      <c r="AJ287">
        <v>1.85</v>
      </c>
      <c r="AK287">
        <v>50.93</v>
      </c>
      <c r="AL287">
        <v>1</v>
      </c>
      <c r="AM287">
        <v>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1.52</v>
      </c>
      <c r="AU287" t="s">
        <v>40</v>
      </c>
      <c r="AV287">
        <v>0</v>
      </c>
      <c r="AW287">
        <v>2</v>
      </c>
      <c r="AX287">
        <v>64882714</v>
      </c>
      <c r="AY287">
        <v>1</v>
      </c>
      <c r="AZ287">
        <v>0</v>
      </c>
      <c r="BA287">
        <v>297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f>ROUND(Y287*Source!I206*DO287,7)</f>
        <v>0</v>
      </c>
      <c r="CX287">
        <f>ROUND(Y287*Source!I206,7)</f>
        <v>1.5181152</v>
      </c>
      <c r="CY287">
        <f t="shared" si="148"/>
        <v>32.15</v>
      </c>
      <c r="CZ287">
        <f t="shared" si="149"/>
        <v>17.38</v>
      </c>
      <c r="DA287">
        <f t="shared" si="150"/>
        <v>1.85</v>
      </c>
      <c r="DB287">
        <f t="shared" si="144"/>
        <v>31.7</v>
      </c>
      <c r="DC287">
        <f t="shared" si="145"/>
        <v>0</v>
      </c>
      <c r="DD287" t="s">
        <v>3</v>
      </c>
      <c r="DE287" t="s">
        <v>3</v>
      </c>
      <c r="DF287">
        <f t="shared" si="146"/>
        <v>0</v>
      </c>
      <c r="DG287">
        <f t="shared" si="151"/>
        <v>49</v>
      </c>
      <c r="DH287">
        <f t="shared" si="152"/>
        <v>0</v>
      </c>
      <c r="DI287">
        <f t="shared" si="147"/>
        <v>0</v>
      </c>
      <c r="DJ287">
        <f t="shared" si="153"/>
        <v>49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ROW(Source!A206)</f>
        <v>206</v>
      </c>
      <c r="B288">
        <v>64881939</v>
      </c>
      <c r="C288">
        <v>64882675</v>
      </c>
      <c r="D288">
        <v>29174952</v>
      </c>
      <c r="E288">
        <v>1</v>
      </c>
      <c r="F288">
        <v>1</v>
      </c>
      <c r="G288">
        <v>1</v>
      </c>
      <c r="H288">
        <v>2</v>
      </c>
      <c r="I288" t="s">
        <v>451</v>
      </c>
      <c r="J288" t="s">
        <v>452</v>
      </c>
      <c r="K288" t="s">
        <v>453</v>
      </c>
      <c r="L288">
        <v>1368</v>
      </c>
      <c r="N288">
        <v>1011</v>
      </c>
      <c r="O288" t="s">
        <v>353</v>
      </c>
      <c r="P288" t="s">
        <v>353</v>
      </c>
      <c r="Q288">
        <v>1</v>
      </c>
      <c r="W288">
        <v>0</v>
      </c>
      <c r="X288">
        <v>1090131089</v>
      </c>
      <c r="Y288">
        <f t="shared" si="143"/>
        <v>0.24</v>
      </c>
      <c r="AA288">
        <v>0</v>
      </c>
      <c r="AB288">
        <v>2294.4</v>
      </c>
      <c r="AC288">
        <v>590.79</v>
      </c>
      <c r="AD288">
        <v>0</v>
      </c>
      <c r="AE288">
        <v>0</v>
      </c>
      <c r="AF288">
        <v>114.32</v>
      </c>
      <c r="AG288">
        <v>11.6</v>
      </c>
      <c r="AH288">
        <v>0</v>
      </c>
      <c r="AI288">
        <v>1</v>
      </c>
      <c r="AJ288">
        <v>20.07</v>
      </c>
      <c r="AK288">
        <v>50.93</v>
      </c>
      <c r="AL288">
        <v>1</v>
      </c>
      <c r="AM288">
        <v>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0.2</v>
      </c>
      <c r="AU288" t="s">
        <v>40</v>
      </c>
      <c r="AV288">
        <v>0</v>
      </c>
      <c r="AW288">
        <v>2</v>
      </c>
      <c r="AX288">
        <v>64882715</v>
      </c>
      <c r="AY288">
        <v>1</v>
      </c>
      <c r="AZ288">
        <v>0</v>
      </c>
      <c r="BA288">
        <v>298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f>ROUND(Y288*Source!I206*DO288,7)</f>
        <v>0</v>
      </c>
      <c r="CX288">
        <f>ROUND(Y288*Source!I206,7)</f>
        <v>0.19975200000000001</v>
      </c>
      <c r="CY288">
        <f t="shared" si="148"/>
        <v>2294.4</v>
      </c>
      <c r="CZ288">
        <f t="shared" si="149"/>
        <v>114.32</v>
      </c>
      <c r="DA288">
        <f t="shared" si="150"/>
        <v>20.07</v>
      </c>
      <c r="DB288">
        <f t="shared" si="144"/>
        <v>27.43</v>
      </c>
      <c r="DC288">
        <f t="shared" si="145"/>
        <v>2.78</v>
      </c>
      <c r="DD288" t="s">
        <v>3</v>
      </c>
      <c r="DE288" t="s">
        <v>3</v>
      </c>
      <c r="DF288">
        <f t="shared" si="146"/>
        <v>0</v>
      </c>
      <c r="DG288">
        <f t="shared" si="151"/>
        <v>458</v>
      </c>
      <c r="DH288">
        <f t="shared" si="152"/>
        <v>118</v>
      </c>
      <c r="DI288">
        <f t="shared" si="147"/>
        <v>0</v>
      </c>
      <c r="DJ288">
        <f t="shared" si="153"/>
        <v>458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ROW(Source!A206)</f>
        <v>206</v>
      </c>
      <c r="B289">
        <v>64881939</v>
      </c>
      <c r="C289">
        <v>64882675</v>
      </c>
      <c r="D289">
        <v>29112724</v>
      </c>
      <c r="E289">
        <v>1</v>
      </c>
      <c r="F289">
        <v>1</v>
      </c>
      <c r="G289">
        <v>1</v>
      </c>
      <c r="H289">
        <v>3</v>
      </c>
      <c r="I289" t="s">
        <v>400</v>
      </c>
      <c r="J289" t="s">
        <v>401</v>
      </c>
      <c r="K289" t="s">
        <v>402</v>
      </c>
      <c r="L289">
        <v>1348</v>
      </c>
      <c r="N289">
        <v>1009</v>
      </c>
      <c r="O289" t="s">
        <v>197</v>
      </c>
      <c r="P289" t="s">
        <v>197</v>
      </c>
      <c r="Q289">
        <v>1000</v>
      </c>
      <c r="W289">
        <v>0</v>
      </c>
      <c r="X289">
        <v>1645202039</v>
      </c>
      <c r="Y289">
        <f t="shared" ref="Y289:Y296" si="154">AT289</f>
        <v>8.0000000000000004E-4</v>
      </c>
      <c r="AA289">
        <v>56116.93</v>
      </c>
      <c r="AB289">
        <v>0</v>
      </c>
      <c r="AC289">
        <v>0</v>
      </c>
      <c r="AD289">
        <v>0</v>
      </c>
      <c r="AE289">
        <v>5989</v>
      </c>
      <c r="AF289">
        <v>0</v>
      </c>
      <c r="AG289">
        <v>0</v>
      </c>
      <c r="AH289">
        <v>0</v>
      </c>
      <c r="AI289">
        <v>9.3699999999999992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8.0000000000000004E-4</v>
      </c>
      <c r="AU289" t="s">
        <v>3</v>
      </c>
      <c r="AV289">
        <v>0</v>
      </c>
      <c r="AW289">
        <v>2</v>
      </c>
      <c r="AX289">
        <v>64882716</v>
      </c>
      <c r="AY289">
        <v>1</v>
      </c>
      <c r="AZ289">
        <v>0</v>
      </c>
      <c r="BA289">
        <v>299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ROUND(Y289*Source!I206,7)</f>
        <v>6.6580000000000003E-4</v>
      </c>
      <c r="CY289">
        <f t="shared" ref="CY289:CY296" si="155">AA289</f>
        <v>56116.93</v>
      </c>
      <c r="CZ289">
        <f t="shared" ref="CZ289:CZ296" si="156">AE289</f>
        <v>5989</v>
      </c>
      <c r="DA289">
        <f t="shared" ref="DA289:DA296" si="157">AI289</f>
        <v>9.3699999999999992</v>
      </c>
      <c r="DB289">
        <f t="shared" ref="DB289:DB296" si="158">ROUND(ROUND(AT289*CZ289,2),2)</f>
        <v>4.79</v>
      </c>
      <c r="DC289">
        <f t="shared" ref="DC289:DC296" si="159">ROUND(ROUND(AT289*AG289,2),2)</f>
        <v>0</v>
      </c>
      <c r="DD289" t="s">
        <v>3</v>
      </c>
      <c r="DE289" t="s">
        <v>3</v>
      </c>
      <c r="DF289">
        <f t="shared" ref="DF289:DF296" si="160">ROUND(ROUND(AE289*AI289,0)*CX289,0)</f>
        <v>37</v>
      </c>
      <c r="DG289">
        <f t="shared" ref="DG289:DG296" si="161">ROUND(ROUND(AF289,0)*CX289,0)</f>
        <v>0</v>
      </c>
      <c r="DH289">
        <f t="shared" ref="DH289:DH296" si="162">ROUND(ROUND(AG289,0)*CX289,0)</f>
        <v>0</v>
      </c>
      <c r="DI289">
        <f t="shared" si="147"/>
        <v>0</v>
      </c>
      <c r="DJ289">
        <f t="shared" ref="DJ289:DJ296" si="163">DF289</f>
        <v>37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ROW(Source!A206)</f>
        <v>206</v>
      </c>
      <c r="B290">
        <v>64881939</v>
      </c>
      <c r="C290">
        <v>64882675</v>
      </c>
      <c r="D290">
        <v>29114925</v>
      </c>
      <c r="E290">
        <v>1</v>
      </c>
      <c r="F290">
        <v>1</v>
      </c>
      <c r="G290">
        <v>1</v>
      </c>
      <c r="H290">
        <v>3</v>
      </c>
      <c r="I290" t="s">
        <v>454</v>
      </c>
      <c r="J290" t="s">
        <v>455</v>
      </c>
      <c r="K290" t="s">
        <v>456</v>
      </c>
      <c r="L290">
        <v>1354</v>
      </c>
      <c r="N290">
        <v>1010</v>
      </c>
      <c r="O290" t="s">
        <v>236</v>
      </c>
      <c r="P290" t="s">
        <v>236</v>
      </c>
      <c r="Q290">
        <v>1</v>
      </c>
      <c r="W290">
        <v>0</v>
      </c>
      <c r="X290">
        <v>308116227</v>
      </c>
      <c r="Y290">
        <f t="shared" si="154"/>
        <v>0.78200000000000003</v>
      </c>
      <c r="AA290">
        <v>3422.5</v>
      </c>
      <c r="AB290">
        <v>0</v>
      </c>
      <c r="AC290">
        <v>0</v>
      </c>
      <c r="AD290">
        <v>0</v>
      </c>
      <c r="AE290">
        <v>739.2</v>
      </c>
      <c r="AF290">
        <v>0</v>
      </c>
      <c r="AG290">
        <v>0</v>
      </c>
      <c r="AH290">
        <v>0</v>
      </c>
      <c r="AI290">
        <v>4.63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0.78200000000000003</v>
      </c>
      <c r="AU290" t="s">
        <v>3</v>
      </c>
      <c r="AV290">
        <v>0</v>
      </c>
      <c r="AW290">
        <v>2</v>
      </c>
      <c r="AX290">
        <v>64882717</v>
      </c>
      <c r="AY290">
        <v>1</v>
      </c>
      <c r="AZ290">
        <v>0</v>
      </c>
      <c r="BA290">
        <v>300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ROUND(Y290*Source!I206,7)</f>
        <v>0.65085859999999995</v>
      </c>
      <c r="CY290">
        <f t="shared" si="155"/>
        <v>3422.5</v>
      </c>
      <c r="CZ290">
        <f t="shared" si="156"/>
        <v>739.2</v>
      </c>
      <c r="DA290">
        <f t="shared" si="157"/>
        <v>4.63</v>
      </c>
      <c r="DB290">
        <f t="shared" si="158"/>
        <v>578.04999999999995</v>
      </c>
      <c r="DC290">
        <f t="shared" si="159"/>
        <v>0</v>
      </c>
      <c r="DD290" t="s">
        <v>3</v>
      </c>
      <c r="DE290" t="s">
        <v>3</v>
      </c>
      <c r="DF290">
        <f t="shared" si="160"/>
        <v>2227</v>
      </c>
      <c r="DG290">
        <f t="shared" si="161"/>
        <v>0</v>
      </c>
      <c r="DH290">
        <f t="shared" si="162"/>
        <v>0</v>
      </c>
      <c r="DI290">
        <f t="shared" si="147"/>
        <v>0</v>
      </c>
      <c r="DJ290">
        <f t="shared" si="163"/>
        <v>2227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ROW(Source!A206)</f>
        <v>206</v>
      </c>
      <c r="B291">
        <v>64881939</v>
      </c>
      <c r="C291">
        <v>64882675</v>
      </c>
      <c r="D291">
        <v>29108348</v>
      </c>
      <c r="E291">
        <v>1</v>
      </c>
      <c r="F291">
        <v>1</v>
      </c>
      <c r="G291">
        <v>1</v>
      </c>
      <c r="H291">
        <v>3</v>
      </c>
      <c r="I291" t="s">
        <v>457</v>
      </c>
      <c r="J291" t="s">
        <v>458</v>
      </c>
      <c r="K291" t="s">
        <v>459</v>
      </c>
      <c r="L291">
        <v>1348</v>
      </c>
      <c r="N291">
        <v>1009</v>
      </c>
      <c r="O291" t="s">
        <v>197</v>
      </c>
      <c r="P291" t="s">
        <v>197</v>
      </c>
      <c r="Q291">
        <v>1000</v>
      </c>
      <c r="W291">
        <v>0</v>
      </c>
      <c r="X291">
        <v>1268184242</v>
      </c>
      <c r="Y291">
        <f t="shared" si="154"/>
        <v>2.3999999999999998E-3</v>
      </c>
      <c r="AA291">
        <v>1084135.23</v>
      </c>
      <c r="AB291">
        <v>0</v>
      </c>
      <c r="AC291">
        <v>0</v>
      </c>
      <c r="AD291">
        <v>0</v>
      </c>
      <c r="AE291">
        <v>40649.99</v>
      </c>
      <c r="AF291">
        <v>0</v>
      </c>
      <c r="AG291">
        <v>0</v>
      </c>
      <c r="AH291">
        <v>0</v>
      </c>
      <c r="AI291">
        <v>26.67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2.3999999999999998E-3</v>
      </c>
      <c r="AU291" t="s">
        <v>3</v>
      </c>
      <c r="AV291">
        <v>0</v>
      </c>
      <c r="AW291">
        <v>2</v>
      </c>
      <c r="AX291">
        <v>64882718</v>
      </c>
      <c r="AY291">
        <v>1</v>
      </c>
      <c r="AZ291">
        <v>0</v>
      </c>
      <c r="BA291">
        <v>301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ROUND(Y291*Source!I206,7)</f>
        <v>1.9975000000000001E-3</v>
      </c>
      <c r="CY291">
        <f t="shared" si="155"/>
        <v>1084135.23</v>
      </c>
      <c r="CZ291">
        <f t="shared" si="156"/>
        <v>40649.99</v>
      </c>
      <c r="DA291">
        <f t="shared" si="157"/>
        <v>26.67</v>
      </c>
      <c r="DB291">
        <f t="shared" si="158"/>
        <v>97.56</v>
      </c>
      <c r="DC291">
        <f t="shared" si="159"/>
        <v>0</v>
      </c>
      <c r="DD291" t="s">
        <v>3</v>
      </c>
      <c r="DE291" t="s">
        <v>3</v>
      </c>
      <c r="DF291">
        <f t="shared" si="160"/>
        <v>2166</v>
      </c>
      <c r="DG291">
        <f t="shared" si="161"/>
        <v>0</v>
      </c>
      <c r="DH291">
        <f t="shared" si="162"/>
        <v>0</v>
      </c>
      <c r="DI291">
        <f t="shared" si="147"/>
        <v>0</v>
      </c>
      <c r="DJ291">
        <f t="shared" si="163"/>
        <v>2166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ROW(Source!A206)</f>
        <v>206</v>
      </c>
      <c r="B292">
        <v>64881939</v>
      </c>
      <c r="C292">
        <v>64882675</v>
      </c>
      <c r="D292">
        <v>29108497</v>
      </c>
      <c r="E292">
        <v>1</v>
      </c>
      <c r="F292">
        <v>1</v>
      </c>
      <c r="G292">
        <v>1</v>
      </c>
      <c r="H292">
        <v>3</v>
      </c>
      <c r="I292" t="s">
        <v>460</v>
      </c>
      <c r="J292" t="s">
        <v>461</v>
      </c>
      <c r="K292" t="s">
        <v>462</v>
      </c>
      <c r="L292">
        <v>1348</v>
      </c>
      <c r="N292">
        <v>1009</v>
      </c>
      <c r="O292" t="s">
        <v>197</v>
      </c>
      <c r="P292" t="s">
        <v>197</v>
      </c>
      <c r="Q292">
        <v>1000</v>
      </c>
      <c r="W292">
        <v>0</v>
      </c>
      <c r="X292">
        <v>855805537</v>
      </c>
      <c r="Y292">
        <f t="shared" si="154"/>
        <v>4.0000000000000001E-3</v>
      </c>
      <c r="AA292">
        <v>23872.36</v>
      </c>
      <c r="AB292">
        <v>0</v>
      </c>
      <c r="AC292">
        <v>0</v>
      </c>
      <c r="AD292">
        <v>0</v>
      </c>
      <c r="AE292">
        <v>1554.19</v>
      </c>
      <c r="AF292">
        <v>0</v>
      </c>
      <c r="AG292">
        <v>0</v>
      </c>
      <c r="AH292">
        <v>0</v>
      </c>
      <c r="AI292">
        <v>15.36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4.0000000000000001E-3</v>
      </c>
      <c r="AU292" t="s">
        <v>3</v>
      </c>
      <c r="AV292">
        <v>0</v>
      </c>
      <c r="AW292">
        <v>2</v>
      </c>
      <c r="AX292">
        <v>64882719</v>
      </c>
      <c r="AY292">
        <v>1</v>
      </c>
      <c r="AZ292">
        <v>0</v>
      </c>
      <c r="BA292">
        <v>302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ROUND(Y292*Source!I206,7)</f>
        <v>3.3292E-3</v>
      </c>
      <c r="CY292">
        <f t="shared" si="155"/>
        <v>23872.36</v>
      </c>
      <c r="CZ292">
        <f t="shared" si="156"/>
        <v>1554.19</v>
      </c>
      <c r="DA292">
        <f t="shared" si="157"/>
        <v>15.36</v>
      </c>
      <c r="DB292">
        <f t="shared" si="158"/>
        <v>6.22</v>
      </c>
      <c r="DC292">
        <f t="shared" si="159"/>
        <v>0</v>
      </c>
      <c r="DD292" t="s">
        <v>3</v>
      </c>
      <c r="DE292" t="s">
        <v>3</v>
      </c>
      <c r="DF292">
        <f t="shared" si="160"/>
        <v>79</v>
      </c>
      <c r="DG292">
        <f t="shared" si="161"/>
        <v>0</v>
      </c>
      <c r="DH292">
        <f t="shared" si="162"/>
        <v>0</v>
      </c>
      <c r="DI292">
        <f t="shared" si="147"/>
        <v>0</v>
      </c>
      <c r="DJ292">
        <f t="shared" si="163"/>
        <v>79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ROW(Source!A206)</f>
        <v>206</v>
      </c>
      <c r="B293">
        <v>64881939</v>
      </c>
      <c r="C293">
        <v>64882675</v>
      </c>
      <c r="D293">
        <v>29114168</v>
      </c>
      <c r="E293">
        <v>1</v>
      </c>
      <c r="F293">
        <v>1</v>
      </c>
      <c r="G293">
        <v>1</v>
      </c>
      <c r="H293">
        <v>3</v>
      </c>
      <c r="I293" t="s">
        <v>463</v>
      </c>
      <c r="J293" t="s">
        <v>464</v>
      </c>
      <c r="K293" t="s">
        <v>465</v>
      </c>
      <c r="L293">
        <v>1348</v>
      </c>
      <c r="N293">
        <v>1009</v>
      </c>
      <c r="O293" t="s">
        <v>197</v>
      </c>
      <c r="P293" t="s">
        <v>197</v>
      </c>
      <c r="Q293">
        <v>1000</v>
      </c>
      <c r="W293">
        <v>0</v>
      </c>
      <c r="X293">
        <v>-1054332451</v>
      </c>
      <c r="Y293">
        <f t="shared" si="154"/>
        <v>1.2E-2</v>
      </c>
      <c r="AA293">
        <v>236094.6</v>
      </c>
      <c r="AB293">
        <v>0</v>
      </c>
      <c r="AC293">
        <v>0</v>
      </c>
      <c r="AD293">
        <v>0</v>
      </c>
      <c r="AE293">
        <v>10068</v>
      </c>
      <c r="AF293">
        <v>0</v>
      </c>
      <c r="AG293">
        <v>0</v>
      </c>
      <c r="AH293">
        <v>0</v>
      </c>
      <c r="AI293">
        <v>23.45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1.2E-2</v>
      </c>
      <c r="AU293" t="s">
        <v>3</v>
      </c>
      <c r="AV293">
        <v>0</v>
      </c>
      <c r="AW293">
        <v>2</v>
      </c>
      <c r="AX293">
        <v>64882720</v>
      </c>
      <c r="AY293">
        <v>1</v>
      </c>
      <c r="AZ293">
        <v>0</v>
      </c>
      <c r="BA293">
        <v>303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ROUND(Y293*Source!I206,7)</f>
        <v>9.9875999999999993E-3</v>
      </c>
      <c r="CY293">
        <f t="shared" si="155"/>
        <v>236094.6</v>
      </c>
      <c r="CZ293">
        <f t="shared" si="156"/>
        <v>10068</v>
      </c>
      <c r="DA293">
        <f t="shared" si="157"/>
        <v>23.45</v>
      </c>
      <c r="DB293">
        <f t="shared" si="158"/>
        <v>120.82</v>
      </c>
      <c r="DC293">
        <f t="shared" si="159"/>
        <v>0</v>
      </c>
      <c r="DD293" t="s">
        <v>3</v>
      </c>
      <c r="DE293" t="s">
        <v>3</v>
      </c>
      <c r="DF293">
        <f t="shared" si="160"/>
        <v>2358</v>
      </c>
      <c r="DG293">
        <f t="shared" si="161"/>
        <v>0</v>
      </c>
      <c r="DH293">
        <f t="shared" si="162"/>
        <v>0</v>
      </c>
      <c r="DI293">
        <f t="shared" si="147"/>
        <v>0</v>
      </c>
      <c r="DJ293">
        <f t="shared" si="163"/>
        <v>2358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ROW(Source!A206)</f>
        <v>206</v>
      </c>
      <c r="B294">
        <v>64881939</v>
      </c>
      <c r="C294">
        <v>64882675</v>
      </c>
      <c r="D294">
        <v>29131331</v>
      </c>
      <c r="E294">
        <v>1</v>
      </c>
      <c r="F294">
        <v>1</v>
      </c>
      <c r="G294">
        <v>1</v>
      </c>
      <c r="H294">
        <v>3</v>
      </c>
      <c r="I294" t="s">
        <v>466</v>
      </c>
      <c r="J294" t="s">
        <v>467</v>
      </c>
      <c r="K294" t="s">
        <v>468</v>
      </c>
      <c r="L294">
        <v>1348</v>
      </c>
      <c r="N294">
        <v>1009</v>
      </c>
      <c r="O294" t="s">
        <v>197</v>
      </c>
      <c r="P294" t="s">
        <v>197</v>
      </c>
      <c r="Q294">
        <v>1000</v>
      </c>
      <c r="W294">
        <v>0</v>
      </c>
      <c r="X294">
        <v>-1134150523</v>
      </c>
      <c r="Y294">
        <f t="shared" si="154"/>
        <v>8.0000000000000004E-4</v>
      </c>
      <c r="AA294">
        <v>48465.599999999999</v>
      </c>
      <c r="AB294">
        <v>0</v>
      </c>
      <c r="AC294">
        <v>0</v>
      </c>
      <c r="AD294">
        <v>0</v>
      </c>
      <c r="AE294">
        <v>5520</v>
      </c>
      <c r="AF294">
        <v>0</v>
      </c>
      <c r="AG294">
        <v>0</v>
      </c>
      <c r="AH294">
        <v>0</v>
      </c>
      <c r="AI294">
        <v>8.7799999999999994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8.0000000000000004E-4</v>
      </c>
      <c r="AU294" t="s">
        <v>3</v>
      </c>
      <c r="AV294">
        <v>0</v>
      </c>
      <c r="AW294">
        <v>2</v>
      </c>
      <c r="AX294">
        <v>64882721</v>
      </c>
      <c r="AY294">
        <v>1</v>
      </c>
      <c r="AZ294">
        <v>0</v>
      </c>
      <c r="BA294">
        <v>304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ROUND(Y294*Source!I206,7)</f>
        <v>6.6580000000000003E-4</v>
      </c>
      <c r="CY294">
        <f t="shared" si="155"/>
        <v>48465.599999999999</v>
      </c>
      <c r="CZ294">
        <f t="shared" si="156"/>
        <v>5520</v>
      </c>
      <c r="DA294">
        <f t="shared" si="157"/>
        <v>8.7799999999999994</v>
      </c>
      <c r="DB294">
        <f t="shared" si="158"/>
        <v>4.42</v>
      </c>
      <c r="DC294">
        <f t="shared" si="159"/>
        <v>0</v>
      </c>
      <c r="DD294" t="s">
        <v>3</v>
      </c>
      <c r="DE294" t="s">
        <v>3</v>
      </c>
      <c r="DF294">
        <f t="shared" si="160"/>
        <v>32</v>
      </c>
      <c r="DG294">
        <f t="shared" si="161"/>
        <v>0</v>
      </c>
      <c r="DH294">
        <f t="shared" si="162"/>
        <v>0</v>
      </c>
      <c r="DI294">
        <f t="shared" si="147"/>
        <v>0</v>
      </c>
      <c r="DJ294">
        <f t="shared" si="163"/>
        <v>32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ROW(Source!A206)</f>
        <v>206</v>
      </c>
      <c r="B295">
        <v>64881939</v>
      </c>
      <c r="C295">
        <v>64882675</v>
      </c>
      <c r="D295">
        <v>29149972</v>
      </c>
      <c r="E295">
        <v>1</v>
      </c>
      <c r="F295">
        <v>1</v>
      </c>
      <c r="G295">
        <v>1</v>
      </c>
      <c r="H295">
        <v>3</v>
      </c>
      <c r="I295" t="s">
        <v>195</v>
      </c>
      <c r="J295" t="s">
        <v>198</v>
      </c>
      <c r="K295" t="s">
        <v>196</v>
      </c>
      <c r="L295">
        <v>1348</v>
      </c>
      <c r="N295">
        <v>1009</v>
      </c>
      <c r="O295" t="s">
        <v>197</v>
      </c>
      <c r="P295" t="s">
        <v>197</v>
      </c>
      <c r="Q295">
        <v>1000</v>
      </c>
      <c r="W295">
        <v>1</v>
      </c>
      <c r="X295">
        <v>1441898569</v>
      </c>
      <c r="Y295">
        <f t="shared" si="154"/>
        <v>-105.26</v>
      </c>
      <c r="AA295">
        <v>4664.21</v>
      </c>
      <c r="AB295">
        <v>0</v>
      </c>
      <c r="AC295">
        <v>0</v>
      </c>
      <c r="AD295">
        <v>0</v>
      </c>
      <c r="AE295">
        <v>535.5</v>
      </c>
      <c r="AF295">
        <v>0</v>
      </c>
      <c r="AG295">
        <v>0</v>
      </c>
      <c r="AH295">
        <v>0</v>
      </c>
      <c r="AI295">
        <v>8.7100000000000009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-105.26</v>
      </c>
      <c r="AU295" t="s">
        <v>3</v>
      </c>
      <c r="AV295">
        <v>0</v>
      </c>
      <c r="AW295">
        <v>2</v>
      </c>
      <c r="AX295">
        <v>64882722</v>
      </c>
      <c r="AY295">
        <v>1</v>
      </c>
      <c r="AZ295">
        <v>6144</v>
      </c>
      <c r="BA295">
        <v>305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ROUND(Y295*Source!I206,7)</f>
        <v>-87.607898000000006</v>
      </c>
      <c r="CY295">
        <f t="shared" si="155"/>
        <v>4664.21</v>
      </c>
      <c r="CZ295">
        <f t="shared" si="156"/>
        <v>535.5</v>
      </c>
      <c r="DA295">
        <f t="shared" si="157"/>
        <v>8.7100000000000009</v>
      </c>
      <c r="DB295">
        <f t="shared" si="158"/>
        <v>-56366.73</v>
      </c>
      <c r="DC295">
        <f t="shared" si="159"/>
        <v>0</v>
      </c>
      <c r="DD295" t="s">
        <v>3</v>
      </c>
      <c r="DE295" t="s">
        <v>3</v>
      </c>
      <c r="DF295">
        <f t="shared" si="160"/>
        <v>-408603</v>
      </c>
      <c r="DG295">
        <f t="shared" si="161"/>
        <v>0</v>
      </c>
      <c r="DH295">
        <f t="shared" si="162"/>
        <v>0</v>
      </c>
      <c r="DI295">
        <f t="shared" si="147"/>
        <v>0</v>
      </c>
      <c r="DJ295">
        <f t="shared" si="163"/>
        <v>-408603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ROW(Source!A206)</f>
        <v>206</v>
      </c>
      <c r="B296">
        <v>64881939</v>
      </c>
      <c r="C296">
        <v>64882675</v>
      </c>
      <c r="D296">
        <v>29150041</v>
      </c>
      <c r="E296">
        <v>1</v>
      </c>
      <c r="F296">
        <v>1</v>
      </c>
      <c r="G296">
        <v>1</v>
      </c>
      <c r="H296">
        <v>3</v>
      </c>
      <c r="I296" t="s">
        <v>469</v>
      </c>
      <c r="J296" t="s">
        <v>470</v>
      </c>
      <c r="K296" t="s">
        <v>471</v>
      </c>
      <c r="L296">
        <v>1339</v>
      </c>
      <c r="N296">
        <v>1007</v>
      </c>
      <c r="O296" t="s">
        <v>113</v>
      </c>
      <c r="P296" t="s">
        <v>113</v>
      </c>
      <c r="Q296">
        <v>1</v>
      </c>
      <c r="W296">
        <v>0</v>
      </c>
      <c r="X296">
        <v>102664141</v>
      </c>
      <c r="Y296">
        <f t="shared" si="154"/>
        <v>20.52</v>
      </c>
      <c r="AA296">
        <v>34.409999999999997</v>
      </c>
      <c r="AB296">
        <v>0</v>
      </c>
      <c r="AC296">
        <v>0</v>
      </c>
      <c r="AD296">
        <v>0</v>
      </c>
      <c r="AE296">
        <v>3.14</v>
      </c>
      <c r="AF296">
        <v>0</v>
      </c>
      <c r="AG296">
        <v>0</v>
      </c>
      <c r="AH296">
        <v>0</v>
      </c>
      <c r="AI296">
        <v>10.96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20.52</v>
      </c>
      <c r="AU296" t="s">
        <v>3</v>
      </c>
      <c r="AV296">
        <v>0</v>
      </c>
      <c r="AW296">
        <v>2</v>
      </c>
      <c r="AX296">
        <v>64882723</v>
      </c>
      <c r="AY296">
        <v>1</v>
      </c>
      <c r="AZ296">
        <v>0</v>
      </c>
      <c r="BA296">
        <v>306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ROUND(Y296*Source!I206,7)</f>
        <v>17.078796000000001</v>
      </c>
      <c r="CY296">
        <f t="shared" si="155"/>
        <v>34.409999999999997</v>
      </c>
      <c r="CZ296">
        <f t="shared" si="156"/>
        <v>3.14</v>
      </c>
      <c r="DA296">
        <f t="shared" si="157"/>
        <v>10.96</v>
      </c>
      <c r="DB296">
        <f t="shared" si="158"/>
        <v>64.430000000000007</v>
      </c>
      <c r="DC296">
        <f t="shared" si="159"/>
        <v>0</v>
      </c>
      <c r="DD296" t="s">
        <v>3</v>
      </c>
      <c r="DE296" t="s">
        <v>3</v>
      </c>
      <c r="DF296">
        <f t="shared" si="160"/>
        <v>581</v>
      </c>
      <c r="DG296">
        <f t="shared" si="161"/>
        <v>0</v>
      </c>
      <c r="DH296">
        <f t="shared" si="162"/>
        <v>0</v>
      </c>
      <c r="DI296">
        <f t="shared" si="147"/>
        <v>0</v>
      </c>
      <c r="DJ296">
        <f t="shared" si="163"/>
        <v>581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ROW(Source!A211)</f>
        <v>211</v>
      </c>
      <c r="B297">
        <v>64881942</v>
      </c>
      <c r="C297">
        <v>64882726</v>
      </c>
      <c r="D297">
        <v>18407546</v>
      </c>
      <c r="E297">
        <v>1</v>
      </c>
      <c r="F297">
        <v>1</v>
      </c>
      <c r="G297">
        <v>1</v>
      </c>
      <c r="H297">
        <v>1</v>
      </c>
      <c r="I297" t="s">
        <v>472</v>
      </c>
      <c r="J297" t="s">
        <v>3</v>
      </c>
      <c r="K297" t="s">
        <v>473</v>
      </c>
      <c r="L297">
        <v>1369</v>
      </c>
      <c r="N297">
        <v>1013</v>
      </c>
      <c r="O297" t="s">
        <v>356</v>
      </c>
      <c r="P297" t="s">
        <v>356</v>
      </c>
      <c r="Q297">
        <v>1</v>
      </c>
      <c r="W297">
        <v>0</v>
      </c>
      <c r="X297">
        <v>1709986911</v>
      </c>
      <c r="Y297">
        <f t="shared" ref="Y297:Y304" si="164">(AT297*ROUND(((0.2+1)*3),7))</f>
        <v>1.26</v>
      </c>
      <c r="AA297">
        <v>0</v>
      </c>
      <c r="AB297">
        <v>0</v>
      </c>
      <c r="AC297">
        <v>0</v>
      </c>
      <c r="AD297">
        <v>9.4</v>
      </c>
      <c r="AE297">
        <v>0</v>
      </c>
      <c r="AF297">
        <v>0</v>
      </c>
      <c r="AG297">
        <v>0</v>
      </c>
      <c r="AH297">
        <v>9.4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0.35</v>
      </c>
      <c r="AU297" t="s">
        <v>216</v>
      </c>
      <c r="AV297">
        <v>1</v>
      </c>
      <c r="AW297">
        <v>2</v>
      </c>
      <c r="AX297">
        <v>64882738</v>
      </c>
      <c r="AY297">
        <v>1</v>
      </c>
      <c r="AZ297">
        <v>0</v>
      </c>
      <c r="BA297">
        <v>307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U297">
        <f>ROUND(AT297*Source!I211*AH297*AL297,0)</f>
        <v>3</v>
      </c>
      <c r="CV297">
        <f>ROUND(Y297*Source!I211,7)</f>
        <v>1.0486979999999999</v>
      </c>
      <c r="CW297">
        <v>0</v>
      </c>
      <c r="CX297">
        <f>ROUND(Y297*Source!I211,7)</f>
        <v>1.0486979999999999</v>
      </c>
      <c r="CY297">
        <f>AD297</f>
        <v>9.4</v>
      </c>
      <c r="CZ297">
        <f>AH297</f>
        <v>9.4</v>
      </c>
      <c r="DA297">
        <f>AL297</f>
        <v>1</v>
      </c>
      <c r="DB297">
        <f t="shared" ref="DB297:DB304" si="165">ROUND((ROUND(AT297*CZ297,2)*ROUND(((0.2+1)*3),7)),2)</f>
        <v>11.84</v>
      </c>
      <c r="DC297">
        <f t="shared" ref="DC297:DC304" si="166">ROUND((ROUND(AT297*AG297,2)*ROUND(((0.2+1)*3),7)),2)</f>
        <v>0</v>
      </c>
      <c r="DD297" t="s">
        <v>3</v>
      </c>
      <c r="DE297" t="s">
        <v>3</v>
      </c>
      <c r="DF297">
        <f t="shared" ref="DF297:DF307" si="167">ROUND(ROUND(AE297,2)*CX297,2)</f>
        <v>0</v>
      </c>
      <c r="DG297">
        <f t="shared" ref="DG297:DG307" si="168">ROUND(ROUND(AF297,2)*CX297,2)</f>
        <v>0</v>
      </c>
      <c r="DH297">
        <f t="shared" ref="DH297:DH307" si="169">ROUND(ROUND(AG297,2)*CX297,2)</f>
        <v>0</v>
      </c>
      <c r="DI297">
        <f t="shared" ref="DI297:DI307" si="170">ROUND(ROUND(AH297,2)*CX297,2)</f>
        <v>9.86</v>
      </c>
      <c r="DJ297">
        <f>DI297</f>
        <v>9.86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ROW(Source!A211)</f>
        <v>211</v>
      </c>
      <c r="B298">
        <v>64881942</v>
      </c>
      <c r="C298">
        <v>64882726</v>
      </c>
      <c r="D298">
        <v>121548</v>
      </c>
      <c r="E298">
        <v>1</v>
      </c>
      <c r="F298">
        <v>1</v>
      </c>
      <c r="G298">
        <v>1</v>
      </c>
      <c r="H298">
        <v>1</v>
      </c>
      <c r="I298" t="s">
        <v>109</v>
      </c>
      <c r="J298" t="s">
        <v>3</v>
      </c>
      <c r="K298" t="s">
        <v>348</v>
      </c>
      <c r="L298">
        <v>608254</v>
      </c>
      <c r="N298">
        <v>1013</v>
      </c>
      <c r="O298" t="s">
        <v>349</v>
      </c>
      <c r="P298" t="s">
        <v>349</v>
      </c>
      <c r="Q298">
        <v>1</v>
      </c>
      <c r="W298">
        <v>0</v>
      </c>
      <c r="X298">
        <v>-185737400</v>
      </c>
      <c r="Y298">
        <f t="shared" si="164"/>
        <v>1.6919999999999999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0.47</v>
      </c>
      <c r="AU298" t="s">
        <v>216</v>
      </c>
      <c r="AV298">
        <v>2</v>
      </c>
      <c r="AW298">
        <v>2</v>
      </c>
      <c r="AX298">
        <v>64882739</v>
      </c>
      <c r="AY298">
        <v>1</v>
      </c>
      <c r="AZ298">
        <v>0</v>
      </c>
      <c r="BA298">
        <v>308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ROUND(Y298*Source!I211,7)</f>
        <v>1.4082516</v>
      </c>
      <c r="CY298">
        <f>AD298</f>
        <v>0</v>
      </c>
      <c r="CZ298">
        <f>AH298</f>
        <v>0</v>
      </c>
      <c r="DA298">
        <f>AL298</f>
        <v>1</v>
      </c>
      <c r="DB298">
        <f t="shared" si="165"/>
        <v>0</v>
      </c>
      <c r="DC298">
        <f t="shared" si="166"/>
        <v>0</v>
      </c>
      <c r="DD298" t="s">
        <v>3</v>
      </c>
      <c r="DE298" t="s">
        <v>3</v>
      </c>
      <c r="DF298">
        <f t="shared" si="167"/>
        <v>0</v>
      </c>
      <c r="DG298">
        <f t="shared" si="168"/>
        <v>0</v>
      </c>
      <c r="DH298">
        <f t="shared" si="169"/>
        <v>0</v>
      </c>
      <c r="DI298">
        <f t="shared" si="170"/>
        <v>0</v>
      </c>
      <c r="DJ298">
        <f>DI298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ROW(Source!A211)</f>
        <v>211</v>
      </c>
      <c r="B299">
        <v>64881942</v>
      </c>
      <c r="C299">
        <v>64882726</v>
      </c>
      <c r="D299">
        <v>29172479</v>
      </c>
      <c r="E299">
        <v>1</v>
      </c>
      <c r="F299">
        <v>1</v>
      </c>
      <c r="G299">
        <v>1</v>
      </c>
      <c r="H299">
        <v>2</v>
      </c>
      <c r="I299" t="s">
        <v>405</v>
      </c>
      <c r="J299" t="s">
        <v>406</v>
      </c>
      <c r="K299" t="s">
        <v>407</v>
      </c>
      <c r="L299">
        <v>1368</v>
      </c>
      <c r="N299">
        <v>1011</v>
      </c>
      <c r="O299" t="s">
        <v>353</v>
      </c>
      <c r="P299" t="s">
        <v>353</v>
      </c>
      <c r="Q299">
        <v>1</v>
      </c>
      <c r="W299">
        <v>0</v>
      </c>
      <c r="X299">
        <v>1549832887</v>
      </c>
      <c r="Y299">
        <f t="shared" si="164"/>
        <v>0.39600000000000002</v>
      </c>
      <c r="AA299">
        <v>0</v>
      </c>
      <c r="AB299">
        <v>99.89</v>
      </c>
      <c r="AC299">
        <v>10.06</v>
      </c>
      <c r="AD299">
        <v>0</v>
      </c>
      <c r="AE299">
        <v>0</v>
      </c>
      <c r="AF299">
        <v>99.89</v>
      </c>
      <c r="AG299">
        <v>10.06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0.11</v>
      </c>
      <c r="AU299" t="s">
        <v>216</v>
      </c>
      <c r="AV299">
        <v>0</v>
      </c>
      <c r="AW299">
        <v>2</v>
      </c>
      <c r="AX299">
        <v>64882740</v>
      </c>
      <c r="AY299">
        <v>1</v>
      </c>
      <c r="AZ299">
        <v>0</v>
      </c>
      <c r="BA299">
        <v>309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f>ROUND(Y299*Source!I211*DO299,7)</f>
        <v>0</v>
      </c>
      <c r="CX299">
        <f>ROUND(Y299*Source!I211,7)</f>
        <v>0.32959080000000002</v>
      </c>
      <c r="CY299">
        <f t="shared" ref="CY299:CY304" si="171">AB299</f>
        <v>99.89</v>
      </c>
      <c r="CZ299">
        <f t="shared" ref="CZ299:CZ304" si="172">AF299</f>
        <v>99.89</v>
      </c>
      <c r="DA299">
        <f t="shared" ref="DA299:DA304" si="173">AJ299</f>
        <v>1</v>
      </c>
      <c r="DB299">
        <f t="shared" si="165"/>
        <v>39.56</v>
      </c>
      <c r="DC299">
        <f t="shared" si="166"/>
        <v>4</v>
      </c>
      <c r="DD299" t="s">
        <v>3</v>
      </c>
      <c r="DE299" t="s">
        <v>3</v>
      </c>
      <c r="DF299">
        <f t="shared" si="167"/>
        <v>0</v>
      </c>
      <c r="DG299">
        <f t="shared" si="168"/>
        <v>32.92</v>
      </c>
      <c r="DH299">
        <f t="shared" si="169"/>
        <v>3.32</v>
      </c>
      <c r="DI299">
        <f t="shared" si="170"/>
        <v>0</v>
      </c>
      <c r="DJ299">
        <f t="shared" ref="DJ299:DJ304" si="174">DG299</f>
        <v>32.92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ROW(Source!A211)</f>
        <v>211</v>
      </c>
      <c r="B300">
        <v>64881942</v>
      </c>
      <c r="C300">
        <v>64882726</v>
      </c>
      <c r="D300">
        <v>29173281</v>
      </c>
      <c r="E300">
        <v>1</v>
      </c>
      <c r="F300">
        <v>1</v>
      </c>
      <c r="G300">
        <v>1</v>
      </c>
      <c r="H300">
        <v>2</v>
      </c>
      <c r="I300" t="s">
        <v>424</v>
      </c>
      <c r="J300" t="s">
        <v>425</v>
      </c>
      <c r="K300" t="s">
        <v>426</v>
      </c>
      <c r="L300">
        <v>1368</v>
      </c>
      <c r="N300">
        <v>1011</v>
      </c>
      <c r="O300" t="s">
        <v>353</v>
      </c>
      <c r="P300" t="s">
        <v>353</v>
      </c>
      <c r="Q300">
        <v>1</v>
      </c>
      <c r="W300">
        <v>0</v>
      </c>
      <c r="X300">
        <v>1462963347</v>
      </c>
      <c r="Y300">
        <f t="shared" si="164"/>
        <v>0.36000000000000004</v>
      </c>
      <c r="AA300">
        <v>0</v>
      </c>
      <c r="AB300">
        <v>1656.72</v>
      </c>
      <c r="AC300">
        <v>14.4</v>
      </c>
      <c r="AD300">
        <v>0</v>
      </c>
      <c r="AE300">
        <v>0</v>
      </c>
      <c r="AF300">
        <v>1656.72</v>
      </c>
      <c r="AG300">
        <v>14.4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0.1</v>
      </c>
      <c r="AU300" t="s">
        <v>216</v>
      </c>
      <c r="AV300">
        <v>0</v>
      </c>
      <c r="AW300">
        <v>2</v>
      </c>
      <c r="AX300">
        <v>64882741</v>
      </c>
      <c r="AY300">
        <v>1</v>
      </c>
      <c r="AZ300">
        <v>0</v>
      </c>
      <c r="BA300">
        <v>310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f>ROUND(Y300*Source!I211*DO300,7)</f>
        <v>0</v>
      </c>
      <c r="CX300">
        <f>ROUND(Y300*Source!I211,7)</f>
        <v>0.29962800000000001</v>
      </c>
      <c r="CY300">
        <f t="shared" si="171"/>
        <v>1656.72</v>
      </c>
      <c r="CZ300">
        <f t="shared" si="172"/>
        <v>1656.72</v>
      </c>
      <c r="DA300">
        <f t="shared" si="173"/>
        <v>1</v>
      </c>
      <c r="DB300">
        <f t="shared" si="165"/>
        <v>596.41</v>
      </c>
      <c r="DC300">
        <f t="shared" si="166"/>
        <v>5.18</v>
      </c>
      <c r="DD300" t="s">
        <v>3</v>
      </c>
      <c r="DE300" t="s">
        <v>3</v>
      </c>
      <c r="DF300">
        <f t="shared" si="167"/>
        <v>0</v>
      </c>
      <c r="DG300">
        <f t="shared" si="168"/>
        <v>496.4</v>
      </c>
      <c r="DH300">
        <f t="shared" si="169"/>
        <v>4.3099999999999996</v>
      </c>
      <c r="DI300">
        <f t="shared" si="170"/>
        <v>0</v>
      </c>
      <c r="DJ300">
        <f t="shared" si="174"/>
        <v>496.4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ROW(Source!A211)</f>
        <v>211</v>
      </c>
      <c r="B301">
        <v>64881942</v>
      </c>
      <c r="C301">
        <v>64882726</v>
      </c>
      <c r="D301">
        <v>29173290</v>
      </c>
      <c r="E301">
        <v>1</v>
      </c>
      <c r="F301">
        <v>1</v>
      </c>
      <c r="G301">
        <v>1</v>
      </c>
      <c r="H301">
        <v>2</v>
      </c>
      <c r="I301" t="s">
        <v>377</v>
      </c>
      <c r="J301" t="s">
        <v>378</v>
      </c>
      <c r="K301" t="s">
        <v>379</v>
      </c>
      <c r="L301">
        <v>1368</v>
      </c>
      <c r="N301">
        <v>1011</v>
      </c>
      <c r="O301" t="s">
        <v>353</v>
      </c>
      <c r="P301" t="s">
        <v>353</v>
      </c>
      <c r="Q301">
        <v>1</v>
      </c>
      <c r="W301">
        <v>0</v>
      </c>
      <c r="X301">
        <v>-962845729</v>
      </c>
      <c r="Y301">
        <f t="shared" si="164"/>
        <v>0.36000000000000004</v>
      </c>
      <c r="AA301">
        <v>0</v>
      </c>
      <c r="AB301">
        <v>110</v>
      </c>
      <c r="AC301">
        <v>11.6</v>
      </c>
      <c r="AD301">
        <v>0</v>
      </c>
      <c r="AE301">
        <v>0</v>
      </c>
      <c r="AF301">
        <v>110</v>
      </c>
      <c r="AG301">
        <v>11.6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0.1</v>
      </c>
      <c r="AU301" t="s">
        <v>216</v>
      </c>
      <c r="AV301">
        <v>0</v>
      </c>
      <c r="AW301">
        <v>2</v>
      </c>
      <c r="AX301">
        <v>64882742</v>
      </c>
      <c r="AY301">
        <v>1</v>
      </c>
      <c r="AZ301">
        <v>0</v>
      </c>
      <c r="BA301">
        <v>311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f>ROUND(Y301*Source!I211*DO301,7)</f>
        <v>0</v>
      </c>
      <c r="CX301">
        <f>ROUND(Y301*Source!I211,7)</f>
        <v>0.29962800000000001</v>
      </c>
      <c r="CY301">
        <f t="shared" si="171"/>
        <v>110</v>
      </c>
      <c r="CZ301">
        <f t="shared" si="172"/>
        <v>110</v>
      </c>
      <c r="DA301">
        <f t="shared" si="173"/>
        <v>1</v>
      </c>
      <c r="DB301">
        <f t="shared" si="165"/>
        <v>39.6</v>
      </c>
      <c r="DC301">
        <f t="shared" si="166"/>
        <v>4.18</v>
      </c>
      <c r="DD301" t="s">
        <v>3</v>
      </c>
      <c r="DE301" t="s">
        <v>3</v>
      </c>
      <c r="DF301">
        <f t="shared" si="167"/>
        <v>0</v>
      </c>
      <c r="DG301">
        <f t="shared" si="168"/>
        <v>32.96</v>
      </c>
      <c r="DH301">
        <f t="shared" si="169"/>
        <v>3.48</v>
      </c>
      <c r="DI301">
        <f t="shared" si="170"/>
        <v>0</v>
      </c>
      <c r="DJ301">
        <f t="shared" si="174"/>
        <v>32.96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ROW(Source!A211)</f>
        <v>211</v>
      </c>
      <c r="B302">
        <v>64881942</v>
      </c>
      <c r="C302">
        <v>64882726</v>
      </c>
      <c r="D302">
        <v>29174812</v>
      </c>
      <c r="E302">
        <v>1</v>
      </c>
      <c r="F302">
        <v>1</v>
      </c>
      <c r="G302">
        <v>1</v>
      </c>
      <c r="H302">
        <v>2</v>
      </c>
      <c r="I302" t="s">
        <v>430</v>
      </c>
      <c r="J302" t="s">
        <v>431</v>
      </c>
      <c r="K302" t="s">
        <v>432</v>
      </c>
      <c r="L302">
        <v>1368</v>
      </c>
      <c r="N302">
        <v>1011</v>
      </c>
      <c r="O302" t="s">
        <v>353</v>
      </c>
      <c r="P302" t="s">
        <v>353</v>
      </c>
      <c r="Q302">
        <v>1</v>
      </c>
      <c r="W302">
        <v>0</v>
      </c>
      <c r="X302">
        <v>688095809</v>
      </c>
      <c r="Y302">
        <f t="shared" si="164"/>
        <v>0.36000000000000004</v>
      </c>
      <c r="AA302">
        <v>0</v>
      </c>
      <c r="AB302">
        <v>710.73</v>
      </c>
      <c r="AC302">
        <v>16.440000000000001</v>
      </c>
      <c r="AD302">
        <v>0</v>
      </c>
      <c r="AE302">
        <v>0</v>
      </c>
      <c r="AF302">
        <v>710.73</v>
      </c>
      <c r="AG302">
        <v>16.440000000000001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0.1</v>
      </c>
      <c r="AU302" t="s">
        <v>216</v>
      </c>
      <c r="AV302">
        <v>0</v>
      </c>
      <c r="AW302">
        <v>2</v>
      </c>
      <c r="AX302">
        <v>64882743</v>
      </c>
      <c r="AY302">
        <v>1</v>
      </c>
      <c r="AZ302">
        <v>0</v>
      </c>
      <c r="BA302">
        <v>312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f>ROUND(Y302*Source!I211*DO302,7)</f>
        <v>0</v>
      </c>
      <c r="CX302">
        <f>ROUND(Y302*Source!I211,7)</f>
        <v>0.29962800000000001</v>
      </c>
      <c r="CY302">
        <f t="shared" si="171"/>
        <v>710.73</v>
      </c>
      <c r="CZ302">
        <f t="shared" si="172"/>
        <v>710.73</v>
      </c>
      <c r="DA302">
        <f t="shared" si="173"/>
        <v>1</v>
      </c>
      <c r="DB302">
        <f t="shared" si="165"/>
        <v>255.85</v>
      </c>
      <c r="DC302">
        <f t="shared" si="166"/>
        <v>5.9</v>
      </c>
      <c r="DD302" t="s">
        <v>3</v>
      </c>
      <c r="DE302" t="s">
        <v>3</v>
      </c>
      <c r="DF302">
        <f t="shared" si="167"/>
        <v>0</v>
      </c>
      <c r="DG302">
        <f t="shared" si="168"/>
        <v>212.95</v>
      </c>
      <c r="DH302">
        <f t="shared" si="169"/>
        <v>4.93</v>
      </c>
      <c r="DI302">
        <f t="shared" si="170"/>
        <v>0</v>
      </c>
      <c r="DJ302">
        <f t="shared" si="174"/>
        <v>212.95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ROW(Source!A211)</f>
        <v>211</v>
      </c>
      <c r="B303">
        <v>64881942</v>
      </c>
      <c r="C303">
        <v>64882726</v>
      </c>
      <c r="D303">
        <v>29174813</v>
      </c>
      <c r="E303">
        <v>1</v>
      </c>
      <c r="F303">
        <v>1</v>
      </c>
      <c r="G303">
        <v>1</v>
      </c>
      <c r="H303">
        <v>2</v>
      </c>
      <c r="I303" t="s">
        <v>433</v>
      </c>
      <c r="J303" t="s">
        <v>434</v>
      </c>
      <c r="K303" t="s">
        <v>435</v>
      </c>
      <c r="L303">
        <v>1368</v>
      </c>
      <c r="N303">
        <v>1011</v>
      </c>
      <c r="O303" t="s">
        <v>353</v>
      </c>
      <c r="P303" t="s">
        <v>353</v>
      </c>
      <c r="Q303">
        <v>1</v>
      </c>
      <c r="W303">
        <v>0</v>
      </c>
      <c r="X303">
        <v>-445557726</v>
      </c>
      <c r="Y303">
        <f t="shared" si="164"/>
        <v>0.36000000000000004</v>
      </c>
      <c r="AA303">
        <v>0</v>
      </c>
      <c r="AB303">
        <v>19.399999999999999</v>
      </c>
      <c r="AC303">
        <v>0</v>
      </c>
      <c r="AD303">
        <v>0</v>
      </c>
      <c r="AE303">
        <v>0</v>
      </c>
      <c r="AF303">
        <v>19.399999999999999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0.1</v>
      </c>
      <c r="AU303" t="s">
        <v>216</v>
      </c>
      <c r="AV303">
        <v>0</v>
      </c>
      <c r="AW303">
        <v>2</v>
      </c>
      <c r="AX303">
        <v>64882744</v>
      </c>
      <c r="AY303">
        <v>1</v>
      </c>
      <c r="AZ303">
        <v>0</v>
      </c>
      <c r="BA303">
        <v>313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f>ROUND(Y303*Source!I211*DO303,7)</f>
        <v>0</v>
      </c>
      <c r="CX303">
        <f>ROUND(Y303*Source!I211,7)</f>
        <v>0.29962800000000001</v>
      </c>
      <c r="CY303">
        <f t="shared" si="171"/>
        <v>19.399999999999999</v>
      </c>
      <c r="CZ303">
        <f t="shared" si="172"/>
        <v>19.399999999999999</v>
      </c>
      <c r="DA303">
        <f t="shared" si="173"/>
        <v>1</v>
      </c>
      <c r="DB303">
        <f t="shared" si="165"/>
        <v>6.98</v>
      </c>
      <c r="DC303">
        <f t="shared" si="166"/>
        <v>0</v>
      </c>
      <c r="DD303" t="s">
        <v>3</v>
      </c>
      <c r="DE303" t="s">
        <v>3</v>
      </c>
      <c r="DF303">
        <f t="shared" si="167"/>
        <v>0</v>
      </c>
      <c r="DG303">
        <f t="shared" si="168"/>
        <v>5.81</v>
      </c>
      <c r="DH303">
        <f t="shared" si="169"/>
        <v>0</v>
      </c>
      <c r="DI303">
        <f t="shared" si="170"/>
        <v>0</v>
      </c>
      <c r="DJ303">
        <f t="shared" si="174"/>
        <v>5.81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ROW(Source!A211)</f>
        <v>211</v>
      </c>
      <c r="B304">
        <v>64881942</v>
      </c>
      <c r="C304">
        <v>64882726</v>
      </c>
      <c r="D304">
        <v>29174832</v>
      </c>
      <c r="E304">
        <v>1</v>
      </c>
      <c r="F304">
        <v>1</v>
      </c>
      <c r="G304">
        <v>1</v>
      </c>
      <c r="H304">
        <v>2</v>
      </c>
      <c r="I304" t="s">
        <v>445</v>
      </c>
      <c r="J304" t="s">
        <v>446</v>
      </c>
      <c r="K304" t="s">
        <v>447</v>
      </c>
      <c r="L304">
        <v>1368</v>
      </c>
      <c r="N304">
        <v>1011</v>
      </c>
      <c r="O304" t="s">
        <v>353</v>
      </c>
      <c r="P304" t="s">
        <v>353</v>
      </c>
      <c r="Q304">
        <v>1</v>
      </c>
      <c r="W304">
        <v>0</v>
      </c>
      <c r="X304">
        <v>-1889524320</v>
      </c>
      <c r="Y304">
        <f t="shared" si="164"/>
        <v>0.216</v>
      </c>
      <c r="AA304">
        <v>0</v>
      </c>
      <c r="AB304">
        <v>174.62</v>
      </c>
      <c r="AC304">
        <v>10.06</v>
      </c>
      <c r="AD304">
        <v>0</v>
      </c>
      <c r="AE304">
        <v>0</v>
      </c>
      <c r="AF304">
        <v>174.62</v>
      </c>
      <c r="AG304">
        <v>10.06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0.06</v>
      </c>
      <c r="AU304" t="s">
        <v>216</v>
      </c>
      <c r="AV304">
        <v>0</v>
      </c>
      <c r="AW304">
        <v>2</v>
      </c>
      <c r="AX304">
        <v>64882745</v>
      </c>
      <c r="AY304">
        <v>1</v>
      </c>
      <c r="AZ304">
        <v>0</v>
      </c>
      <c r="BA304">
        <v>314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f>ROUND(Y304*Source!I211*DO304,7)</f>
        <v>0</v>
      </c>
      <c r="CX304">
        <f>ROUND(Y304*Source!I211,7)</f>
        <v>0.17977679999999999</v>
      </c>
      <c r="CY304">
        <f t="shared" si="171"/>
        <v>174.62</v>
      </c>
      <c r="CZ304">
        <f t="shared" si="172"/>
        <v>174.62</v>
      </c>
      <c r="DA304">
        <f t="shared" si="173"/>
        <v>1</v>
      </c>
      <c r="DB304">
        <f t="shared" si="165"/>
        <v>37.729999999999997</v>
      </c>
      <c r="DC304">
        <f t="shared" si="166"/>
        <v>2.16</v>
      </c>
      <c r="DD304" t="s">
        <v>3</v>
      </c>
      <c r="DE304" t="s">
        <v>3</v>
      </c>
      <c r="DF304">
        <f t="shared" si="167"/>
        <v>0</v>
      </c>
      <c r="DG304">
        <f t="shared" si="168"/>
        <v>31.39</v>
      </c>
      <c r="DH304">
        <f t="shared" si="169"/>
        <v>1.81</v>
      </c>
      <c r="DI304">
        <f t="shared" si="170"/>
        <v>0</v>
      </c>
      <c r="DJ304">
        <f t="shared" si="174"/>
        <v>31.39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ROW(Source!A211)</f>
        <v>211</v>
      </c>
      <c r="B305">
        <v>64881942</v>
      </c>
      <c r="C305">
        <v>64882726</v>
      </c>
      <c r="D305">
        <v>29108497</v>
      </c>
      <c r="E305">
        <v>1</v>
      </c>
      <c r="F305">
        <v>1</v>
      </c>
      <c r="G305">
        <v>1</v>
      </c>
      <c r="H305">
        <v>3</v>
      </c>
      <c r="I305" t="s">
        <v>460</v>
      </c>
      <c r="J305" t="s">
        <v>461</v>
      </c>
      <c r="K305" t="s">
        <v>462</v>
      </c>
      <c r="L305">
        <v>1348</v>
      </c>
      <c r="N305">
        <v>1009</v>
      </c>
      <c r="O305" t="s">
        <v>197</v>
      </c>
      <c r="P305" t="s">
        <v>197</v>
      </c>
      <c r="Q305">
        <v>1000</v>
      </c>
      <c r="W305">
        <v>0</v>
      </c>
      <c r="X305">
        <v>855805537</v>
      </c>
      <c r="Y305">
        <f>(AT305*ROUND((1*3),7))</f>
        <v>3.0000000000000001E-3</v>
      </c>
      <c r="AA305">
        <v>1554.19</v>
      </c>
      <c r="AB305">
        <v>0</v>
      </c>
      <c r="AC305">
        <v>0</v>
      </c>
      <c r="AD305">
        <v>0</v>
      </c>
      <c r="AE305">
        <v>1554.19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1E-3</v>
      </c>
      <c r="AU305" t="s">
        <v>215</v>
      </c>
      <c r="AV305">
        <v>0</v>
      </c>
      <c r="AW305">
        <v>2</v>
      </c>
      <c r="AX305">
        <v>64882746</v>
      </c>
      <c r="AY305">
        <v>1</v>
      </c>
      <c r="AZ305">
        <v>0</v>
      </c>
      <c r="BA305">
        <v>315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ROUND(Y305*Source!I211,7)</f>
        <v>2.4968999999999998E-3</v>
      </c>
      <c r="CY305">
        <f>AA305</f>
        <v>1554.19</v>
      </c>
      <c r="CZ305">
        <f>AE305</f>
        <v>1554.19</v>
      </c>
      <c r="DA305">
        <f>AI305</f>
        <v>1</v>
      </c>
      <c r="DB305">
        <f>ROUND((ROUND(AT305*CZ305,2)*ROUND((1*3),7)),2)</f>
        <v>4.6500000000000004</v>
      </c>
      <c r="DC305">
        <f>ROUND((ROUND(AT305*AG305,2)*ROUND((1*3),7)),2)</f>
        <v>0</v>
      </c>
      <c r="DD305" t="s">
        <v>3</v>
      </c>
      <c r="DE305" t="s">
        <v>3</v>
      </c>
      <c r="DF305">
        <f t="shared" si="167"/>
        <v>3.88</v>
      </c>
      <c r="DG305">
        <f t="shared" si="168"/>
        <v>0</v>
      </c>
      <c r="DH305">
        <f t="shared" si="169"/>
        <v>0</v>
      </c>
      <c r="DI305">
        <f t="shared" si="170"/>
        <v>0</v>
      </c>
      <c r="DJ305">
        <f>DF305</f>
        <v>3.88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ROW(Source!A211)</f>
        <v>211</v>
      </c>
      <c r="B306">
        <v>64881942</v>
      </c>
      <c r="C306">
        <v>64882726</v>
      </c>
      <c r="D306">
        <v>29149972</v>
      </c>
      <c r="E306">
        <v>1</v>
      </c>
      <c r="F306">
        <v>1</v>
      </c>
      <c r="G306">
        <v>1</v>
      </c>
      <c r="H306">
        <v>3</v>
      </c>
      <c r="I306" t="s">
        <v>195</v>
      </c>
      <c r="J306" t="s">
        <v>198</v>
      </c>
      <c r="K306" t="s">
        <v>196</v>
      </c>
      <c r="L306">
        <v>1348</v>
      </c>
      <c r="N306">
        <v>1009</v>
      </c>
      <c r="O306" t="s">
        <v>197</v>
      </c>
      <c r="P306" t="s">
        <v>197</v>
      </c>
      <c r="Q306">
        <v>1000</v>
      </c>
      <c r="W306">
        <v>1</v>
      </c>
      <c r="X306">
        <v>1441898569</v>
      </c>
      <c r="Y306">
        <f>(AT306*ROUND((1*3),7))</f>
        <v>-39.599999999999994</v>
      </c>
      <c r="AA306">
        <v>535.5</v>
      </c>
      <c r="AB306">
        <v>0</v>
      </c>
      <c r="AC306">
        <v>0</v>
      </c>
      <c r="AD306">
        <v>0</v>
      </c>
      <c r="AE306">
        <v>535.5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-13.2</v>
      </c>
      <c r="AU306" t="s">
        <v>215</v>
      </c>
      <c r="AV306">
        <v>0</v>
      </c>
      <c r="AW306">
        <v>2</v>
      </c>
      <c r="AX306">
        <v>64882747</v>
      </c>
      <c r="AY306">
        <v>1</v>
      </c>
      <c r="AZ306">
        <v>6144</v>
      </c>
      <c r="BA306">
        <v>316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ROUND(Y306*Source!I211,7)</f>
        <v>-32.95908</v>
      </c>
      <c r="CY306">
        <f>AA306</f>
        <v>535.5</v>
      </c>
      <c r="CZ306">
        <f>AE306</f>
        <v>535.5</v>
      </c>
      <c r="DA306">
        <f>AI306</f>
        <v>1</v>
      </c>
      <c r="DB306">
        <f>ROUND((ROUND(AT306*CZ306,2)*ROUND((1*3),7)),2)</f>
        <v>-21205.8</v>
      </c>
      <c r="DC306">
        <f>ROUND((ROUND(AT306*AG306,2)*ROUND((1*3),7)),2)</f>
        <v>0</v>
      </c>
      <c r="DD306" t="s">
        <v>3</v>
      </c>
      <c r="DE306" t="s">
        <v>3</v>
      </c>
      <c r="DF306">
        <f t="shared" si="167"/>
        <v>-17649.59</v>
      </c>
      <c r="DG306">
        <f t="shared" si="168"/>
        <v>0</v>
      </c>
      <c r="DH306">
        <f t="shared" si="169"/>
        <v>0</v>
      </c>
      <c r="DI306">
        <f t="shared" si="170"/>
        <v>0</v>
      </c>
      <c r="DJ306">
        <f>DF306</f>
        <v>-17649.59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ROW(Source!A211)</f>
        <v>211</v>
      </c>
      <c r="B307">
        <v>64881942</v>
      </c>
      <c r="C307">
        <v>64882726</v>
      </c>
      <c r="D307">
        <v>29150041</v>
      </c>
      <c r="E307">
        <v>1</v>
      </c>
      <c r="F307">
        <v>1</v>
      </c>
      <c r="G307">
        <v>1</v>
      </c>
      <c r="H307">
        <v>3</v>
      </c>
      <c r="I307" t="s">
        <v>469</v>
      </c>
      <c r="J307" t="s">
        <v>470</v>
      </c>
      <c r="K307" t="s">
        <v>471</v>
      </c>
      <c r="L307">
        <v>1339</v>
      </c>
      <c r="N307">
        <v>1007</v>
      </c>
      <c r="O307" t="s">
        <v>113</v>
      </c>
      <c r="P307" t="s">
        <v>113</v>
      </c>
      <c r="Q307">
        <v>1</v>
      </c>
      <c r="W307">
        <v>0</v>
      </c>
      <c r="X307">
        <v>102664141</v>
      </c>
      <c r="Y307">
        <f>(AT307*ROUND((1*3),7))</f>
        <v>1.32</v>
      </c>
      <c r="AA307">
        <v>3.14</v>
      </c>
      <c r="AB307">
        <v>0</v>
      </c>
      <c r="AC307">
        <v>0</v>
      </c>
      <c r="AD307">
        <v>0</v>
      </c>
      <c r="AE307">
        <v>3.14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0.44</v>
      </c>
      <c r="AU307" t="s">
        <v>215</v>
      </c>
      <c r="AV307">
        <v>0</v>
      </c>
      <c r="AW307">
        <v>2</v>
      </c>
      <c r="AX307">
        <v>64882748</v>
      </c>
      <c r="AY307">
        <v>1</v>
      </c>
      <c r="AZ307">
        <v>0</v>
      </c>
      <c r="BA307">
        <v>317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ROUND(Y307*Source!I211,7)</f>
        <v>1.0986359999999999</v>
      </c>
      <c r="CY307">
        <f>AA307</f>
        <v>3.14</v>
      </c>
      <c r="CZ307">
        <f>AE307</f>
        <v>3.14</v>
      </c>
      <c r="DA307">
        <f>AI307</f>
        <v>1</v>
      </c>
      <c r="DB307">
        <f>ROUND((ROUND(AT307*CZ307,2)*ROUND((1*3),7)),2)</f>
        <v>4.1399999999999997</v>
      </c>
      <c r="DC307">
        <f>ROUND((ROUND(AT307*AG307,2)*ROUND((1*3),7)),2)</f>
        <v>0</v>
      </c>
      <c r="DD307" t="s">
        <v>3</v>
      </c>
      <c r="DE307" t="s">
        <v>3</v>
      </c>
      <c r="DF307">
        <f t="shared" si="167"/>
        <v>3.45</v>
      </c>
      <c r="DG307">
        <f t="shared" si="168"/>
        <v>0</v>
      </c>
      <c r="DH307">
        <f t="shared" si="169"/>
        <v>0</v>
      </c>
      <c r="DI307">
        <f t="shared" si="170"/>
        <v>0</v>
      </c>
      <c r="DJ307">
        <f>DF307</f>
        <v>3.45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ROW(Source!A212)</f>
        <v>212</v>
      </c>
      <c r="B308">
        <v>64881939</v>
      </c>
      <c r="C308">
        <v>64882726</v>
      </c>
      <c r="D308">
        <v>18407546</v>
      </c>
      <c r="E308">
        <v>1</v>
      </c>
      <c r="F308">
        <v>1</v>
      </c>
      <c r="G308">
        <v>1</v>
      </c>
      <c r="H308">
        <v>1</v>
      </c>
      <c r="I308" t="s">
        <v>472</v>
      </c>
      <c r="J308" t="s">
        <v>3</v>
      </c>
      <c r="K308" t="s">
        <v>473</v>
      </c>
      <c r="L308">
        <v>1369</v>
      </c>
      <c r="N308">
        <v>1013</v>
      </c>
      <c r="O308" t="s">
        <v>356</v>
      </c>
      <c r="P308" t="s">
        <v>356</v>
      </c>
      <c r="Q308">
        <v>1</v>
      </c>
      <c r="W308">
        <v>0</v>
      </c>
      <c r="X308">
        <v>1709986911</v>
      </c>
      <c r="Y308">
        <f t="shared" ref="Y308:Y315" si="175">(AT308*ROUND(((0.2+1)*3),7))</f>
        <v>1.26</v>
      </c>
      <c r="AA308">
        <v>0</v>
      </c>
      <c r="AB308">
        <v>0</v>
      </c>
      <c r="AC308">
        <v>0</v>
      </c>
      <c r="AD308">
        <v>9.4</v>
      </c>
      <c r="AE308">
        <v>0</v>
      </c>
      <c r="AF308">
        <v>0</v>
      </c>
      <c r="AG308">
        <v>0</v>
      </c>
      <c r="AH308">
        <v>9.4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0.35</v>
      </c>
      <c r="AU308" t="s">
        <v>216</v>
      </c>
      <c r="AV308">
        <v>1</v>
      </c>
      <c r="AW308">
        <v>2</v>
      </c>
      <c r="AX308">
        <v>64882738</v>
      </c>
      <c r="AY308">
        <v>1</v>
      </c>
      <c r="AZ308">
        <v>0</v>
      </c>
      <c r="BA308">
        <v>318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U308">
        <f>ROUND(AT308*Source!I212*AH308*AL308,0)</f>
        <v>3</v>
      </c>
      <c r="CV308">
        <f>ROUND(Y308*Source!I212,7)</f>
        <v>1.0486979999999999</v>
      </c>
      <c r="CW308">
        <v>0</v>
      </c>
      <c r="CX308">
        <f>ROUND(Y308*Source!I212,7)</f>
        <v>1.0486979999999999</v>
      </c>
      <c r="CY308">
        <f>AD308</f>
        <v>9.4</v>
      </c>
      <c r="CZ308">
        <f>AH308</f>
        <v>9.4</v>
      </c>
      <c r="DA308">
        <f>AL308</f>
        <v>1</v>
      </c>
      <c r="DB308">
        <f t="shared" ref="DB308:DB315" si="176">ROUND((ROUND(AT308*CZ308,2)*ROUND(((0.2+1)*3),7)),2)</f>
        <v>11.84</v>
      </c>
      <c r="DC308">
        <f t="shared" ref="DC308:DC315" si="177">ROUND((ROUND(AT308*AG308,2)*ROUND(((0.2+1)*3),7)),2)</f>
        <v>0</v>
      </c>
      <c r="DD308" t="s">
        <v>3</v>
      </c>
      <c r="DE308" t="s">
        <v>3</v>
      </c>
      <c r="DF308">
        <f t="shared" ref="DF308:DF315" si="178">ROUND(ROUND(AE308,0)*CX308,0)</f>
        <v>0</v>
      </c>
      <c r="DG308">
        <f>ROUND(ROUND(AF308,0)*CX308,0)</f>
        <v>0</v>
      </c>
      <c r="DH308">
        <f>ROUND(ROUND(AG308,0)*CX308,0)</f>
        <v>0</v>
      </c>
      <c r="DI308">
        <f t="shared" ref="DI308:DI318" si="179">ROUND(ROUND(AH308,0)*CX308,0)</f>
        <v>9</v>
      </c>
      <c r="DJ308">
        <f>DI308</f>
        <v>9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ROW(Source!A212)</f>
        <v>212</v>
      </c>
      <c r="B309">
        <v>64881939</v>
      </c>
      <c r="C309">
        <v>64882726</v>
      </c>
      <c r="D309">
        <v>121548</v>
      </c>
      <c r="E309">
        <v>1</v>
      </c>
      <c r="F309">
        <v>1</v>
      </c>
      <c r="G309">
        <v>1</v>
      </c>
      <c r="H309">
        <v>1</v>
      </c>
      <c r="I309" t="s">
        <v>109</v>
      </c>
      <c r="J309" t="s">
        <v>3</v>
      </c>
      <c r="K309" t="s">
        <v>348</v>
      </c>
      <c r="L309">
        <v>608254</v>
      </c>
      <c r="N309">
        <v>1013</v>
      </c>
      <c r="O309" t="s">
        <v>349</v>
      </c>
      <c r="P309" t="s">
        <v>349</v>
      </c>
      <c r="Q309">
        <v>1</v>
      </c>
      <c r="W309">
        <v>0</v>
      </c>
      <c r="X309">
        <v>-185737400</v>
      </c>
      <c r="Y309">
        <f t="shared" si="175"/>
        <v>1.6919999999999999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0.47</v>
      </c>
      <c r="AU309" t="s">
        <v>216</v>
      </c>
      <c r="AV309">
        <v>2</v>
      </c>
      <c r="AW309">
        <v>2</v>
      </c>
      <c r="AX309">
        <v>64882739</v>
      </c>
      <c r="AY309">
        <v>1</v>
      </c>
      <c r="AZ309">
        <v>0</v>
      </c>
      <c r="BA309">
        <v>319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ROUND(Y309*Source!I212,7)</f>
        <v>1.4082516</v>
      </c>
      <c r="CY309">
        <f>AD309</f>
        <v>0</v>
      </c>
      <c r="CZ309">
        <f>AH309</f>
        <v>0</v>
      </c>
      <c r="DA309">
        <f>AL309</f>
        <v>1</v>
      </c>
      <c r="DB309">
        <f t="shared" si="176"/>
        <v>0</v>
      </c>
      <c r="DC309">
        <f t="shared" si="177"/>
        <v>0</v>
      </c>
      <c r="DD309" t="s">
        <v>3</v>
      </c>
      <c r="DE309" t="s">
        <v>3</v>
      </c>
      <c r="DF309">
        <f t="shared" si="178"/>
        <v>0</v>
      </c>
      <c r="DG309">
        <f>ROUND(ROUND(AF309,0)*CX309,0)</f>
        <v>0</v>
      </c>
      <c r="DH309">
        <f>ROUND(ROUND(AG309,0)*CX309,0)</f>
        <v>0</v>
      </c>
      <c r="DI309">
        <f t="shared" si="179"/>
        <v>0</v>
      </c>
      <c r="DJ309">
        <f>DI309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ROW(Source!A212)</f>
        <v>212</v>
      </c>
      <c r="B310">
        <v>64881939</v>
      </c>
      <c r="C310">
        <v>64882726</v>
      </c>
      <c r="D310">
        <v>29172479</v>
      </c>
      <c r="E310">
        <v>1</v>
      </c>
      <c r="F310">
        <v>1</v>
      </c>
      <c r="G310">
        <v>1</v>
      </c>
      <c r="H310">
        <v>2</v>
      </c>
      <c r="I310" t="s">
        <v>405</v>
      </c>
      <c r="J310" t="s">
        <v>406</v>
      </c>
      <c r="K310" t="s">
        <v>407</v>
      </c>
      <c r="L310">
        <v>1368</v>
      </c>
      <c r="N310">
        <v>1011</v>
      </c>
      <c r="O310" t="s">
        <v>353</v>
      </c>
      <c r="P310" t="s">
        <v>353</v>
      </c>
      <c r="Q310">
        <v>1</v>
      </c>
      <c r="W310">
        <v>0</v>
      </c>
      <c r="X310">
        <v>1549832887</v>
      </c>
      <c r="Y310">
        <f t="shared" si="175"/>
        <v>0.39600000000000002</v>
      </c>
      <c r="AA310">
        <v>0</v>
      </c>
      <c r="AB310">
        <v>1211.67</v>
      </c>
      <c r="AC310">
        <v>512.36</v>
      </c>
      <c r="AD310">
        <v>0</v>
      </c>
      <c r="AE310">
        <v>0</v>
      </c>
      <c r="AF310">
        <v>99.89</v>
      </c>
      <c r="AG310">
        <v>10.06</v>
      </c>
      <c r="AH310">
        <v>0</v>
      </c>
      <c r="AI310">
        <v>1</v>
      </c>
      <c r="AJ310">
        <v>12.13</v>
      </c>
      <c r="AK310">
        <v>50.93</v>
      </c>
      <c r="AL310">
        <v>1</v>
      </c>
      <c r="AM310">
        <v>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0.11</v>
      </c>
      <c r="AU310" t="s">
        <v>216</v>
      </c>
      <c r="AV310">
        <v>0</v>
      </c>
      <c r="AW310">
        <v>2</v>
      </c>
      <c r="AX310">
        <v>64882740</v>
      </c>
      <c r="AY310">
        <v>1</v>
      </c>
      <c r="AZ310">
        <v>0</v>
      </c>
      <c r="BA310">
        <v>320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f>ROUND(Y310*Source!I212*DO310,7)</f>
        <v>0</v>
      </c>
      <c r="CX310">
        <f>ROUND(Y310*Source!I212,7)</f>
        <v>0.32959080000000002</v>
      </c>
      <c r="CY310">
        <f t="shared" ref="CY310:CY315" si="180">AB310</f>
        <v>1211.67</v>
      </c>
      <c r="CZ310">
        <f t="shared" ref="CZ310:CZ315" si="181">AF310</f>
        <v>99.89</v>
      </c>
      <c r="DA310">
        <f t="shared" ref="DA310:DA315" si="182">AJ310</f>
        <v>12.13</v>
      </c>
      <c r="DB310">
        <f t="shared" si="176"/>
        <v>39.56</v>
      </c>
      <c r="DC310">
        <f t="shared" si="177"/>
        <v>4</v>
      </c>
      <c r="DD310" t="s">
        <v>3</v>
      </c>
      <c r="DE310" t="s">
        <v>3</v>
      </c>
      <c r="DF310">
        <f t="shared" si="178"/>
        <v>0</v>
      </c>
      <c r="DG310">
        <f t="shared" ref="DG310:DG315" si="183">ROUND(ROUND(AF310*AJ310,0)*CX310,0)</f>
        <v>399</v>
      </c>
      <c r="DH310">
        <f t="shared" ref="DH310:DH315" si="184">ROUND(ROUND(AG310*AK310,0)*CX310,0)</f>
        <v>169</v>
      </c>
      <c r="DI310">
        <f t="shared" si="179"/>
        <v>0</v>
      </c>
      <c r="DJ310">
        <f t="shared" ref="DJ310:DJ315" si="185">DG310</f>
        <v>399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ROW(Source!A212)</f>
        <v>212</v>
      </c>
      <c r="B311">
        <v>64881939</v>
      </c>
      <c r="C311">
        <v>64882726</v>
      </c>
      <c r="D311">
        <v>29173281</v>
      </c>
      <c r="E311">
        <v>1</v>
      </c>
      <c r="F311">
        <v>1</v>
      </c>
      <c r="G311">
        <v>1</v>
      </c>
      <c r="H311">
        <v>2</v>
      </c>
      <c r="I311" t="s">
        <v>424</v>
      </c>
      <c r="J311" t="s">
        <v>425</v>
      </c>
      <c r="K311" t="s">
        <v>426</v>
      </c>
      <c r="L311">
        <v>1368</v>
      </c>
      <c r="N311">
        <v>1011</v>
      </c>
      <c r="O311" t="s">
        <v>353</v>
      </c>
      <c r="P311" t="s">
        <v>353</v>
      </c>
      <c r="Q311">
        <v>1</v>
      </c>
      <c r="W311">
        <v>0</v>
      </c>
      <c r="X311">
        <v>1462963347</v>
      </c>
      <c r="Y311">
        <f t="shared" si="175"/>
        <v>0.36000000000000004</v>
      </c>
      <c r="AA311">
        <v>0</v>
      </c>
      <c r="AB311">
        <v>3976.13</v>
      </c>
      <c r="AC311">
        <v>733.39</v>
      </c>
      <c r="AD311">
        <v>0</v>
      </c>
      <c r="AE311">
        <v>0</v>
      </c>
      <c r="AF311">
        <v>1656.72</v>
      </c>
      <c r="AG311">
        <v>14.4</v>
      </c>
      <c r="AH311">
        <v>0</v>
      </c>
      <c r="AI311">
        <v>1</v>
      </c>
      <c r="AJ311">
        <v>2.4</v>
      </c>
      <c r="AK311">
        <v>50.93</v>
      </c>
      <c r="AL311">
        <v>1</v>
      </c>
      <c r="AM311">
        <v>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0.1</v>
      </c>
      <c r="AU311" t="s">
        <v>216</v>
      </c>
      <c r="AV311">
        <v>0</v>
      </c>
      <c r="AW311">
        <v>2</v>
      </c>
      <c r="AX311">
        <v>64882741</v>
      </c>
      <c r="AY311">
        <v>1</v>
      </c>
      <c r="AZ311">
        <v>0</v>
      </c>
      <c r="BA311">
        <v>321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f>ROUND(Y311*Source!I212*DO311,7)</f>
        <v>0</v>
      </c>
      <c r="CX311">
        <f>ROUND(Y311*Source!I212,7)</f>
        <v>0.29962800000000001</v>
      </c>
      <c r="CY311">
        <f t="shared" si="180"/>
        <v>3976.13</v>
      </c>
      <c r="CZ311">
        <f t="shared" si="181"/>
        <v>1656.72</v>
      </c>
      <c r="DA311">
        <f t="shared" si="182"/>
        <v>2.4</v>
      </c>
      <c r="DB311">
        <f t="shared" si="176"/>
        <v>596.41</v>
      </c>
      <c r="DC311">
        <f t="shared" si="177"/>
        <v>5.18</v>
      </c>
      <c r="DD311" t="s">
        <v>3</v>
      </c>
      <c r="DE311" t="s">
        <v>3</v>
      </c>
      <c r="DF311">
        <f t="shared" si="178"/>
        <v>0</v>
      </c>
      <c r="DG311">
        <f t="shared" si="183"/>
        <v>1191</v>
      </c>
      <c r="DH311">
        <f t="shared" si="184"/>
        <v>220</v>
      </c>
      <c r="DI311">
        <f t="shared" si="179"/>
        <v>0</v>
      </c>
      <c r="DJ311">
        <f t="shared" si="185"/>
        <v>1191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ROW(Source!A212)</f>
        <v>212</v>
      </c>
      <c r="B312">
        <v>64881939</v>
      </c>
      <c r="C312">
        <v>64882726</v>
      </c>
      <c r="D312">
        <v>29173290</v>
      </c>
      <c r="E312">
        <v>1</v>
      </c>
      <c r="F312">
        <v>1</v>
      </c>
      <c r="G312">
        <v>1</v>
      </c>
      <c r="H312">
        <v>2</v>
      </c>
      <c r="I312" t="s">
        <v>377</v>
      </c>
      <c r="J312" t="s">
        <v>378</v>
      </c>
      <c r="K312" t="s">
        <v>379</v>
      </c>
      <c r="L312">
        <v>1368</v>
      </c>
      <c r="N312">
        <v>1011</v>
      </c>
      <c r="O312" t="s">
        <v>353</v>
      </c>
      <c r="P312" t="s">
        <v>353</v>
      </c>
      <c r="Q312">
        <v>1</v>
      </c>
      <c r="W312">
        <v>0</v>
      </c>
      <c r="X312">
        <v>-962845729</v>
      </c>
      <c r="Y312">
        <f t="shared" si="175"/>
        <v>0.36000000000000004</v>
      </c>
      <c r="AA312">
        <v>0</v>
      </c>
      <c r="AB312">
        <v>1218.8</v>
      </c>
      <c r="AC312">
        <v>590.79</v>
      </c>
      <c r="AD312">
        <v>0</v>
      </c>
      <c r="AE312">
        <v>0</v>
      </c>
      <c r="AF312">
        <v>110</v>
      </c>
      <c r="AG312">
        <v>11.6</v>
      </c>
      <c r="AH312">
        <v>0</v>
      </c>
      <c r="AI312">
        <v>1</v>
      </c>
      <c r="AJ312">
        <v>11.08</v>
      </c>
      <c r="AK312">
        <v>50.93</v>
      </c>
      <c r="AL312">
        <v>1</v>
      </c>
      <c r="AM312">
        <v>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0.1</v>
      </c>
      <c r="AU312" t="s">
        <v>216</v>
      </c>
      <c r="AV312">
        <v>0</v>
      </c>
      <c r="AW312">
        <v>2</v>
      </c>
      <c r="AX312">
        <v>64882742</v>
      </c>
      <c r="AY312">
        <v>1</v>
      </c>
      <c r="AZ312">
        <v>0</v>
      </c>
      <c r="BA312">
        <v>322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f>ROUND(Y312*Source!I212*DO312,7)</f>
        <v>0</v>
      </c>
      <c r="CX312">
        <f>ROUND(Y312*Source!I212,7)</f>
        <v>0.29962800000000001</v>
      </c>
      <c r="CY312">
        <f t="shared" si="180"/>
        <v>1218.8</v>
      </c>
      <c r="CZ312">
        <f t="shared" si="181"/>
        <v>110</v>
      </c>
      <c r="DA312">
        <f t="shared" si="182"/>
        <v>11.08</v>
      </c>
      <c r="DB312">
        <f t="shared" si="176"/>
        <v>39.6</v>
      </c>
      <c r="DC312">
        <f t="shared" si="177"/>
        <v>4.18</v>
      </c>
      <c r="DD312" t="s">
        <v>3</v>
      </c>
      <c r="DE312" t="s">
        <v>3</v>
      </c>
      <c r="DF312">
        <f t="shared" si="178"/>
        <v>0</v>
      </c>
      <c r="DG312">
        <f t="shared" si="183"/>
        <v>365</v>
      </c>
      <c r="DH312">
        <f t="shared" si="184"/>
        <v>177</v>
      </c>
      <c r="DI312">
        <f t="shared" si="179"/>
        <v>0</v>
      </c>
      <c r="DJ312">
        <f t="shared" si="185"/>
        <v>365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ROW(Source!A212)</f>
        <v>212</v>
      </c>
      <c r="B313">
        <v>64881939</v>
      </c>
      <c r="C313">
        <v>64882726</v>
      </c>
      <c r="D313">
        <v>29174812</v>
      </c>
      <c r="E313">
        <v>1</v>
      </c>
      <c r="F313">
        <v>1</v>
      </c>
      <c r="G313">
        <v>1</v>
      </c>
      <c r="H313">
        <v>2</v>
      </c>
      <c r="I313" t="s">
        <v>430</v>
      </c>
      <c r="J313" t="s">
        <v>431</v>
      </c>
      <c r="K313" t="s">
        <v>432</v>
      </c>
      <c r="L313">
        <v>1368</v>
      </c>
      <c r="N313">
        <v>1011</v>
      </c>
      <c r="O313" t="s">
        <v>353</v>
      </c>
      <c r="P313" t="s">
        <v>353</v>
      </c>
      <c r="Q313">
        <v>1</v>
      </c>
      <c r="W313">
        <v>0</v>
      </c>
      <c r="X313">
        <v>688095809</v>
      </c>
      <c r="Y313">
        <f t="shared" si="175"/>
        <v>0.36000000000000004</v>
      </c>
      <c r="AA313">
        <v>0</v>
      </c>
      <c r="AB313">
        <v>3006.39</v>
      </c>
      <c r="AC313">
        <v>837.29</v>
      </c>
      <c r="AD313">
        <v>0</v>
      </c>
      <c r="AE313">
        <v>0</v>
      </c>
      <c r="AF313">
        <v>710.73</v>
      </c>
      <c r="AG313">
        <v>16.440000000000001</v>
      </c>
      <c r="AH313">
        <v>0</v>
      </c>
      <c r="AI313">
        <v>1</v>
      </c>
      <c r="AJ313">
        <v>4.2300000000000004</v>
      </c>
      <c r="AK313">
        <v>50.93</v>
      </c>
      <c r="AL313">
        <v>1</v>
      </c>
      <c r="AM313">
        <v>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0.1</v>
      </c>
      <c r="AU313" t="s">
        <v>216</v>
      </c>
      <c r="AV313">
        <v>0</v>
      </c>
      <c r="AW313">
        <v>2</v>
      </c>
      <c r="AX313">
        <v>64882743</v>
      </c>
      <c r="AY313">
        <v>1</v>
      </c>
      <c r="AZ313">
        <v>0</v>
      </c>
      <c r="BA313">
        <v>323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f>ROUND(Y313*Source!I212*DO313,7)</f>
        <v>0</v>
      </c>
      <c r="CX313">
        <f>ROUND(Y313*Source!I212,7)</f>
        <v>0.29962800000000001</v>
      </c>
      <c r="CY313">
        <f t="shared" si="180"/>
        <v>3006.39</v>
      </c>
      <c r="CZ313">
        <f t="shared" si="181"/>
        <v>710.73</v>
      </c>
      <c r="DA313">
        <f t="shared" si="182"/>
        <v>4.2300000000000004</v>
      </c>
      <c r="DB313">
        <f t="shared" si="176"/>
        <v>255.85</v>
      </c>
      <c r="DC313">
        <f t="shared" si="177"/>
        <v>5.9</v>
      </c>
      <c r="DD313" t="s">
        <v>3</v>
      </c>
      <c r="DE313" t="s">
        <v>3</v>
      </c>
      <c r="DF313">
        <f t="shared" si="178"/>
        <v>0</v>
      </c>
      <c r="DG313">
        <f t="shared" si="183"/>
        <v>901</v>
      </c>
      <c r="DH313">
        <f t="shared" si="184"/>
        <v>251</v>
      </c>
      <c r="DI313">
        <f t="shared" si="179"/>
        <v>0</v>
      </c>
      <c r="DJ313">
        <f t="shared" si="185"/>
        <v>901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ROW(Source!A212)</f>
        <v>212</v>
      </c>
      <c r="B314">
        <v>64881939</v>
      </c>
      <c r="C314">
        <v>64882726</v>
      </c>
      <c r="D314">
        <v>29174813</v>
      </c>
      <c r="E314">
        <v>1</v>
      </c>
      <c r="F314">
        <v>1</v>
      </c>
      <c r="G314">
        <v>1</v>
      </c>
      <c r="H314">
        <v>2</v>
      </c>
      <c r="I314" t="s">
        <v>433</v>
      </c>
      <c r="J314" t="s">
        <v>434</v>
      </c>
      <c r="K314" t="s">
        <v>435</v>
      </c>
      <c r="L314">
        <v>1368</v>
      </c>
      <c r="N314">
        <v>1011</v>
      </c>
      <c r="O314" t="s">
        <v>353</v>
      </c>
      <c r="P314" t="s">
        <v>353</v>
      </c>
      <c r="Q314">
        <v>1</v>
      </c>
      <c r="W314">
        <v>0</v>
      </c>
      <c r="X314">
        <v>-445557726</v>
      </c>
      <c r="Y314">
        <f t="shared" si="175"/>
        <v>0.36000000000000004</v>
      </c>
      <c r="AA314">
        <v>0</v>
      </c>
      <c r="AB314">
        <v>60.72</v>
      </c>
      <c r="AC314">
        <v>0</v>
      </c>
      <c r="AD314">
        <v>0</v>
      </c>
      <c r="AE314">
        <v>0</v>
      </c>
      <c r="AF314">
        <v>19.399999999999999</v>
      </c>
      <c r="AG314">
        <v>0</v>
      </c>
      <c r="AH314">
        <v>0</v>
      </c>
      <c r="AI314">
        <v>1</v>
      </c>
      <c r="AJ314">
        <v>3.13</v>
      </c>
      <c r="AK314">
        <v>50.93</v>
      </c>
      <c r="AL314">
        <v>1</v>
      </c>
      <c r="AM314">
        <v>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0.1</v>
      </c>
      <c r="AU314" t="s">
        <v>216</v>
      </c>
      <c r="AV314">
        <v>0</v>
      </c>
      <c r="AW314">
        <v>2</v>
      </c>
      <c r="AX314">
        <v>64882744</v>
      </c>
      <c r="AY314">
        <v>1</v>
      </c>
      <c r="AZ314">
        <v>0</v>
      </c>
      <c r="BA314">
        <v>324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f>ROUND(Y314*Source!I212*DO314,7)</f>
        <v>0</v>
      </c>
      <c r="CX314">
        <f>ROUND(Y314*Source!I212,7)</f>
        <v>0.29962800000000001</v>
      </c>
      <c r="CY314">
        <f t="shared" si="180"/>
        <v>60.72</v>
      </c>
      <c r="CZ314">
        <f t="shared" si="181"/>
        <v>19.399999999999999</v>
      </c>
      <c r="DA314">
        <f t="shared" si="182"/>
        <v>3.13</v>
      </c>
      <c r="DB314">
        <f t="shared" si="176"/>
        <v>6.98</v>
      </c>
      <c r="DC314">
        <f t="shared" si="177"/>
        <v>0</v>
      </c>
      <c r="DD314" t="s">
        <v>3</v>
      </c>
      <c r="DE314" t="s">
        <v>3</v>
      </c>
      <c r="DF314">
        <f t="shared" si="178"/>
        <v>0</v>
      </c>
      <c r="DG314">
        <f t="shared" si="183"/>
        <v>18</v>
      </c>
      <c r="DH314">
        <f t="shared" si="184"/>
        <v>0</v>
      </c>
      <c r="DI314">
        <f t="shared" si="179"/>
        <v>0</v>
      </c>
      <c r="DJ314">
        <f t="shared" si="185"/>
        <v>18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ROW(Source!A212)</f>
        <v>212</v>
      </c>
      <c r="B315">
        <v>64881939</v>
      </c>
      <c r="C315">
        <v>64882726</v>
      </c>
      <c r="D315">
        <v>29174832</v>
      </c>
      <c r="E315">
        <v>1</v>
      </c>
      <c r="F315">
        <v>1</v>
      </c>
      <c r="G315">
        <v>1</v>
      </c>
      <c r="H315">
        <v>2</v>
      </c>
      <c r="I315" t="s">
        <v>445</v>
      </c>
      <c r="J315" t="s">
        <v>446</v>
      </c>
      <c r="K315" t="s">
        <v>447</v>
      </c>
      <c r="L315">
        <v>1368</v>
      </c>
      <c r="N315">
        <v>1011</v>
      </c>
      <c r="O315" t="s">
        <v>353</v>
      </c>
      <c r="P315" t="s">
        <v>353</v>
      </c>
      <c r="Q315">
        <v>1</v>
      </c>
      <c r="W315">
        <v>0</v>
      </c>
      <c r="X315">
        <v>-1889524320</v>
      </c>
      <c r="Y315">
        <f t="shared" si="175"/>
        <v>0.216</v>
      </c>
      <c r="AA315">
        <v>0</v>
      </c>
      <c r="AB315">
        <v>1716.51</v>
      </c>
      <c r="AC315">
        <v>512.36</v>
      </c>
      <c r="AD315">
        <v>0</v>
      </c>
      <c r="AE315">
        <v>0</v>
      </c>
      <c r="AF315">
        <v>174.62</v>
      </c>
      <c r="AG315">
        <v>10.06</v>
      </c>
      <c r="AH315">
        <v>0</v>
      </c>
      <c r="AI315">
        <v>1</v>
      </c>
      <c r="AJ315">
        <v>9.83</v>
      </c>
      <c r="AK315">
        <v>50.93</v>
      </c>
      <c r="AL315">
        <v>1</v>
      </c>
      <c r="AM315">
        <v>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0.06</v>
      </c>
      <c r="AU315" t="s">
        <v>216</v>
      </c>
      <c r="AV315">
        <v>0</v>
      </c>
      <c r="AW315">
        <v>2</v>
      </c>
      <c r="AX315">
        <v>64882745</v>
      </c>
      <c r="AY315">
        <v>1</v>
      </c>
      <c r="AZ315">
        <v>0</v>
      </c>
      <c r="BA315">
        <v>325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f>ROUND(Y315*Source!I212*DO315,7)</f>
        <v>0</v>
      </c>
      <c r="CX315">
        <f>ROUND(Y315*Source!I212,7)</f>
        <v>0.17977679999999999</v>
      </c>
      <c r="CY315">
        <f t="shared" si="180"/>
        <v>1716.51</v>
      </c>
      <c r="CZ315">
        <f t="shared" si="181"/>
        <v>174.62</v>
      </c>
      <c r="DA315">
        <f t="shared" si="182"/>
        <v>9.83</v>
      </c>
      <c r="DB315">
        <f t="shared" si="176"/>
        <v>37.729999999999997</v>
      </c>
      <c r="DC315">
        <f t="shared" si="177"/>
        <v>2.16</v>
      </c>
      <c r="DD315" t="s">
        <v>3</v>
      </c>
      <c r="DE315" t="s">
        <v>3</v>
      </c>
      <c r="DF315">
        <f t="shared" si="178"/>
        <v>0</v>
      </c>
      <c r="DG315">
        <f t="shared" si="183"/>
        <v>309</v>
      </c>
      <c r="DH315">
        <f t="shared" si="184"/>
        <v>92</v>
      </c>
      <c r="DI315">
        <f t="shared" si="179"/>
        <v>0</v>
      </c>
      <c r="DJ315">
        <f t="shared" si="185"/>
        <v>309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ROW(Source!A212)</f>
        <v>212</v>
      </c>
      <c r="B316">
        <v>64881939</v>
      </c>
      <c r="C316">
        <v>64882726</v>
      </c>
      <c r="D316">
        <v>29108497</v>
      </c>
      <c r="E316">
        <v>1</v>
      </c>
      <c r="F316">
        <v>1</v>
      </c>
      <c r="G316">
        <v>1</v>
      </c>
      <c r="H316">
        <v>3</v>
      </c>
      <c r="I316" t="s">
        <v>460</v>
      </c>
      <c r="J316" t="s">
        <v>461</v>
      </c>
      <c r="K316" t="s">
        <v>462</v>
      </c>
      <c r="L316">
        <v>1348</v>
      </c>
      <c r="N316">
        <v>1009</v>
      </c>
      <c r="O316" t="s">
        <v>197</v>
      </c>
      <c r="P316" t="s">
        <v>197</v>
      </c>
      <c r="Q316">
        <v>1000</v>
      </c>
      <c r="W316">
        <v>0</v>
      </c>
      <c r="X316">
        <v>855805537</v>
      </c>
      <c r="Y316">
        <f>(AT316*ROUND((1*3),7))</f>
        <v>3.0000000000000001E-3</v>
      </c>
      <c r="AA316">
        <v>23872.36</v>
      </c>
      <c r="AB316">
        <v>0</v>
      </c>
      <c r="AC316">
        <v>0</v>
      </c>
      <c r="AD316">
        <v>0</v>
      </c>
      <c r="AE316">
        <v>1554.19</v>
      </c>
      <c r="AF316">
        <v>0</v>
      </c>
      <c r="AG316">
        <v>0</v>
      </c>
      <c r="AH316">
        <v>0</v>
      </c>
      <c r="AI316">
        <v>15.36</v>
      </c>
      <c r="AJ316">
        <v>1</v>
      </c>
      <c r="AK316">
        <v>1</v>
      </c>
      <c r="AL316">
        <v>1</v>
      </c>
      <c r="AM316">
        <v>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1E-3</v>
      </c>
      <c r="AU316" t="s">
        <v>215</v>
      </c>
      <c r="AV316">
        <v>0</v>
      </c>
      <c r="AW316">
        <v>2</v>
      </c>
      <c r="AX316">
        <v>64882746</v>
      </c>
      <c r="AY316">
        <v>1</v>
      </c>
      <c r="AZ316">
        <v>0</v>
      </c>
      <c r="BA316">
        <v>326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ROUND(Y316*Source!I212,7)</f>
        <v>2.4968999999999998E-3</v>
      </c>
      <c r="CY316">
        <f>AA316</f>
        <v>23872.36</v>
      </c>
      <c r="CZ316">
        <f>AE316</f>
        <v>1554.19</v>
      </c>
      <c r="DA316">
        <f>AI316</f>
        <v>15.36</v>
      </c>
      <c r="DB316">
        <f>ROUND((ROUND(AT316*CZ316,2)*ROUND((1*3),7)),2)</f>
        <v>4.6500000000000004</v>
      </c>
      <c r="DC316">
        <f>ROUND((ROUND(AT316*AG316,2)*ROUND((1*3),7)),2)</f>
        <v>0</v>
      </c>
      <c r="DD316" t="s">
        <v>3</v>
      </c>
      <c r="DE316" t="s">
        <v>3</v>
      </c>
      <c r="DF316">
        <f>ROUND(ROUND(AE316*AI316,0)*CX316,0)</f>
        <v>60</v>
      </c>
      <c r="DG316">
        <f>ROUND(ROUND(AF316,0)*CX316,0)</f>
        <v>0</v>
      </c>
      <c r="DH316">
        <f>ROUND(ROUND(AG316,0)*CX316,0)</f>
        <v>0</v>
      </c>
      <c r="DI316">
        <f t="shared" si="179"/>
        <v>0</v>
      </c>
      <c r="DJ316">
        <f>DF316</f>
        <v>60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ROW(Source!A212)</f>
        <v>212</v>
      </c>
      <c r="B317">
        <v>64881939</v>
      </c>
      <c r="C317">
        <v>64882726</v>
      </c>
      <c r="D317">
        <v>29149972</v>
      </c>
      <c r="E317">
        <v>1</v>
      </c>
      <c r="F317">
        <v>1</v>
      </c>
      <c r="G317">
        <v>1</v>
      </c>
      <c r="H317">
        <v>3</v>
      </c>
      <c r="I317" t="s">
        <v>195</v>
      </c>
      <c r="J317" t="s">
        <v>198</v>
      </c>
      <c r="K317" t="s">
        <v>196</v>
      </c>
      <c r="L317">
        <v>1348</v>
      </c>
      <c r="N317">
        <v>1009</v>
      </c>
      <c r="O317" t="s">
        <v>197</v>
      </c>
      <c r="P317" t="s">
        <v>197</v>
      </c>
      <c r="Q317">
        <v>1000</v>
      </c>
      <c r="W317">
        <v>1</v>
      </c>
      <c r="X317">
        <v>1441898569</v>
      </c>
      <c r="Y317">
        <f>(AT317*ROUND((1*3),7))</f>
        <v>-39.599999999999994</v>
      </c>
      <c r="AA317">
        <v>4664.21</v>
      </c>
      <c r="AB317">
        <v>0</v>
      </c>
      <c r="AC317">
        <v>0</v>
      </c>
      <c r="AD317">
        <v>0</v>
      </c>
      <c r="AE317">
        <v>535.5</v>
      </c>
      <c r="AF317">
        <v>0</v>
      </c>
      <c r="AG317">
        <v>0</v>
      </c>
      <c r="AH317">
        <v>0</v>
      </c>
      <c r="AI317">
        <v>8.7100000000000009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-13.2</v>
      </c>
      <c r="AU317" t="s">
        <v>215</v>
      </c>
      <c r="AV317">
        <v>0</v>
      </c>
      <c r="AW317">
        <v>2</v>
      </c>
      <c r="AX317">
        <v>64882747</v>
      </c>
      <c r="AY317">
        <v>1</v>
      </c>
      <c r="AZ317">
        <v>6144</v>
      </c>
      <c r="BA317">
        <v>327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ROUND(Y317*Source!I212,7)</f>
        <v>-32.95908</v>
      </c>
      <c r="CY317">
        <f>AA317</f>
        <v>4664.21</v>
      </c>
      <c r="CZ317">
        <f>AE317</f>
        <v>535.5</v>
      </c>
      <c r="DA317">
        <f>AI317</f>
        <v>8.7100000000000009</v>
      </c>
      <c r="DB317">
        <f>ROUND((ROUND(AT317*CZ317,2)*ROUND((1*3),7)),2)</f>
        <v>-21205.8</v>
      </c>
      <c r="DC317">
        <f>ROUND((ROUND(AT317*AG317,2)*ROUND((1*3),7)),2)</f>
        <v>0</v>
      </c>
      <c r="DD317" t="s">
        <v>3</v>
      </c>
      <c r="DE317" t="s">
        <v>3</v>
      </c>
      <c r="DF317">
        <f>ROUND(ROUND(AE317*AI317,0)*CX317,0)</f>
        <v>-153721</v>
      </c>
      <c r="DG317">
        <f>ROUND(ROUND(AF317,0)*CX317,0)</f>
        <v>0</v>
      </c>
      <c r="DH317">
        <f>ROUND(ROUND(AG317,0)*CX317,0)</f>
        <v>0</v>
      </c>
      <c r="DI317">
        <f t="shared" si="179"/>
        <v>0</v>
      </c>
      <c r="DJ317">
        <f>DF317</f>
        <v>-153721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ROW(Source!A212)</f>
        <v>212</v>
      </c>
      <c r="B318">
        <v>64881939</v>
      </c>
      <c r="C318">
        <v>64882726</v>
      </c>
      <c r="D318">
        <v>29150041</v>
      </c>
      <c r="E318">
        <v>1</v>
      </c>
      <c r="F318">
        <v>1</v>
      </c>
      <c r="G318">
        <v>1</v>
      </c>
      <c r="H318">
        <v>3</v>
      </c>
      <c r="I318" t="s">
        <v>469</v>
      </c>
      <c r="J318" t="s">
        <v>470</v>
      </c>
      <c r="K318" t="s">
        <v>471</v>
      </c>
      <c r="L318">
        <v>1339</v>
      </c>
      <c r="N318">
        <v>1007</v>
      </c>
      <c r="O318" t="s">
        <v>113</v>
      </c>
      <c r="P318" t="s">
        <v>113</v>
      </c>
      <c r="Q318">
        <v>1</v>
      </c>
      <c r="W318">
        <v>0</v>
      </c>
      <c r="X318">
        <v>102664141</v>
      </c>
      <c r="Y318">
        <f>(AT318*ROUND((1*3),7))</f>
        <v>1.32</v>
      </c>
      <c r="AA318">
        <v>34.409999999999997</v>
      </c>
      <c r="AB318">
        <v>0</v>
      </c>
      <c r="AC318">
        <v>0</v>
      </c>
      <c r="AD318">
        <v>0</v>
      </c>
      <c r="AE318">
        <v>3.14</v>
      </c>
      <c r="AF318">
        <v>0</v>
      </c>
      <c r="AG318">
        <v>0</v>
      </c>
      <c r="AH318">
        <v>0</v>
      </c>
      <c r="AI318">
        <v>10.96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0.44</v>
      </c>
      <c r="AU318" t="s">
        <v>215</v>
      </c>
      <c r="AV318">
        <v>0</v>
      </c>
      <c r="AW318">
        <v>2</v>
      </c>
      <c r="AX318">
        <v>64882748</v>
      </c>
      <c r="AY318">
        <v>1</v>
      </c>
      <c r="AZ318">
        <v>0</v>
      </c>
      <c r="BA318">
        <v>328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ROUND(Y318*Source!I212,7)</f>
        <v>1.0986359999999999</v>
      </c>
      <c r="CY318">
        <f>AA318</f>
        <v>34.409999999999997</v>
      </c>
      <c r="CZ318">
        <f>AE318</f>
        <v>3.14</v>
      </c>
      <c r="DA318">
        <f>AI318</f>
        <v>10.96</v>
      </c>
      <c r="DB318">
        <f>ROUND((ROUND(AT318*CZ318,2)*ROUND((1*3),7)),2)</f>
        <v>4.1399999999999997</v>
      </c>
      <c r="DC318">
        <f>ROUND((ROUND(AT318*AG318,2)*ROUND((1*3),7)),2)</f>
        <v>0</v>
      </c>
      <c r="DD318" t="s">
        <v>3</v>
      </c>
      <c r="DE318" t="s">
        <v>3</v>
      </c>
      <c r="DF318">
        <f>ROUND(ROUND(AE318*AI318,0)*CX318,0)</f>
        <v>37</v>
      </c>
      <c r="DG318">
        <f>ROUND(ROUND(AF318,0)*CX318,0)</f>
        <v>0</v>
      </c>
      <c r="DH318">
        <f>ROUND(ROUND(AG318,0)*CX318,0)</f>
        <v>0</v>
      </c>
      <c r="DI318">
        <f t="shared" si="179"/>
        <v>0</v>
      </c>
      <c r="DJ318">
        <f>DF318</f>
        <v>37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ROW(Source!A218)</f>
        <v>218</v>
      </c>
      <c r="B319">
        <v>64881942</v>
      </c>
      <c r="C319">
        <v>64882752</v>
      </c>
      <c r="D319">
        <v>18410572</v>
      </c>
      <c r="E319">
        <v>1</v>
      </c>
      <c r="F319">
        <v>1</v>
      </c>
      <c r="G319">
        <v>1</v>
      </c>
      <c r="H319">
        <v>1</v>
      </c>
      <c r="I319" t="s">
        <v>416</v>
      </c>
      <c r="J319" t="s">
        <v>3</v>
      </c>
      <c r="K319" t="s">
        <v>417</v>
      </c>
      <c r="L319">
        <v>1369</v>
      </c>
      <c r="N319">
        <v>1013</v>
      </c>
      <c r="O319" t="s">
        <v>356</v>
      </c>
      <c r="P319" t="s">
        <v>356</v>
      </c>
      <c r="Q319">
        <v>1</v>
      </c>
      <c r="W319">
        <v>0</v>
      </c>
      <c r="X319">
        <v>-546915240</v>
      </c>
      <c r="Y319">
        <f t="shared" ref="Y319:Y334" si="186">(AT319*ROUND((0.2+1),7))</f>
        <v>25.032</v>
      </c>
      <c r="AA319">
        <v>0</v>
      </c>
      <c r="AB319">
        <v>0</v>
      </c>
      <c r="AC319">
        <v>0</v>
      </c>
      <c r="AD319">
        <v>8.74</v>
      </c>
      <c r="AE319">
        <v>0</v>
      </c>
      <c r="AF319">
        <v>0</v>
      </c>
      <c r="AG319">
        <v>0</v>
      </c>
      <c r="AH319">
        <v>8.74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20.86</v>
      </c>
      <c r="AU319" t="s">
        <v>40</v>
      </c>
      <c r="AV319">
        <v>1</v>
      </c>
      <c r="AW319">
        <v>2</v>
      </c>
      <c r="AX319">
        <v>64882777</v>
      </c>
      <c r="AY319">
        <v>1</v>
      </c>
      <c r="AZ319">
        <v>0</v>
      </c>
      <c r="BA319">
        <v>329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U319">
        <f>ROUND(AT319*Source!I218*AH319*AL319,0)</f>
        <v>152</v>
      </c>
      <c r="CV319">
        <f>ROUND(Y319*Source!I218,7)</f>
        <v>20.834133600000001</v>
      </c>
      <c r="CW319">
        <v>0</v>
      </c>
      <c r="CX319">
        <f>ROUND(Y319*Source!I218,7)</f>
        <v>20.834133600000001</v>
      </c>
      <c r="CY319">
        <f>AD319</f>
        <v>8.74</v>
      </c>
      <c r="CZ319">
        <f>AH319</f>
        <v>8.74</v>
      </c>
      <c r="DA319">
        <f>AL319</f>
        <v>1</v>
      </c>
      <c r="DB319">
        <f t="shared" ref="DB319:DB334" si="187">ROUND((ROUND(AT319*CZ319,2)*ROUND((0.2+1),7)),2)</f>
        <v>218.78</v>
      </c>
      <c r="DC319">
        <f t="shared" ref="DC319:DC334" si="188">ROUND((ROUND(AT319*AG319,2)*ROUND((0.2+1),7)),2)</f>
        <v>0</v>
      </c>
      <c r="DD319" t="s">
        <v>3</v>
      </c>
      <c r="DE319" t="s">
        <v>3</v>
      </c>
      <c r="DF319">
        <f t="shared" ref="DF319:DF342" si="189">ROUND(ROUND(AE319,2)*CX319,2)</f>
        <v>0</v>
      </c>
      <c r="DG319">
        <f t="shared" ref="DG319:DG342" si="190">ROUND(ROUND(AF319,2)*CX319,2)</f>
        <v>0</v>
      </c>
      <c r="DH319">
        <f t="shared" ref="DH319:DH342" si="191">ROUND(ROUND(AG319,2)*CX319,2)</f>
        <v>0</v>
      </c>
      <c r="DI319">
        <f t="shared" ref="DI319:DI342" si="192">ROUND(ROUND(AH319,2)*CX319,2)</f>
        <v>182.09</v>
      </c>
      <c r="DJ319">
        <f>DI319</f>
        <v>182.09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ROW(Source!A218)</f>
        <v>218</v>
      </c>
      <c r="B320">
        <v>64881942</v>
      </c>
      <c r="C320">
        <v>64882752</v>
      </c>
      <c r="D320">
        <v>121548</v>
      </c>
      <c r="E320">
        <v>1</v>
      </c>
      <c r="F320">
        <v>1</v>
      </c>
      <c r="G320">
        <v>1</v>
      </c>
      <c r="H320">
        <v>1</v>
      </c>
      <c r="I320" t="s">
        <v>109</v>
      </c>
      <c r="J320" t="s">
        <v>3</v>
      </c>
      <c r="K320" t="s">
        <v>348</v>
      </c>
      <c r="L320">
        <v>608254</v>
      </c>
      <c r="N320">
        <v>1013</v>
      </c>
      <c r="O320" t="s">
        <v>349</v>
      </c>
      <c r="P320" t="s">
        <v>349</v>
      </c>
      <c r="Q320">
        <v>1</v>
      </c>
      <c r="W320">
        <v>0</v>
      </c>
      <c r="X320">
        <v>-185737400</v>
      </c>
      <c r="Y320">
        <f t="shared" si="186"/>
        <v>22.38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18.649999999999999</v>
      </c>
      <c r="AU320" t="s">
        <v>40</v>
      </c>
      <c r="AV320">
        <v>2</v>
      </c>
      <c r="AW320">
        <v>2</v>
      </c>
      <c r="AX320">
        <v>64882778</v>
      </c>
      <c r="AY320">
        <v>1</v>
      </c>
      <c r="AZ320">
        <v>0</v>
      </c>
      <c r="BA320">
        <v>330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ROUND(Y320*Source!I218,7)</f>
        <v>18.626874000000001</v>
      </c>
      <c r="CY320">
        <f>AD320</f>
        <v>0</v>
      </c>
      <c r="CZ320">
        <f>AH320</f>
        <v>0</v>
      </c>
      <c r="DA320">
        <f>AL320</f>
        <v>1</v>
      </c>
      <c r="DB320">
        <f t="shared" si="187"/>
        <v>0</v>
      </c>
      <c r="DC320">
        <f t="shared" si="188"/>
        <v>0</v>
      </c>
      <c r="DD320" t="s">
        <v>3</v>
      </c>
      <c r="DE320" t="s">
        <v>3</v>
      </c>
      <c r="DF320">
        <f t="shared" si="189"/>
        <v>0</v>
      </c>
      <c r="DG320">
        <f t="shared" si="190"/>
        <v>0</v>
      </c>
      <c r="DH320">
        <f t="shared" si="191"/>
        <v>0</v>
      </c>
      <c r="DI320">
        <f t="shared" si="192"/>
        <v>0</v>
      </c>
      <c r="DJ320">
        <f>DI320</f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ROW(Source!A218)</f>
        <v>218</v>
      </c>
      <c r="B321">
        <v>64881942</v>
      </c>
      <c r="C321">
        <v>64882752</v>
      </c>
      <c r="D321">
        <v>29172479</v>
      </c>
      <c r="E321">
        <v>1</v>
      </c>
      <c r="F321">
        <v>1</v>
      </c>
      <c r="G321">
        <v>1</v>
      </c>
      <c r="H321">
        <v>2</v>
      </c>
      <c r="I321" t="s">
        <v>405</v>
      </c>
      <c r="J321" t="s">
        <v>406</v>
      </c>
      <c r="K321" t="s">
        <v>407</v>
      </c>
      <c r="L321">
        <v>1368</v>
      </c>
      <c r="N321">
        <v>1011</v>
      </c>
      <c r="O321" t="s">
        <v>353</v>
      </c>
      <c r="P321" t="s">
        <v>353</v>
      </c>
      <c r="Q321">
        <v>1</v>
      </c>
      <c r="W321">
        <v>0</v>
      </c>
      <c r="X321">
        <v>1549832887</v>
      </c>
      <c r="Y321">
        <f t="shared" si="186"/>
        <v>0.66</v>
      </c>
      <c r="AA321">
        <v>0</v>
      </c>
      <c r="AB321">
        <v>99.89</v>
      </c>
      <c r="AC321">
        <v>10.06</v>
      </c>
      <c r="AD321">
        <v>0</v>
      </c>
      <c r="AE321">
        <v>0</v>
      </c>
      <c r="AF321">
        <v>99.89</v>
      </c>
      <c r="AG321">
        <v>10.06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0.55000000000000004</v>
      </c>
      <c r="AU321" t="s">
        <v>40</v>
      </c>
      <c r="AV321">
        <v>0</v>
      </c>
      <c r="AW321">
        <v>2</v>
      </c>
      <c r="AX321">
        <v>64882779</v>
      </c>
      <c r="AY321">
        <v>1</v>
      </c>
      <c r="AZ321">
        <v>0</v>
      </c>
      <c r="BA321">
        <v>331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f>ROUND(Y321*Source!I218*DO321,7)</f>
        <v>0</v>
      </c>
      <c r="CX321">
        <f>ROUND(Y321*Source!I218,7)</f>
        <v>0.54931799999999997</v>
      </c>
      <c r="CY321">
        <f t="shared" ref="CY321:CY334" si="193">AB321</f>
        <v>99.89</v>
      </c>
      <c r="CZ321">
        <f t="shared" ref="CZ321:CZ334" si="194">AF321</f>
        <v>99.89</v>
      </c>
      <c r="DA321">
        <f t="shared" ref="DA321:DA334" si="195">AJ321</f>
        <v>1</v>
      </c>
      <c r="DB321">
        <f t="shared" si="187"/>
        <v>65.930000000000007</v>
      </c>
      <c r="DC321">
        <f t="shared" si="188"/>
        <v>6.64</v>
      </c>
      <c r="DD321" t="s">
        <v>3</v>
      </c>
      <c r="DE321" t="s">
        <v>3</v>
      </c>
      <c r="DF321">
        <f t="shared" si="189"/>
        <v>0</v>
      </c>
      <c r="DG321">
        <f t="shared" si="190"/>
        <v>54.87</v>
      </c>
      <c r="DH321">
        <f t="shared" si="191"/>
        <v>5.53</v>
      </c>
      <c r="DI321">
        <f t="shared" si="192"/>
        <v>0</v>
      </c>
      <c r="DJ321">
        <f t="shared" ref="DJ321:DJ334" si="196">DG321</f>
        <v>54.87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ROW(Source!A218)</f>
        <v>218</v>
      </c>
      <c r="B322">
        <v>64881942</v>
      </c>
      <c r="C322">
        <v>64882752</v>
      </c>
      <c r="D322">
        <v>29172505</v>
      </c>
      <c r="E322">
        <v>1</v>
      </c>
      <c r="F322">
        <v>1</v>
      </c>
      <c r="G322">
        <v>1</v>
      </c>
      <c r="H322">
        <v>2</v>
      </c>
      <c r="I322" t="s">
        <v>418</v>
      </c>
      <c r="J322" t="s">
        <v>419</v>
      </c>
      <c r="K322" t="s">
        <v>420</v>
      </c>
      <c r="L322">
        <v>1368</v>
      </c>
      <c r="N322">
        <v>1011</v>
      </c>
      <c r="O322" t="s">
        <v>353</v>
      </c>
      <c r="P322" t="s">
        <v>353</v>
      </c>
      <c r="Q322">
        <v>1</v>
      </c>
      <c r="W322">
        <v>0</v>
      </c>
      <c r="X322">
        <v>-407799116</v>
      </c>
      <c r="Y322">
        <f t="shared" si="186"/>
        <v>2.9279999999999999</v>
      </c>
      <c r="AA322">
        <v>0</v>
      </c>
      <c r="AB322">
        <v>1.05</v>
      </c>
      <c r="AC322">
        <v>0</v>
      </c>
      <c r="AD322">
        <v>0</v>
      </c>
      <c r="AE322">
        <v>0</v>
      </c>
      <c r="AF322">
        <v>1.05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2.44</v>
      </c>
      <c r="AU322" t="s">
        <v>40</v>
      </c>
      <c r="AV322">
        <v>0</v>
      </c>
      <c r="AW322">
        <v>2</v>
      </c>
      <c r="AX322">
        <v>64882780</v>
      </c>
      <c r="AY322">
        <v>1</v>
      </c>
      <c r="AZ322">
        <v>0</v>
      </c>
      <c r="BA322">
        <v>332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f>ROUND(Y322*Source!I218*DO322,7)</f>
        <v>0</v>
      </c>
      <c r="CX322">
        <f>ROUND(Y322*Source!I218,7)</f>
        <v>2.4369744</v>
      </c>
      <c r="CY322">
        <f t="shared" si="193"/>
        <v>1.05</v>
      </c>
      <c r="CZ322">
        <f t="shared" si="194"/>
        <v>1.05</v>
      </c>
      <c r="DA322">
        <f t="shared" si="195"/>
        <v>1</v>
      </c>
      <c r="DB322">
        <f t="shared" si="187"/>
        <v>3.07</v>
      </c>
      <c r="DC322">
        <f t="shared" si="188"/>
        <v>0</v>
      </c>
      <c r="DD322" t="s">
        <v>3</v>
      </c>
      <c r="DE322" t="s">
        <v>3</v>
      </c>
      <c r="DF322">
        <f t="shared" si="189"/>
        <v>0</v>
      </c>
      <c r="DG322">
        <f t="shared" si="190"/>
        <v>2.56</v>
      </c>
      <c r="DH322">
        <f t="shared" si="191"/>
        <v>0</v>
      </c>
      <c r="DI322">
        <f t="shared" si="192"/>
        <v>0</v>
      </c>
      <c r="DJ322">
        <f t="shared" si="196"/>
        <v>2.56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ROW(Source!A218)</f>
        <v>218</v>
      </c>
      <c r="B323">
        <v>64881942</v>
      </c>
      <c r="C323">
        <v>64882752</v>
      </c>
      <c r="D323">
        <v>29173219</v>
      </c>
      <c r="E323">
        <v>1</v>
      </c>
      <c r="F323">
        <v>1</v>
      </c>
      <c r="G323">
        <v>1</v>
      </c>
      <c r="H323">
        <v>2</v>
      </c>
      <c r="I323" t="s">
        <v>421</v>
      </c>
      <c r="J323" t="s">
        <v>422</v>
      </c>
      <c r="K323" t="s">
        <v>423</v>
      </c>
      <c r="L323">
        <v>1368</v>
      </c>
      <c r="N323">
        <v>1011</v>
      </c>
      <c r="O323" t="s">
        <v>353</v>
      </c>
      <c r="P323" t="s">
        <v>353</v>
      </c>
      <c r="Q323">
        <v>1</v>
      </c>
      <c r="W323">
        <v>0</v>
      </c>
      <c r="X323">
        <v>-1832968909</v>
      </c>
      <c r="Y323">
        <f t="shared" si="186"/>
        <v>1.1639999999999999</v>
      </c>
      <c r="AA323">
        <v>0</v>
      </c>
      <c r="AB323">
        <v>197</v>
      </c>
      <c r="AC323">
        <v>13.5</v>
      </c>
      <c r="AD323">
        <v>0</v>
      </c>
      <c r="AE323">
        <v>0</v>
      </c>
      <c r="AF323">
        <v>197</v>
      </c>
      <c r="AG323">
        <v>13.5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0.97</v>
      </c>
      <c r="AU323" t="s">
        <v>40</v>
      </c>
      <c r="AV323">
        <v>0</v>
      </c>
      <c r="AW323">
        <v>2</v>
      </c>
      <c r="AX323">
        <v>64882781</v>
      </c>
      <c r="AY323">
        <v>1</v>
      </c>
      <c r="AZ323">
        <v>0</v>
      </c>
      <c r="BA323">
        <v>333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f>ROUND(Y323*Source!I218*DO323,7)</f>
        <v>0</v>
      </c>
      <c r="CX323">
        <f>ROUND(Y323*Source!I218,7)</f>
        <v>0.96879720000000002</v>
      </c>
      <c r="CY323">
        <f t="shared" si="193"/>
        <v>197</v>
      </c>
      <c r="CZ323">
        <f t="shared" si="194"/>
        <v>197</v>
      </c>
      <c r="DA323">
        <f t="shared" si="195"/>
        <v>1</v>
      </c>
      <c r="DB323">
        <f t="shared" si="187"/>
        <v>229.31</v>
      </c>
      <c r="DC323">
        <f t="shared" si="188"/>
        <v>15.72</v>
      </c>
      <c r="DD323" t="s">
        <v>3</v>
      </c>
      <c r="DE323" t="s">
        <v>3</v>
      </c>
      <c r="DF323">
        <f t="shared" si="189"/>
        <v>0</v>
      </c>
      <c r="DG323">
        <f t="shared" si="190"/>
        <v>190.85</v>
      </c>
      <c r="DH323">
        <f t="shared" si="191"/>
        <v>13.08</v>
      </c>
      <c r="DI323">
        <f t="shared" si="192"/>
        <v>0</v>
      </c>
      <c r="DJ323">
        <f t="shared" si="196"/>
        <v>190.85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ROW(Source!A218)</f>
        <v>218</v>
      </c>
      <c r="B324">
        <v>64881942</v>
      </c>
      <c r="C324">
        <v>64882752</v>
      </c>
      <c r="D324">
        <v>29173281</v>
      </c>
      <c r="E324">
        <v>1</v>
      </c>
      <c r="F324">
        <v>1</v>
      </c>
      <c r="G324">
        <v>1</v>
      </c>
      <c r="H324">
        <v>2</v>
      </c>
      <c r="I324" t="s">
        <v>424</v>
      </c>
      <c r="J324" t="s">
        <v>425</v>
      </c>
      <c r="K324" t="s">
        <v>426</v>
      </c>
      <c r="L324">
        <v>1368</v>
      </c>
      <c r="N324">
        <v>1011</v>
      </c>
      <c r="O324" t="s">
        <v>353</v>
      </c>
      <c r="P324" t="s">
        <v>353</v>
      </c>
      <c r="Q324">
        <v>1</v>
      </c>
      <c r="W324">
        <v>0</v>
      </c>
      <c r="X324">
        <v>1462963347</v>
      </c>
      <c r="Y324">
        <f t="shared" si="186"/>
        <v>2.448</v>
      </c>
      <c r="AA324">
        <v>0</v>
      </c>
      <c r="AB324">
        <v>1656.72</v>
      </c>
      <c r="AC324">
        <v>14.4</v>
      </c>
      <c r="AD324">
        <v>0</v>
      </c>
      <c r="AE324">
        <v>0</v>
      </c>
      <c r="AF324">
        <v>1656.72</v>
      </c>
      <c r="AG324">
        <v>14.4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2.04</v>
      </c>
      <c r="AU324" t="s">
        <v>40</v>
      </c>
      <c r="AV324">
        <v>0</v>
      </c>
      <c r="AW324">
        <v>2</v>
      </c>
      <c r="AX324">
        <v>64882782</v>
      </c>
      <c r="AY324">
        <v>1</v>
      </c>
      <c r="AZ324">
        <v>0</v>
      </c>
      <c r="BA324">
        <v>334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f>ROUND(Y324*Source!I218*DO324,7)</f>
        <v>0</v>
      </c>
      <c r="CX324">
        <f>ROUND(Y324*Source!I218,7)</f>
        <v>2.0374704000000001</v>
      </c>
      <c r="CY324">
        <f t="shared" si="193"/>
        <v>1656.72</v>
      </c>
      <c r="CZ324">
        <f t="shared" si="194"/>
        <v>1656.72</v>
      </c>
      <c r="DA324">
        <f t="shared" si="195"/>
        <v>1</v>
      </c>
      <c r="DB324">
        <f t="shared" si="187"/>
        <v>4055.65</v>
      </c>
      <c r="DC324">
        <f t="shared" si="188"/>
        <v>35.26</v>
      </c>
      <c r="DD324" t="s">
        <v>3</v>
      </c>
      <c r="DE324" t="s">
        <v>3</v>
      </c>
      <c r="DF324">
        <f t="shared" si="189"/>
        <v>0</v>
      </c>
      <c r="DG324">
        <f t="shared" si="190"/>
        <v>3375.52</v>
      </c>
      <c r="DH324">
        <f t="shared" si="191"/>
        <v>29.34</v>
      </c>
      <c r="DI324">
        <f t="shared" si="192"/>
        <v>0</v>
      </c>
      <c r="DJ324">
        <f t="shared" si="196"/>
        <v>3375.52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ROW(Source!A218)</f>
        <v>218</v>
      </c>
      <c r="B325">
        <v>64881942</v>
      </c>
      <c r="C325">
        <v>64882752</v>
      </c>
      <c r="D325">
        <v>29173290</v>
      </c>
      <c r="E325">
        <v>1</v>
      </c>
      <c r="F325">
        <v>1</v>
      </c>
      <c r="G325">
        <v>1</v>
      </c>
      <c r="H325">
        <v>2</v>
      </c>
      <c r="I325" t="s">
        <v>377</v>
      </c>
      <c r="J325" t="s">
        <v>378</v>
      </c>
      <c r="K325" t="s">
        <v>379</v>
      </c>
      <c r="L325">
        <v>1368</v>
      </c>
      <c r="N325">
        <v>1011</v>
      </c>
      <c r="O325" t="s">
        <v>353</v>
      </c>
      <c r="P325" t="s">
        <v>353</v>
      </c>
      <c r="Q325">
        <v>1</v>
      </c>
      <c r="W325">
        <v>0</v>
      </c>
      <c r="X325">
        <v>-962845729</v>
      </c>
      <c r="Y325">
        <f t="shared" si="186"/>
        <v>3.7199999999999998</v>
      </c>
      <c r="AA325">
        <v>0</v>
      </c>
      <c r="AB325">
        <v>110</v>
      </c>
      <c r="AC325">
        <v>11.6</v>
      </c>
      <c r="AD325">
        <v>0</v>
      </c>
      <c r="AE325">
        <v>0</v>
      </c>
      <c r="AF325">
        <v>110</v>
      </c>
      <c r="AG325">
        <v>11.6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3.1</v>
      </c>
      <c r="AU325" t="s">
        <v>40</v>
      </c>
      <c r="AV325">
        <v>0</v>
      </c>
      <c r="AW325">
        <v>2</v>
      </c>
      <c r="AX325">
        <v>64882783</v>
      </c>
      <c r="AY325">
        <v>1</v>
      </c>
      <c r="AZ325">
        <v>0</v>
      </c>
      <c r="BA325">
        <v>335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f>ROUND(Y325*Source!I218*DO325,7)</f>
        <v>0</v>
      </c>
      <c r="CX325">
        <f>ROUND(Y325*Source!I218,7)</f>
        <v>3.0961560000000001</v>
      </c>
      <c r="CY325">
        <f t="shared" si="193"/>
        <v>110</v>
      </c>
      <c r="CZ325">
        <f t="shared" si="194"/>
        <v>110</v>
      </c>
      <c r="DA325">
        <f t="shared" si="195"/>
        <v>1</v>
      </c>
      <c r="DB325">
        <f t="shared" si="187"/>
        <v>409.2</v>
      </c>
      <c r="DC325">
        <f t="shared" si="188"/>
        <v>43.15</v>
      </c>
      <c r="DD325" t="s">
        <v>3</v>
      </c>
      <c r="DE325" t="s">
        <v>3</v>
      </c>
      <c r="DF325">
        <f t="shared" si="189"/>
        <v>0</v>
      </c>
      <c r="DG325">
        <f t="shared" si="190"/>
        <v>340.58</v>
      </c>
      <c r="DH325">
        <f t="shared" si="191"/>
        <v>35.92</v>
      </c>
      <c r="DI325">
        <f t="shared" si="192"/>
        <v>0</v>
      </c>
      <c r="DJ325">
        <f t="shared" si="196"/>
        <v>340.58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ROW(Source!A218)</f>
        <v>218</v>
      </c>
      <c r="B326">
        <v>64881942</v>
      </c>
      <c r="C326">
        <v>64882752</v>
      </c>
      <c r="D326">
        <v>29174533</v>
      </c>
      <c r="E326">
        <v>1</v>
      </c>
      <c r="F326">
        <v>1</v>
      </c>
      <c r="G326">
        <v>1</v>
      </c>
      <c r="H326">
        <v>2</v>
      </c>
      <c r="I326" t="s">
        <v>427</v>
      </c>
      <c r="J326" t="s">
        <v>428</v>
      </c>
      <c r="K326" t="s">
        <v>429</v>
      </c>
      <c r="L326">
        <v>1368</v>
      </c>
      <c r="N326">
        <v>1011</v>
      </c>
      <c r="O326" t="s">
        <v>353</v>
      </c>
      <c r="P326" t="s">
        <v>353</v>
      </c>
      <c r="Q326">
        <v>1</v>
      </c>
      <c r="W326">
        <v>0</v>
      </c>
      <c r="X326">
        <v>-2071518695</v>
      </c>
      <c r="Y326">
        <f t="shared" si="186"/>
        <v>1.38</v>
      </c>
      <c r="AA326">
        <v>0</v>
      </c>
      <c r="AB326">
        <v>1.53</v>
      </c>
      <c r="AC326">
        <v>0</v>
      </c>
      <c r="AD326">
        <v>0</v>
      </c>
      <c r="AE326">
        <v>0</v>
      </c>
      <c r="AF326">
        <v>1.53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1.1499999999999999</v>
      </c>
      <c r="AU326" t="s">
        <v>40</v>
      </c>
      <c r="AV326">
        <v>0</v>
      </c>
      <c r="AW326">
        <v>2</v>
      </c>
      <c r="AX326">
        <v>64882784</v>
      </c>
      <c r="AY326">
        <v>1</v>
      </c>
      <c r="AZ326">
        <v>0</v>
      </c>
      <c r="BA326">
        <v>336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f>ROUND(Y326*Source!I218*DO326,7)</f>
        <v>0</v>
      </c>
      <c r="CX326">
        <f>ROUND(Y326*Source!I218,7)</f>
        <v>1.148574</v>
      </c>
      <c r="CY326">
        <f t="shared" si="193"/>
        <v>1.53</v>
      </c>
      <c r="CZ326">
        <f t="shared" si="194"/>
        <v>1.53</v>
      </c>
      <c r="DA326">
        <f t="shared" si="195"/>
        <v>1</v>
      </c>
      <c r="DB326">
        <f t="shared" si="187"/>
        <v>2.11</v>
      </c>
      <c r="DC326">
        <f t="shared" si="188"/>
        <v>0</v>
      </c>
      <c r="DD326" t="s">
        <v>3</v>
      </c>
      <c r="DE326" t="s">
        <v>3</v>
      </c>
      <c r="DF326">
        <f t="shared" si="189"/>
        <v>0</v>
      </c>
      <c r="DG326">
        <f t="shared" si="190"/>
        <v>1.76</v>
      </c>
      <c r="DH326">
        <f t="shared" si="191"/>
        <v>0</v>
      </c>
      <c r="DI326">
        <f t="shared" si="192"/>
        <v>0</v>
      </c>
      <c r="DJ326">
        <f t="shared" si="196"/>
        <v>1.76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ROW(Source!A218)</f>
        <v>218</v>
      </c>
      <c r="B327">
        <v>64881942</v>
      </c>
      <c r="C327">
        <v>64882752</v>
      </c>
      <c r="D327">
        <v>29174812</v>
      </c>
      <c r="E327">
        <v>1</v>
      </c>
      <c r="F327">
        <v>1</v>
      </c>
      <c r="G327">
        <v>1</v>
      </c>
      <c r="H327">
        <v>2</v>
      </c>
      <c r="I327" t="s">
        <v>430</v>
      </c>
      <c r="J327" t="s">
        <v>431</v>
      </c>
      <c r="K327" t="s">
        <v>432</v>
      </c>
      <c r="L327">
        <v>1368</v>
      </c>
      <c r="N327">
        <v>1011</v>
      </c>
      <c r="O327" t="s">
        <v>353</v>
      </c>
      <c r="P327" t="s">
        <v>353</v>
      </c>
      <c r="Q327">
        <v>1</v>
      </c>
      <c r="W327">
        <v>0</v>
      </c>
      <c r="X327">
        <v>688095809</v>
      </c>
      <c r="Y327">
        <f t="shared" si="186"/>
        <v>2.448</v>
      </c>
      <c r="AA327">
        <v>0</v>
      </c>
      <c r="AB327">
        <v>710.73</v>
      </c>
      <c r="AC327">
        <v>16.440000000000001</v>
      </c>
      <c r="AD327">
        <v>0</v>
      </c>
      <c r="AE327">
        <v>0</v>
      </c>
      <c r="AF327">
        <v>710.73</v>
      </c>
      <c r="AG327">
        <v>16.440000000000001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2.04</v>
      </c>
      <c r="AU327" t="s">
        <v>40</v>
      </c>
      <c r="AV327">
        <v>0</v>
      </c>
      <c r="AW327">
        <v>2</v>
      </c>
      <c r="AX327">
        <v>64882785</v>
      </c>
      <c r="AY327">
        <v>1</v>
      </c>
      <c r="AZ327">
        <v>0</v>
      </c>
      <c r="BA327">
        <v>337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f>ROUND(Y327*Source!I218*DO327,7)</f>
        <v>0</v>
      </c>
      <c r="CX327">
        <f>ROUND(Y327*Source!I218,7)</f>
        <v>2.0374704000000001</v>
      </c>
      <c r="CY327">
        <f t="shared" si="193"/>
        <v>710.73</v>
      </c>
      <c r="CZ327">
        <f t="shared" si="194"/>
        <v>710.73</v>
      </c>
      <c r="DA327">
        <f t="shared" si="195"/>
        <v>1</v>
      </c>
      <c r="DB327">
        <f t="shared" si="187"/>
        <v>1739.87</v>
      </c>
      <c r="DC327">
        <f t="shared" si="188"/>
        <v>40.25</v>
      </c>
      <c r="DD327" t="s">
        <v>3</v>
      </c>
      <c r="DE327" t="s">
        <v>3</v>
      </c>
      <c r="DF327">
        <f t="shared" si="189"/>
        <v>0</v>
      </c>
      <c r="DG327">
        <f t="shared" si="190"/>
        <v>1448.09</v>
      </c>
      <c r="DH327">
        <f t="shared" si="191"/>
        <v>33.5</v>
      </c>
      <c r="DI327">
        <f t="shared" si="192"/>
        <v>0</v>
      </c>
      <c r="DJ327">
        <f t="shared" si="196"/>
        <v>1448.09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ROW(Source!A218)</f>
        <v>218</v>
      </c>
      <c r="B328">
        <v>64881942</v>
      </c>
      <c r="C328">
        <v>64882752</v>
      </c>
      <c r="D328">
        <v>29174813</v>
      </c>
      <c r="E328">
        <v>1</v>
      </c>
      <c r="F328">
        <v>1</v>
      </c>
      <c r="G328">
        <v>1</v>
      </c>
      <c r="H328">
        <v>2</v>
      </c>
      <c r="I328" t="s">
        <v>433</v>
      </c>
      <c r="J328" t="s">
        <v>434</v>
      </c>
      <c r="K328" t="s">
        <v>435</v>
      </c>
      <c r="L328">
        <v>1368</v>
      </c>
      <c r="N328">
        <v>1011</v>
      </c>
      <c r="O328" t="s">
        <v>353</v>
      </c>
      <c r="P328" t="s">
        <v>353</v>
      </c>
      <c r="Q328">
        <v>1</v>
      </c>
      <c r="W328">
        <v>0</v>
      </c>
      <c r="X328">
        <v>-445557726</v>
      </c>
      <c r="Y328">
        <f t="shared" si="186"/>
        <v>2.448</v>
      </c>
      <c r="AA328">
        <v>0</v>
      </c>
      <c r="AB328">
        <v>19.399999999999999</v>
      </c>
      <c r="AC328">
        <v>0</v>
      </c>
      <c r="AD328">
        <v>0</v>
      </c>
      <c r="AE328">
        <v>0</v>
      </c>
      <c r="AF328">
        <v>19.399999999999999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2.04</v>
      </c>
      <c r="AU328" t="s">
        <v>40</v>
      </c>
      <c r="AV328">
        <v>0</v>
      </c>
      <c r="AW328">
        <v>2</v>
      </c>
      <c r="AX328">
        <v>64882786</v>
      </c>
      <c r="AY328">
        <v>1</v>
      </c>
      <c r="AZ328">
        <v>0</v>
      </c>
      <c r="BA328">
        <v>338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f>ROUND(Y328*Source!I218*DO328,7)</f>
        <v>0</v>
      </c>
      <c r="CX328">
        <f>ROUND(Y328*Source!I218,7)</f>
        <v>2.0374704000000001</v>
      </c>
      <c r="CY328">
        <f t="shared" si="193"/>
        <v>19.399999999999999</v>
      </c>
      <c r="CZ328">
        <f t="shared" si="194"/>
        <v>19.399999999999999</v>
      </c>
      <c r="DA328">
        <f t="shared" si="195"/>
        <v>1</v>
      </c>
      <c r="DB328">
        <f t="shared" si="187"/>
        <v>47.5</v>
      </c>
      <c r="DC328">
        <f t="shared" si="188"/>
        <v>0</v>
      </c>
      <c r="DD328" t="s">
        <v>3</v>
      </c>
      <c r="DE328" t="s">
        <v>3</v>
      </c>
      <c r="DF328">
        <f t="shared" si="189"/>
        <v>0</v>
      </c>
      <c r="DG328">
        <f t="shared" si="190"/>
        <v>39.53</v>
      </c>
      <c r="DH328">
        <f t="shared" si="191"/>
        <v>0</v>
      </c>
      <c r="DI328">
        <f t="shared" si="192"/>
        <v>0</v>
      </c>
      <c r="DJ328">
        <f t="shared" si="196"/>
        <v>39.53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ROW(Source!A218)</f>
        <v>218</v>
      </c>
      <c r="B329">
        <v>64881942</v>
      </c>
      <c r="C329">
        <v>64882752</v>
      </c>
      <c r="D329">
        <v>29174814</v>
      </c>
      <c r="E329">
        <v>1</v>
      </c>
      <c r="F329">
        <v>1</v>
      </c>
      <c r="G329">
        <v>1</v>
      </c>
      <c r="H329">
        <v>2</v>
      </c>
      <c r="I329" t="s">
        <v>436</v>
      </c>
      <c r="J329" t="s">
        <v>437</v>
      </c>
      <c r="K329" t="s">
        <v>438</v>
      </c>
      <c r="L329">
        <v>1368</v>
      </c>
      <c r="N329">
        <v>1011</v>
      </c>
      <c r="O329" t="s">
        <v>353</v>
      </c>
      <c r="P329" t="s">
        <v>353</v>
      </c>
      <c r="Q329">
        <v>1</v>
      </c>
      <c r="W329">
        <v>0</v>
      </c>
      <c r="X329">
        <v>-1868723441</v>
      </c>
      <c r="Y329">
        <f t="shared" si="186"/>
        <v>1.8119999999999998</v>
      </c>
      <c r="AA329">
        <v>0</v>
      </c>
      <c r="AB329">
        <v>331.86</v>
      </c>
      <c r="AC329">
        <v>13.5</v>
      </c>
      <c r="AD329">
        <v>0</v>
      </c>
      <c r="AE329">
        <v>0</v>
      </c>
      <c r="AF329">
        <v>331.86</v>
      </c>
      <c r="AG329">
        <v>13.5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1.51</v>
      </c>
      <c r="AU329" t="s">
        <v>40</v>
      </c>
      <c r="AV329">
        <v>0</v>
      </c>
      <c r="AW329">
        <v>2</v>
      </c>
      <c r="AX329">
        <v>64882787</v>
      </c>
      <c r="AY329">
        <v>1</v>
      </c>
      <c r="AZ329">
        <v>0</v>
      </c>
      <c r="BA329">
        <v>339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f>ROUND(Y329*Source!I218*DO329,7)</f>
        <v>0</v>
      </c>
      <c r="CX329">
        <f>ROUND(Y329*Source!I218,7)</f>
        <v>1.5081275999999999</v>
      </c>
      <c r="CY329">
        <f t="shared" si="193"/>
        <v>331.86</v>
      </c>
      <c r="CZ329">
        <f t="shared" si="194"/>
        <v>331.86</v>
      </c>
      <c r="DA329">
        <f t="shared" si="195"/>
        <v>1</v>
      </c>
      <c r="DB329">
        <f t="shared" si="187"/>
        <v>601.33000000000004</v>
      </c>
      <c r="DC329">
        <f t="shared" si="188"/>
        <v>24.47</v>
      </c>
      <c r="DD329" t="s">
        <v>3</v>
      </c>
      <c r="DE329" t="s">
        <v>3</v>
      </c>
      <c r="DF329">
        <f t="shared" si="189"/>
        <v>0</v>
      </c>
      <c r="DG329">
        <f t="shared" si="190"/>
        <v>500.49</v>
      </c>
      <c r="DH329">
        <f t="shared" si="191"/>
        <v>20.36</v>
      </c>
      <c r="DI329">
        <f t="shared" si="192"/>
        <v>0</v>
      </c>
      <c r="DJ329">
        <f t="shared" si="196"/>
        <v>500.49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ROW(Source!A218)</f>
        <v>218</v>
      </c>
      <c r="B330">
        <v>64881942</v>
      </c>
      <c r="C330">
        <v>64882752</v>
      </c>
      <c r="D330">
        <v>29174815</v>
      </c>
      <c r="E330">
        <v>1</v>
      </c>
      <c r="F330">
        <v>1</v>
      </c>
      <c r="G330">
        <v>1</v>
      </c>
      <c r="H330">
        <v>2</v>
      </c>
      <c r="I330" t="s">
        <v>439</v>
      </c>
      <c r="J330" t="s">
        <v>440</v>
      </c>
      <c r="K330" t="s">
        <v>441</v>
      </c>
      <c r="L330">
        <v>1368</v>
      </c>
      <c r="N330">
        <v>1011</v>
      </c>
      <c r="O330" t="s">
        <v>353</v>
      </c>
      <c r="P330" t="s">
        <v>353</v>
      </c>
      <c r="Q330">
        <v>1</v>
      </c>
      <c r="W330">
        <v>0</v>
      </c>
      <c r="X330">
        <v>1203552937</v>
      </c>
      <c r="Y330">
        <f t="shared" si="186"/>
        <v>3.1079999999999997</v>
      </c>
      <c r="AA330">
        <v>0</v>
      </c>
      <c r="AB330">
        <v>277.26</v>
      </c>
      <c r="AC330">
        <v>13.5</v>
      </c>
      <c r="AD330">
        <v>0</v>
      </c>
      <c r="AE330">
        <v>0</v>
      </c>
      <c r="AF330">
        <v>277.26</v>
      </c>
      <c r="AG330">
        <v>13.5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2.59</v>
      </c>
      <c r="AU330" t="s">
        <v>40</v>
      </c>
      <c r="AV330">
        <v>0</v>
      </c>
      <c r="AW330">
        <v>2</v>
      </c>
      <c r="AX330">
        <v>64882788</v>
      </c>
      <c r="AY330">
        <v>1</v>
      </c>
      <c r="AZ330">
        <v>0</v>
      </c>
      <c r="BA330">
        <v>340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f>ROUND(Y330*Source!I218*DO330,7)</f>
        <v>0</v>
      </c>
      <c r="CX330">
        <f>ROUND(Y330*Source!I218,7)</f>
        <v>2.5867884000000001</v>
      </c>
      <c r="CY330">
        <f t="shared" si="193"/>
        <v>277.26</v>
      </c>
      <c r="CZ330">
        <f t="shared" si="194"/>
        <v>277.26</v>
      </c>
      <c r="DA330">
        <f t="shared" si="195"/>
        <v>1</v>
      </c>
      <c r="DB330">
        <f t="shared" si="187"/>
        <v>861.72</v>
      </c>
      <c r="DC330">
        <f t="shared" si="188"/>
        <v>41.96</v>
      </c>
      <c r="DD330" t="s">
        <v>3</v>
      </c>
      <c r="DE330" t="s">
        <v>3</v>
      </c>
      <c r="DF330">
        <f t="shared" si="189"/>
        <v>0</v>
      </c>
      <c r="DG330">
        <f t="shared" si="190"/>
        <v>717.21</v>
      </c>
      <c r="DH330">
        <f t="shared" si="191"/>
        <v>34.92</v>
      </c>
      <c r="DI330">
        <f t="shared" si="192"/>
        <v>0</v>
      </c>
      <c r="DJ330">
        <f t="shared" si="196"/>
        <v>717.21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ROW(Source!A218)</f>
        <v>218</v>
      </c>
      <c r="B331">
        <v>64881942</v>
      </c>
      <c r="C331">
        <v>64882752</v>
      </c>
      <c r="D331">
        <v>29174816</v>
      </c>
      <c r="E331">
        <v>1</v>
      </c>
      <c r="F331">
        <v>1</v>
      </c>
      <c r="G331">
        <v>1</v>
      </c>
      <c r="H331">
        <v>2</v>
      </c>
      <c r="I331" t="s">
        <v>442</v>
      </c>
      <c r="J331" t="s">
        <v>443</v>
      </c>
      <c r="K331" t="s">
        <v>444</v>
      </c>
      <c r="L331">
        <v>1368</v>
      </c>
      <c r="N331">
        <v>1011</v>
      </c>
      <c r="O331" t="s">
        <v>353</v>
      </c>
      <c r="P331" t="s">
        <v>353</v>
      </c>
      <c r="Q331">
        <v>1</v>
      </c>
      <c r="W331">
        <v>0</v>
      </c>
      <c r="X331">
        <v>-2107258317</v>
      </c>
      <c r="Y331">
        <f t="shared" si="186"/>
        <v>2.5680000000000001</v>
      </c>
      <c r="AA331">
        <v>0</v>
      </c>
      <c r="AB331">
        <v>373.02</v>
      </c>
      <c r="AC331">
        <v>13.5</v>
      </c>
      <c r="AD331">
        <v>0</v>
      </c>
      <c r="AE331">
        <v>0</v>
      </c>
      <c r="AF331">
        <v>373.02</v>
      </c>
      <c r="AG331">
        <v>13.5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2.14</v>
      </c>
      <c r="AU331" t="s">
        <v>40</v>
      </c>
      <c r="AV331">
        <v>0</v>
      </c>
      <c r="AW331">
        <v>2</v>
      </c>
      <c r="AX331">
        <v>64882789</v>
      </c>
      <c r="AY331">
        <v>1</v>
      </c>
      <c r="AZ331">
        <v>0</v>
      </c>
      <c r="BA331">
        <v>341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f>ROUND(Y331*Source!I218*DO331,7)</f>
        <v>0</v>
      </c>
      <c r="CX331">
        <f>ROUND(Y331*Source!I218,7)</f>
        <v>2.1373464000000002</v>
      </c>
      <c r="CY331">
        <f t="shared" si="193"/>
        <v>373.02</v>
      </c>
      <c r="CZ331">
        <f t="shared" si="194"/>
        <v>373.02</v>
      </c>
      <c r="DA331">
        <f t="shared" si="195"/>
        <v>1</v>
      </c>
      <c r="DB331">
        <f t="shared" si="187"/>
        <v>957.91</v>
      </c>
      <c r="DC331">
        <f t="shared" si="188"/>
        <v>34.67</v>
      </c>
      <c r="DD331" t="s">
        <v>3</v>
      </c>
      <c r="DE331" t="s">
        <v>3</v>
      </c>
      <c r="DF331">
        <f t="shared" si="189"/>
        <v>0</v>
      </c>
      <c r="DG331">
        <f t="shared" si="190"/>
        <v>797.27</v>
      </c>
      <c r="DH331">
        <f t="shared" si="191"/>
        <v>28.85</v>
      </c>
      <c r="DI331">
        <f t="shared" si="192"/>
        <v>0</v>
      </c>
      <c r="DJ331">
        <f t="shared" si="196"/>
        <v>797.27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ROW(Source!A218)</f>
        <v>218</v>
      </c>
      <c r="B332">
        <v>64881942</v>
      </c>
      <c r="C332">
        <v>64882752</v>
      </c>
      <c r="D332">
        <v>29174832</v>
      </c>
      <c r="E332">
        <v>1</v>
      </c>
      <c r="F332">
        <v>1</v>
      </c>
      <c r="G332">
        <v>1</v>
      </c>
      <c r="H332">
        <v>2</v>
      </c>
      <c r="I332" t="s">
        <v>445</v>
      </c>
      <c r="J332" t="s">
        <v>446</v>
      </c>
      <c r="K332" t="s">
        <v>447</v>
      </c>
      <c r="L332">
        <v>1368</v>
      </c>
      <c r="N332">
        <v>1011</v>
      </c>
      <c r="O332" t="s">
        <v>353</v>
      </c>
      <c r="P332" t="s">
        <v>353</v>
      </c>
      <c r="Q332">
        <v>1</v>
      </c>
      <c r="W332">
        <v>0</v>
      </c>
      <c r="X332">
        <v>-1889524320</v>
      </c>
      <c r="Y332">
        <f t="shared" si="186"/>
        <v>4.452</v>
      </c>
      <c r="AA332">
        <v>0</v>
      </c>
      <c r="AB332">
        <v>174.62</v>
      </c>
      <c r="AC332">
        <v>10.06</v>
      </c>
      <c r="AD332">
        <v>0</v>
      </c>
      <c r="AE332">
        <v>0</v>
      </c>
      <c r="AF332">
        <v>174.62</v>
      </c>
      <c r="AG332">
        <v>10.06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3.71</v>
      </c>
      <c r="AU332" t="s">
        <v>40</v>
      </c>
      <c r="AV332">
        <v>0</v>
      </c>
      <c r="AW332">
        <v>2</v>
      </c>
      <c r="AX332">
        <v>64882790</v>
      </c>
      <c r="AY332">
        <v>1</v>
      </c>
      <c r="AZ332">
        <v>0</v>
      </c>
      <c r="BA332">
        <v>342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f>ROUND(Y332*Source!I218*DO332,7)</f>
        <v>0</v>
      </c>
      <c r="CX332">
        <f>ROUND(Y332*Source!I218,7)</f>
        <v>3.7053995999999998</v>
      </c>
      <c r="CY332">
        <f t="shared" si="193"/>
        <v>174.62</v>
      </c>
      <c r="CZ332">
        <f t="shared" si="194"/>
        <v>174.62</v>
      </c>
      <c r="DA332">
        <f t="shared" si="195"/>
        <v>1</v>
      </c>
      <c r="DB332">
        <f t="shared" si="187"/>
        <v>777.41</v>
      </c>
      <c r="DC332">
        <f t="shared" si="188"/>
        <v>44.78</v>
      </c>
      <c r="DD332" t="s">
        <v>3</v>
      </c>
      <c r="DE332" t="s">
        <v>3</v>
      </c>
      <c r="DF332">
        <f t="shared" si="189"/>
        <v>0</v>
      </c>
      <c r="DG332">
        <f t="shared" si="190"/>
        <v>647.04</v>
      </c>
      <c r="DH332">
        <f t="shared" si="191"/>
        <v>37.28</v>
      </c>
      <c r="DI332">
        <f t="shared" si="192"/>
        <v>0</v>
      </c>
      <c r="DJ332">
        <f t="shared" si="196"/>
        <v>647.04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ROW(Source!A218)</f>
        <v>218</v>
      </c>
      <c r="B333">
        <v>64881942</v>
      </c>
      <c r="C333">
        <v>64882752</v>
      </c>
      <c r="D333">
        <v>29174872</v>
      </c>
      <c r="E333">
        <v>1</v>
      </c>
      <c r="F333">
        <v>1</v>
      </c>
      <c r="G333">
        <v>1</v>
      </c>
      <c r="H333">
        <v>2</v>
      </c>
      <c r="I333" t="s">
        <v>448</v>
      </c>
      <c r="J333" t="s">
        <v>449</v>
      </c>
      <c r="K333" t="s">
        <v>450</v>
      </c>
      <c r="L333">
        <v>1368</v>
      </c>
      <c r="N333">
        <v>1011</v>
      </c>
      <c r="O333" t="s">
        <v>353</v>
      </c>
      <c r="P333" t="s">
        <v>353</v>
      </c>
      <c r="Q333">
        <v>1</v>
      </c>
      <c r="W333">
        <v>0</v>
      </c>
      <c r="X333">
        <v>-117822269</v>
      </c>
      <c r="Y333">
        <f t="shared" si="186"/>
        <v>1.8239999999999998</v>
      </c>
      <c r="AA333">
        <v>0</v>
      </c>
      <c r="AB333">
        <v>17.38</v>
      </c>
      <c r="AC333">
        <v>0</v>
      </c>
      <c r="AD333">
        <v>0</v>
      </c>
      <c r="AE333">
        <v>0</v>
      </c>
      <c r="AF333">
        <v>17.38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1.52</v>
      </c>
      <c r="AU333" t="s">
        <v>40</v>
      </c>
      <c r="AV333">
        <v>0</v>
      </c>
      <c r="AW333">
        <v>2</v>
      </c>
      <c r="AX333">
        <v>64882791</v>
      </c>
      <c r="AY333">
        <v>1</v>
      </c>
      <c r="AZ333">
        <v>0</v>
      </c>
      <c r="BA333">
        <v>343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f>ROUND(Y333*Source!I218*DO333,7)</f>
        <v>0</v>
      </c>
      <c r="CX333">
        <f>ROUND(Y333*Source!I218,7)</f>
        <v>1.5181152</v>
      </c>
      <c r="CY333">
        <f t="shared" si="193"/>
        <v>17.38</v>
      </c>
      <c r="CZ333">
        <f t="shared" si="194"/>
        <v>17.38</v>
      </c>
      <c r="DA333">
        <f t="shared" si="195"/>
        <v>1</v>
      </c>
      <c r="DB333">
        <f t="shared" si="187"/>
        <v>31.7</v>
      </c>
      <c r="DC333">
        <f t="shared" si="188"/>
        <v>0</v>
      </c>
      <c r="DD333" t="s">
        <v>3</v>
      </c>
      <c r="DE333" t="s">
        <v>3</v>
      </c>
      <c r="DF333">
        <f t="shared" si="189"/>
        <v>0</v>
      </c>
      <c r="DG333">
        <f t="shared" si="190"/>
        <v>26.38</v>
      </c>
      <c r="DH333">
        <f t="shared" si="191"/>
        <v>0</v>
      </c>
      <c r="DI333">
        <f t="shared" si="192"/>
        <v>0</v>
      </c>
      <c r="DJ333">
        <f t="shared" si="196"/>
        <v>26.38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ROW(Source!A218)</f>
        <v>218</v>
      </c>
      <c r="B334">
        <v>64881942</v>
      </c>
      <c r="C334">
        <v>64882752</v>
      </c>
      <c r="D334">
        <v>29174952</v>
      </c>
      <c r="E334">
        <v>1</v>
      </c>
      <c r="F334">
        <v>1</v>
      </c>
      <c r="G334">
        <v>1</v>
      </c>
      <c r="H334">
        <v>2</v>
      </c>
      <c r="I334" t="s">
        <v>451</v>
      </c>
      <c r="J334" t="s">
        <v>452</v>
      </c>
      <c r="K334" t="s">
        <v>453</v>
      </c>
      <c r="L334">
        <v>1368</v>
      </c>
      <c r="N334">
        <v>1011</v>
      </c>
      <c r="O334" t="s">
        <v>353</v>
      </c>
      <c r="P334" t="s">
        <v>353</v>
      </c>
      <c r="Q334">
        <v>1</v>
      </c>
      <c r="W334">
        <v>0</v>
      </c>
      <c r="X334">
        <v>1090131089</v>
      </c>
      <c r="Y334">
        <f t="shared" si="186"/>
        <v>0.24</v>
      </c>
      <c r="AA334">
        <v>0</v>
      </c>
      <c r="AB334">
        <v>114.32</v>
      </c>
      <c r="AC334">
        <v>11.6</v>
      </c>
      <c r="AD334">
        <v>0</v>
      </c>
      <c r="AE334">
        <v>0</v>
      </c>
      <c r="AF334">
        <v>114.32</v>
      </c>
      <c r="AG334">
        <v>11.6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0.2</v>
      </c>
      <c r="AU334" t="s">
        <v>40</v>
      </c>
      <c r="AV334">
        <v>0</v>
      </c>
      <c r="AW334">
        <v>2</v>
      </c>
      <c r="AX334">
        <v>64882792</v>
      </c>
      <c r="AY334">
        <v>1</v>
      </c>
      <c r="AZ334">
        <v>0</v>
      </c>
      <c r="BA334">
        <v>344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f>ROUND(Y334*Source!I218*DO334,7)</f>
        <v>0</v>
      </c>
      <c r="CX334">
        <f>ROUND(Y334*Source!I218,7)</f>
        <v>0.19975200000000001</v>
      </c>
      <c r="CY334">
        <f t="shared" si="193"/>
        <v>114.32</v>
      </c>
      <c r="CZ334">
        <f t="shared" si="194"/>
        <v>114.32</v>
      </c>
      <c r="DA334">
        <f t="shared" si="195"/>
        <v>1</v>
      </c>
      <c r="DB334">
        <f t="shared" si="187"/>
        <v>27.43</v>
      </c>
      <c r="DC334">
        <f t="shared" si="188"/>
        <v>2.78</v>
      </c>
      <c r="DD334" t="s">
        <v>3</v>
      </c>
      <c r="DE334" t="s">
        <v>3</v>
      </c>
      <c r="DF334">
        <f t="shared" si="189"/>
        <v>0</v>
      </c>
      <c r="DG334">
        <f t="shared" si="190"/>
        <v>22.84</v>
      </c>
      <c r="DH334">
        <f t="shared" si="191"/>
        <v>2.3199999999999998</v>
      </c>
      <c r="DI334">
        <f t="shared" si="192"/>
        <v>0</v>
      </c>
      <c r="DJ334">
        <f t="shared" si="196"/>
        <v>22.84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ROW(Source!A218)</f>
        <v>218</v>
      </c>
      <c r="B335">
        <v>64881942</v>
      </c>
      <c r="C335">
        <v>64882752</v>
      </c>
      <c r="D335">
        <v>29112724</v>
      </c>
      <c r="E335">
        <v>1</v>
      </c>
      <c r="F335">
        <v>1</v>
      </c>
      <c r="G335">
        <v>1</v>
      </c>
      <c r="H335">
        <v>3</v>
      </c>
      <c r="I335" t="s">
        <v>400</v>
      </c>
      <c r="J335" t="s">
        <v>401</v>
      </c>
      <c r="K335" t="s">
        <v>402</v>
      </c>
      <c r="L335">
        <v>1348</v>
      </c>
      <c r="N335">
        <v>1009</v>
      </c>
      <c r="O335" t="s">
        <v>197</v>
      </c>
      <c r="P335" t="s">
        <v>197</v>
      </c>
      <c r="Q335">
        <v>1000</v>
      </c>
      <c r="W335">
        <v>0</v>
      </c>
      <c r="X335">
        <v>1645202039</v>
      </c>
      <c r="Y335">
        <f t="shared" ref="Y335:Y342" si="197">AT335</f>
        <v>8.0000000000000004E-4</v>
      </c>
      <c r="AA335">
        <v>5989</v>
      </c>
      <c r="AB335">
        <v>0</v>
      </c>
      <c r="AC335">
        <v>0</v>
      </c>
      <c r="AD335">
        <v>0</v>
      </c>
      <c r="AE335">
        <v>5989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8.0000000000000004E-4</v>
      </c>
      <c r="AU335" t="s">
        <v>3</v>
      </c>
      <c r="AV335">
        <v>0</v>
      </c>
      <c r="AW335">
        <v>2</v>
      </c>
      <c r="AX335">
        <v>64882793</v>
      </c>
      <c r="AY335">
        <v>1</v>
      </c>
      <c r="AZ335">
        <v>0</v>
      </c>
      <c r="BA335">
        <v>345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ROUND(Y335*Source!I218,7)</f>
        <v>6.6580000000000003E-4</v>
      </c>
      <c r="CY335">
        <f t="shared" ref="CY335:CY342" si="198">AA335</f>
        <v>5989</v>
      </c>
      <c r="CZ335">
        <f t="shared" ref="CZ335:CZ342" si="199">AE335</f>
        <v>5989</v>
      </c>
      <c r="DA335">
        <f t="shared" ref="DA335:DA342" si="200">AI335</f>
        <v>1</v>
      </c>
      <c r="DB335">
        <f t="shared" ref="DB335:DB342" si="201">ROUND(ROUND(AT335*CZ335,2),2)</f>
        <v>4.79</v>
      </c>
      <c r="DC335">
        <f t="shared" ref="DC335:DC342" si="202">ROUND(ROUND(AT335*AG335,2),2)</f>
        <v>0</v>
      </c>
      <c r="DD335" t="s">
        <v>3</v>
      </c>
      <c r="DE335" t="s">
        <v>3</v>
      </c>
      <c r="DF335">
        <f t="shared" si="189"/>
        <v>3.99</v>
      </c>
      <c r="DG335">
        <f t="shared" si="190"/>
        <v>0</v>
      </c>
      <c r="DH335">
        <f t="shared" si="191"/>
        <v>0</v>
      </c>
      <c r="DI335">
        <f t="shared" si="192"/>
        <v>0</v>
      </c>
      <c r="DJ335">
        <f t="shared" ref="DJ335:DJ342" si="203">DF335</f>
        <v>3.99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ROW(Source!A218)</f>
        <v>218</v>
      </c>
      <c r="B336">
        <v>64881942</v>
      </c>
      <c r="C336">
        <v>64882752</v>
      </c>
      <c r="D336">
        <v>29114925</v>
      </c>
      <c r="E336">
        <v>1</v>
      </c>
      <c r="F336">
        <v>1</v>
      </c>
      <c r="G336">
        <v>1</v>
      </c>
      <c r="H336">
        <v>3</v>
      </c>
      <c r="I336" t="s">
        <v>454</v>
      </c>
      <c r="J336" t="s">
        <v>455</v>
      </c>
      <c r="K336" t="s">
        <v>456</v>
      </c>
      <c r="L336">
        <v>1354</v>
      </c>
      <c r="N336">
        <v>1010</v>
      </c>
      <c r="O336" t="s">
        <v>236</v>
      </c>
      <c r="P336" t="s">
        <v>236</v>
      </c>
      <c r="Q336">
        <v>1</v>
      </c>
      <c r="W336">
        <v>0</v>
      </c>
      <c r="X336">
        <v>308116227</v>
      </c>
      <c r="Y336">
        <f t="shared" si="197"/>
        <v>0.78200000000000003</v>
      </c>
      <c r="AA336">
        <v>739.2</v>
      </c>
      <c r="AB336">
        <v>0</v>
      </c>
      <c r="AC336">
        <v>0</v>
      </c>
      <c r="AD336">
        <v>0</v>
      </c>
      <c r="AE336">
        <v>739.2</v>
      </c>
      <c r="AF336">
        <v>0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0.78200000000000003</v>
      </c>
      <c r="AU336" t="s">
        <v>3</v>
      </c>
      <c r="AV336">
        <v>0</v>
      </c>
      <c r="AW336">
        <v>2</v>
      </c>
      <c r="AX336">
        <v>64882794</v>
      </c>
      <c r="AY336">
        <v>1</v>
      </c>
      <c r="AZ336">
        <v>0</v>
      </c>
      <c r="BA336">
        <v>346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ROUND(Y336*Source!I218,7)</f>
        <v>0.65085859999999995</v>
      </c>
      <c r="CY336">
        <f t="shared" si="198"/>
        <v>739.2</v>
      </c>
      <c r="CZ336">
        <f t="shared" si="199"/>
        <v>739.2</v>
      </c>
      <c r="DA336">
        <f t="shared" si="200"/>
        <v>1</v>
      </c>
      <c r="DB336">
        <f t="shared" si="201"/>
        <v>578.04999999999995</v>
      </c>
      <c r="DC336">
        <f t="shared" si="202"/>
        <v>0</v>
      </c>
      <c r="DD336" t="s">
        <v>3</v>
      </c>
      <c r="DE336" t="s">
        <v>3</v>
      </c>
      <c r="DF336">
        <f t="shared" si="189"/>
        <v>481.11</v>
      </c>
      <c r="DG336">
        <f t="shared" si="190"/>
        <v>0</v>
      </c>
      <c r="DH336">
        <f t="shared" si="191"/>
        <v>0</v>
      </c>
      <c r="DI336">
        <f t="shared" si="192"/>
        <v>0</v>
      </c>
      <c r="DJ336">
        <f t="shared" si="203"/>
        <v>481.11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ROW(Source!A218)</f>
        <v>218</v>
      </c>
      <c r="B337">
        <v>64881942</v>
      </c>
      <c r="C337">
        <v>64882752</v>
      </c>
      <c r="D337">
        <v>29108348</v>
      </c>
      <c r="E337">
        <v>1</v>
      </c>
      <c r="F337">
        <v>1</v>
      </c>
      <c r="G337">
        <v>1</v>
      </c>
      <c r="H337">
        <v>3</v>
      </c>
      <c r="I337" t="s">
        <v>457</v>
      </c>
      <c r="J337" t="s">
        <v>458</v>
      </c>
      <c r="K337" t="s">
        <v>459</v>
      </c>
      <c r="L337">
        <v>1348</v>
      </c>
      <c r="N337">
        <v>1009</v>
      </c>
      <c r="O337" t="s">
        <v>197</v>
      </c>
      <c r="P337" t="s">
        <v>197</v>
      </c>
      <c r="Q337">
        <v>1000</v>
      </c>
      <c r="W337">
        <v>0</v>
      </c>
      <c r="X337">
        <v>1268184242</v>
      </c>
      <c r="Y337">
        <f t="shared" si="197"/>
        <v>2.3999999999999998E-3</v>
      </c>
      <c r="AA337">
        <v>40649.99</v>
      </c>
      <c r="AB337">
        <v>0</v>
      </c>
      <c r="AC337">
        <v>0</v>
      </c>
      <c r="AD337">
        <v>0</v>
      </c>
      <c r="AE337">
        <v>40649.99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2.3999999999999998E-3</v>
      </c>
      <c r="AU337" t="s">
        <v>3</v>
      </c>
      <c r="AV337">
        <v>0</v>
      </c>
      <c r="AW337">
        <v>2</v>
      </c>
      <c r="AX337">
        <v>64882795</v>
      </c>
      <c r="AY337">
        <v>1</v>
      </c>
      <c r="AZ337">
        <v>0</v>
      </c>
      <c r="BA337">
        <v>347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ROUND(Y337*Source!I218,7)</f>
        <v>1.9975000000000001E-3</v>
      </c>
      <c r="CY337">
        <f t="shared" si="198"/>
        <v>40649.99</v>
      </c>
      <c r="CZ337">
        <f t="shared" si="199"/>
        <v>40649.99</v>
      </c>
      <c r="DA337">
        <f t="shared" si="200"/>
        <v>1</v>
      </c>
      <c r="DB337">
        <f t="shared" si="201"/>
        <v>97.56</v>
      </c>
      <c r="DC337">
        <f t="shared" si="202"/>
        <v>0</v>
      </c>
      <c r="DD337" t="s">
        <v>3</v>
      </c>
      <c r="DE337" t="s">
        <v>3</v>
      </c>
      <c r="DF337">
        <f t="shared" si="189"/>
        <v>81.2</v>
      </c>
      <c r="DG337">
        <f t="shared" si="190"/>
        <v>0</v>
      </c>
      <c r="DH337">
        <f t="shared" si="191"/>
        <v>0</v>
      </c>
      <c r="DI337">
        <f t="shared" si="192"/>
        <v>0</v>
      </c>
      <c r="DJ337">
        <f t="shared" si="203"/>
        <v>81.2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ROW(Source!A218)</f>
        <v>218</v>
      </c>
      <c r="B338">
        <v>64881942</v>
      </c>
      <c r="C338">
        <v>64882752</v>
      </c>
      <c r="D338">
        <v>29108497</v>
      </c>
      <c r="E338">
        <v>1</v>
      </c>
      <c r="F338">
        <v>1</v>
      </c>
      <c r="G338">
        <v>1</v>
      </c>
      <c r="H338">
        <v>3</v>
      </c>
      <c r="I338" t="s">
        <v>460</v>
      </c>
      <c r="J338" t="s">
        <v>461</v>
      </c>
      <c r="K338" t="s">
        <v>462</v>
      </c>
      <c r="L338">
        <v>1348</v>
      </c>
      <c r="N338">
        <v>1009</v>
      </c>
      <c r="O338" t="s">
        <v>197</v>
      </c>
      <c r="P338" t="s">
        <v>197</v>
      </c>
      <c r="Q338">
        <v>1000</v>
      </c>
      <c r="W338">
        <v>0</v>
      </c>
      <c r="X338">
        <v>855805537</v>
      </c>
      <c r="Y338">
        <f t="shared" si="197"/>
        <v>4.0000000000000001E-3</v>
      </c>
      <c r="AA338">
        <v>1554.19</v>
      </c>
      <c r="AB338">
        <v>0</v>
      </c>
      <c r="AC338">
        <v>0</v>
      </c>
      <c r="AD338">
        <v>0</v>
      </c>
      <c r="AE338">
        <v>1554.19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4.0000000000000001E-3</v>
      </c>
      <c r="AU338" t="s">
        <v>3</v>
      </c>
      <c r="AV338">
        <v>0</v>
      </c>
      <c r="AW338">
        <v>2</v>
      </c>
      <c r="AX338">
        <v>64882796</v>
      </c>
      <c r="AY338">
        <v>1</v>
      </c>
      <c r="AZ338">
        <v>0</v>
      </c>
      <c r="BA338">
        <v>348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ROUND(Y338*Source!I218,7)</f>
        <v>3.3292E-3</v>
      </c>
      <c r="CY338">
        <f t="shared" si="198"/>
        <v>1554.19</v>
      </c>
      <c r="CZ338">
        <f t="shared" si="199"/>
        <v>1554.19</v>
      </c>
      <c r="DA338">
        <f t="shared" si="200"/>
        <v>1</v>
      </c>
      <c r="DB338">
        <f t="shared" si="201"/>
        <v>6.22</v>
      </c>
      <c r="DC338">
        <f t="shared" si="202"/>
        <v>0</v>
      </c>
      <c r="DD338" t="s">
        <v>3</v>
      </c>
      <c r="DE338" t="s">
        <v>3</v>
      </c>
      <c r="DF338">
        <f t="shared" si="189"/>
        <v>5.17</v>
      </c>
      <c r="DG338">
        <f t="shared" si="190"/>
        <v>0</v>
      </c>
      <c r="DH338">
        <f t="shared" si="191"/>
        <v>0</v>
      </c>
      <c r="DI338">
        <f t="shared" si="192"/>
        <v>0</v>
      </c>
      <c r="DJ338">
        <f t="shared" si="203"/>
        <v>5.17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ROW(Source!A218)</f>
        <v>218</v>
      </c>
      <c r="B339">
        <v>64881942</v>
      </c>
      <c r="C339">
        <v>64882752</v>
      </c>
      <c r="D339">
        <v>29114168</v>
      </c>
      <c r="E339">
        <v>1</v>
      </c>
      <c r="F339">
        <v>1</v>
      </c>
      <c r="G339">
        <v>1</v>
      </c>
      <c r="H339">
        <v>3</v>
      </c>
      <c r="I339" t="s">
        <v>463</v>
      </c>
      <c r="J339" t="s">
        <v>464</v>
      </c>
      <c r="K339" t="s">
        <v>465</v>
      </c>
      <c r="L339">
        <v>1348</v>
      </c>
      <c r="N339">
        <v>1009</v>
      </c>
      <c r="O339" t="s">
        <v>197</v>
      </c>
      <c r="P339" t="s">
        <v>197</v>
      </c>
      <c r="Q339">
        <v>1000</v>
      </c>
      <c r="W339">
        <v>0</v>
      </c>
      <c r="X339">
        <v>-1054332451</v>
      </c>
      <c r="Y339">
        <f t="shared" si="197"/>
        <v>1.2E-2</v>
      </c>
      <c r="AA339">
        <v>10068</v>
      </c>
      <c r="AB339">
        <v>0</v>
      </c>
      <c r="AC339">
        <v>0</v>
      </c>
      <c r="AD339">
        <v>0</v>
      </c>
      <c r="AE339">
        <v>10068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1.2E-2</v>
      </c>
      <c r="AU339" t="s">
        <v>3</v>
      </c>
      <c r="AV339">
        <v>0</v>
      </c>
      <c r="AW339">
        <v>2</v>
      </c>
      <c r="AX339">
        <v>64882797</v>
      </c>
      <c r="AY339">
        <v>1</v>
      </c>
      <c r="AZ339">
        <v>0</v>
      </c>
      <c r="BA339">
        <v>349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ROUND(Y339*Source!I218,7)</f>
        <v>9.9875999999999993E-3</v>
      </c>
      <c r="CY339">
        <f t="shared" si="198"/>
        <v>10068</v>
      </c>
      <c r="CZ339">
        <f t="shared" si="199"/>
        <v>10068</v>
      </c>
      <c r="DA339">
        <f t="shared" si="200"/>
        <v>1</v>
      </c>
      <c r="DB339">
        <f t="shared" si="201"/>
        <v>120.82</v>
      </c>
      <c r="DC339">
        <f t="shared" si="202"/>
        <v>0</v>
      </c>
      <c r="DD339" t="s">
        <v>3</v>
      </c>
      <c r="DE339" t="s">
        <v>3</v>
      </c>
      <c r="DF339">
        <f t="shared" si="189"/>
        <v>100.56</v>
      </c>
      <c r="DG339">
        <f t="shared" si="190"/>
        <v>0</v>
      </c>
      <c r="DH339">
        <f t="shared" si="191"/>
        <v>0</v>
      </c>
      <c r="DI339">
        <f t="shared" si="192"/>
        <v>0</v>
      </c>
      <c r="DJ339">
        <f t="shared" si="203"/>
        <v>100.56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ROW(Source!A218)</f>
        <v>218</v>
      </c>
      <c r="B340">
        <v>64881942</v>
      </c>
      <c r="C340">
        <v>64882752</v>
      </c>
      <c r="D340">
        <v>29131331</v>
      </c>
      <c r="E340">
        <v>1</v>
      </c>
      <c r="F340">
        <v>1</v>
      </c>
      <c r="G340">
        <v>1</v>
      </c>
      <c r="H340">
        <v>3</v>
      </c>
      <c r="I340" t="s">
        <v>466</v>
      </c>
      <c r="J340" t="s">
        <v>467</v>
      </c>
      <c r="K340" t="s">
        <v>468</v>
      </c>
      <c r="L340">
        <v>1348</v>
      </c>
      <c r="N340">
        <v>1009</v>
      </c>
      <c r="O340" t="s">
        <v>197</v>
      </c>
      <c r="P340" t="s">
        <v>197</v>
      </c>
      <c r="Q340">
        <v>1000</v>
      </c>
      <c r="W340">
        <v>0</v>
      </c>
      <c r="X340">
        <v>-1134150523</v>
      </c>
      <c r="Y340">
        <f t="shared" si="197"/>
        <v>8.0000000000000004E-4</v>
      </c>
      <c r="AA340">
        <v>5520</v>
      </c>
      <c r="AB340">
        <v>0</v>
      </c>
      <c r="AC340">
        <v>0</v>
      </c>
      <c r="AD340">
        <v>0</v>
      </c>
      <c r="AE340">
        <v>5520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8.0000000000000004E-4</v>
      </c>
      <c r="AU340" t="s">
        <v>3</v>
      </c>
      <c r="AV340">
        <v>0</v>
      </c>
      <c r="AW340">
        <v>2</v>
      </c>
      <c r="AX340">
        <v>64882798</v>
      </c>
      <c r="AY340">
        <v>1</v>
      </c>
      <c r="AZ340">
        <v>0</v>
      </c>
      <c r="BA340">
        <v>350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ROUND(Y340*Source!I218,7)</f>
        <v>6.6580000000000003E-4</v>
      </c>
      <c r="CY340">
        <f t="shared" si="198"/>
        <v>5520</v>
      </c>
      <c r="CZ340">
        <f t="shared" si="199"/>
        <v>5520</v>
      </c>
      <c r="DA340">
        <f t="shared" si="200"/>
        <v>1</v>
      </c>
      <c r="DB340">
        <f t="shared" si="201"/>
        <v>4.42</v>
      </c>
      <c r="DC340">
        <f t="shared" si="202"/>
        <v>0</v>
      </c>
      <c r="DD340" t="s">
        <v>3</v>
      </c>
      <c r="DE340" t="s">
        <v>3</v>
      </c>
      <c r="DF340">
        <f t="shared" si="189"/>
        <v>3.68</v>
      </c>
      <c r="DG340">
        <f t="shared" si="190"/>
        <v>0</v>
      </c>
      <c r="DH340">
        <f t="shared" si="191"/>
        <v>0</v>
      </c>
      <c r="DI340">
        <f t="shared" si="192"/>
        <v>0</v>
      </c>
      <c r="DJ340">
        <f t="shared" si="203"/>
        <v>3.68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ROW(Source!A218)</f>
        <v>218</v>
      </c>
      <c r="B341">
        <v>64881942</v>
      </c>
      <c r="C341">
        <v>64882752</v>
      </c>
      <c r="D341">
        <v>29149972</v>
      </c>
      <c r="E341">
        <v>1</v>
      </c>
      <c r="F341">
        <v>1</v>
      </c>
      <c r="G341">
        <v>1</v>
      </c>
      <c r="H341">
        <v>3</v>
      </c>
      <c r="I341" t="s">
        <v>195</v>
      </c>
      <c r="J341" t="s">
        <v>198</v>
      </c>
      <c r="K341" t="s">
        <v>196</v>
      </c>
      <c r="L341">
        <v>1348</v>
      </c>
      <c r="N341">
        <v>1009</v>
      </c>
      <c r="O341" t="s">
        <v>197</v>
      </c>
      <c r="P341" t="s">
        <v>197</v>
      </c>
      <c r="Q341">
        <v>1000</v>
      </c>
      <c r="W341">
        <v>1</v>
      </c>
      <c r="X341">
        <v>1441898569</v>
      </c>
      <c r="Y341">
        <f t="shared" si="197"/>
        <v>-105.26</v>
      </c>
      <c r="AA341">
        <v>535.5</v>
      </c>
      <c r="AB341">
        <v>0</v>
      </c>
      <c r="AC341">
        <v>0</v>
      </c>
      <c r="AD341">
        <v>0</v>
      </c>
      <c r="AE341">
        <v>535.5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-105.26</v>
      </c>
      <c r="AU341" t="s">
        <v>3</v>
      </c>
      <c r="AV341">
        <v>0</v>
      </c>
      <c r="AW341">
        <v>2</v>
      </c>
      <c r="AX341">
        <v>64882799</v>
      </c>
      <c r="AY341">
        <v>1</v>
      </c>
      <c r="AZ341">
        <v>6144</v>
      </c>
      <c r="BA341">
        <v>351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ROUND(Y341*Source!I218,7)</f>
        <v>-87.607898000000006</v>
      </c>
      <c r="CY341">
        <f t="shared" si="198"/>
        <v>535.5</v>
      </c>
      <c r="CZ341">
        <f t="shared" si="199"/>
        <v>535.5</v>
      </c>
      <c r="DA341">
        <f t="shared" si="200"/>
        <v>1</v>
      </c>
      <c r="DB341">
        <f t="shared" si="201"/>
        <v>-56366.73</v>
      </c>
      <c r="DC341">
        <f t="shared" si="202"/>
        <v>0</v>
      </c>
      <c r="DD341" t="s">
        <v>3</v>
      </c>
      <c r="DE341" t="s">
        <v>3</v>
      </c>
      <c r="DF341">
        <f t="shared" si="189"/>
        <v>-46914.03</v>
      </c>
      <c r="DG341">
        <f t="shared" si="190"/>
        <v>0</v>
      </c>
      <c r="DH341">
        <f t="shared" si="191"/>
        <v>0</v>
      </c>
      <c r="DI341">
        <f t="shared" si="192"/>
        <v>0</v>
      </c>
      <c r="DJ341">
        <f t="shared" si="203"/>
        <v>-46914.03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ROW(Source!A218)</f>
        <v>218</v>
      </c>
      <c r="B342">
        <v>64881942</v>
      </c>
      <c r="C342">
        <v>64882752</v>
      </c>
      <c r="D342">
        <v>29150041</v>
      </c>
      <c r="E342">
        <v>1</v>
      </c>
      <c r="F342">
        <v>1</v>
      </c>
      <c r="G342">
        <v>1</v>
      </c>
      <c r="H342">
        <v>3</v>
      </c>
      <c r="I342" t="s">
        <v>469</v>
      </c>
      <c r="J342" t="s">
        <v>470</v>
      </c>
      <c r="K342" t="s">
        <v>471</v>
      </c>
      <c r="L342">
        <v>1339</v>
      </c>
      <c r="N342">
        <v>1007</v>
      </c>
      <c r="O342" t="s">
        <v>113</v>
      </c>
      <c r="P342" t="s">
        <v>113</v>
      </c>
      <c r="Q342">
        <v>1</v>
      </c>
      <c r="W342">
        <v>0</v>
      </c>
      <c r="X342">
        <v>102664141</v>
      </c>
      <c r="Y342">
        <f t="shared" si="197"/>
        <v>20.52</v>
      </c>
      <c r="AA342">
        <v>3.14</v>
      </c>
      <c r="AB342">
        <v>0</v>
      </c>
      <c r="AC342">
        <v>0</v>
      </c>
      <c r="AD342">
        <v>0</v>
      </c>
      <c r="AE342">
        <v>3.14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20.52</v>
      </c>
      <c r="AU342" t="s">
        <v>3</v>
      </c>
      <c r="AV342">
        <v>0</v>
      </c>
      <c r="AW342">
        <v>2</v>
      </c>
      <c r="AX342">
        <v>64882800</v>
      </c>
      <c r="AY342">
        <v>1</v>
      </c>
      <c r="AZ342">
        <v>0</v>
      </c>
      <c r="BA342">
        <v>352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ROUND(Y342*Source!I218,7)</f>
        <v>17.078796000000001</v>
      </c>
      <c r="CY342">
        <f t="shared" si="198"/>
        <v>3.14</v>
      </c>
      <c r="CZ342">
        <f t="shared" si="199"/>
        <v>3.14</v>
      </c>
      <c r="DA342">
        <f t="shared" si="200"/>
        <v>1</v>
      </c>
      <c r="DB342">
        <f t="shared" si="201"/>
        <v>64.430000000000007</v>
      </c>
      <c r="DC342">
        <f t="shared" si="202"/>
        <v>0</v>
      </c>
      <c r="DD342" t="s">
        <v>3</v>
      </c>
      <c r="DE342" t="s">
        <v>3</v>
      </c>
      <c r="DF342">
        <f t="shared" si="189"/>
        <v>53.63</v>
      </c>
      <c r="DG342">
        <f t="shared" si="190"/>
        <v>0</v>
      </c>
      <c r="DH342">
        <f t="shared" si="191"/>
        <v>0</v>
      </c>
      <c r="DI342">
        <f t="shared" si="192"/>
        <v>0</v>
      </c>
      <c r="DJ342">
        <f t="shared" si="203"/>
        <v>53.63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ROW(Source!A219)</f>
        <v>219</v>
      </c>
      <c r="B343">
        <v>64881939</v>
      </c>
      <c r="C343">
        <v>64882752</v>
      </c>
      <c r="D343">
        <v>18410572</v>
      </c>
      <c r="E343">
        <v>1</v>
      </c>
      <c r="F343">
        <v>1</v>
      </c>
      <c r="G343">
        <v>1</v>
      </c>
      <c r="H343">
        <v>1</v>
      </c>
      <c r="I343" t="s">
        <v>416</v>
      </c>
      <c r="J343" t="s">
        <v>3</v>
      </c>
      <c r="K343" t="s">
        <v>417</v>
      </c>
      <c r="L343">
        <v>1369</v>
      </c>
      <c r="N343">
        <v>1013</v>
      </c>
      <c r="O343" t="s">
        <v>356</v>
      </c>
      <c r="P343" t="s">
        <v>356</v>
      </c>
      <c r="Q343">
        <v>1</v>
      </c>
      <c r="W343">
        <v>0</v>
      </c>
      <c r="X343">
        <v>-546915240</v>
      </c>
      <c r="Y343">
        <f t="shared" ref="Y343:Y358" si="204">(AT343*ROUND((0.2+1),7))</f>
        <v>25.032</v>
      </c>
      <c r="AA343">
        <v>0</v>
      </c>
      <c r="AB343">
        <v>0</v>
      </c>
      <c r="AC343">
        <v>0</v>
      </c>
      <c r="AD343">
        <v>8.74</v>
      </c>
      <c r="AE343">
        <v>0</v>
      </c>
      <c r="AF343">
        <v>0</v>
      </c>
      <c r="AG343">
        <v>0</v>
      </c>
      <c r="AH343">
        <v>8.74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20.86</v>
      </c>
      <c r="AU343" t="s">
        <v>40</v>
      </c>
      <c r="AV343">
        <v>1</v>
      </c>
      <c r="AW343">
        <v>2</v>
      </c>
      <c r="AX343">
        <v>64882777</v>
      </c>
      <c r="AY343">
        <v>1</v>
      </c>
      <c r="AZ343">
        <v>0</v>
      </c>
      <c r="BA343">
        <v>353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U343">
        <f>ROUND(AT343*Source!I219*AH343*AL343,0)</f>
        <v>152</v>
      </c>
      <c r="CV343">
        <f>ROUND(Y343*Source!I219,7)</f>
        <v>20.834133600000001</v>
      </c>
      <c r="CW343">
        <v>0</v>
      </c>
      <c r="CX343">
        <f>ROUND(Y343*Source!I219,7)</f>
        <v>20.834133600000001</v>
      </c>
      <c r="CY343">
        <f>AD343</f>
        <v>8.74</v>
      </c>
      <c r="CZ343">
        <f>AH343</f>
        <v>8.74</v>
      </c>
      <c r="DA343">
        <f>AL343</f>
        <v>1</v>
      </c>
      <c r="DB343">
        <f t="shared" ref="DB343:DB358" si="205">ROUND((ROUND(AT343*CZ343,2)*ROUND((0.2+1),7)),2)</f>
        <v>218.78</v>
      </c>
      <c r="DC343">
        <f t="shared" ref="DC343:DC358" si="206">ROUND((ROUND(AT343*AG343,2)*ROUND((0.2+1),7)),2)</f>
        <v>0</v>
      </c>
      <c r="DD343" t="s">
        <v>3</v>
      </c>
      <c r="DE343" t="s">
        <v>3</v>
      </c>
      <c r="DF343">
        <f t="shared" ref="DF343:DF358" si="207">ROUND(ROUND(AE343,0)*CX343,0)</f>
        <v>0</v>
      </c>
      <c r="DG343">
        <f>ROUND(ROUND(AF343,0)*CX343,0)</f>
        <v>0</v>
      </c>
      <c r="DH343">
        <f>ROUND(ROUND(AG343,0)*CX343,0)</f>
        <v>0</v>
      </c>
      <c r="DI343">
        <f t="shared" ref="DI343:DI366" si="208">ROUND(ROUND(AH343,0)*CX343,0)</f>
        <v>188</v>
      </c>
      <c r="DJ343">
        <f>DI343</f>
        <v>188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ROW(Source!A219)</f>
        <v>219</v>
      </c>
      <c r="B344">
        <v>64881939</v>
      </c>
      <c r="C344">
        <v>64882752</v>
      </c>
      <c r="D344">
        <v>121548</v>
      </c>
      <c r="E344">
        <v>1</v>
      </c>
      <c r="F344">
        <v>1</v>
      </c>
      <c r="G344">
        <v>1</v>
      </c>
      <c r="H344">
        <v>1</v>
      </c>
      <c r="I344" t="s">
        <v>109</v>
      </c>
      <c r="J344" t="s">
        <v>3</v>
      </c>
      <c r="K344" t="s">
        <v>348</v>
      </c>
      <c r="L344">
        <v>608254</v>
      </c>
      <c r="N344">
        <v>1013</v>
      </c>
      <c r="O344" t="s">
        <v>349</v>
      </c>
      <c r="P344" t="s">
        <v>349</v>
      </c>
      <c r="Q344">
        <v>1</v>
      </c>
      <c r="W344">
        <v>0</v>
      </c>
      <c r="X344">
        <v>-185737400</v>
      </c>
      <c r="Y344">
        <f t="shared" si="204"/>
        <v>22.38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18.649999999999999</v>
      </c>
      <c r="AU344" t="s">
        <v>40</v>
      </c>
      <c r="AV344">
        <v>2</v>
      </c>
      <c r="AW344">
        <v>2</v>
      </c>
      <c r="AX344">
        <v>64882778</v>
      </c>
      <c r="AY344">
        <v>1</v>
      </c>
      <c r="AZ344">
        <v>0</v>
      </c>
      <c r="BA344">
        <v>354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ROUND(Y344*Source!I219,7)</f>
        <v>18.626874000000001</v>
      </c>
      <c r="CY344">
        <f>AD344</f>
        <v>0</v>
      </c>
      <c r="CZ344">
        <f>AH344</f>
        <v>0</v>
      </c>
      <c r="DA344">
        <f>AL344</f>
        <v>1</v>
      </c>
      <c r="DB344">
        <f t="shared" si="205"/>
        <v>0</v>
      </c>
      <c r="DC344">
        <f t="shared" si="206"/>
        <v>0</v>
      </c>
      <c r="DD344" t="s">
        <v>3</v>
      </c>
      <c r="DE344" t="s">
        <v>3</v>
      </c>
      <c r="DF344">
        <f t="shared" si="207"/>
        <v>0</v>
      </c>
      <c r="DG344">
        <f>ROUND(ROUND(AF344,0)*CX344,0)</f>
        <v>0</v>
      </c>
      <c r="DH344">
        <f>ROUND(ROUND(AG344,0)*CX344,0)</f>
        <v>0</v>
      </c>
      <c r="DI344">
        <f t="shared" si="208"/>
        <v>0</v>
      </c>
      <c r="DJ344">
        <f>DI344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ROW(Source!A219)</f>
        <v>219</v>
      </c>
      <c r="B345">
        <v>64881939</v>
      </c>
      <c r="C345">
        <v>64882752</v>
      </c>
      <c r="D345">
        <v>29172479</v>
      </c>
      <c r="E345">
        <v>1</v>
      </c>
      <c r="F345">
        <v>1</v>
      </c>
      <c r="G345">
        <v>1</v>
      </c>
      <c r="H345">
        <v>2</v>
      </c>
      <c r="I345" t="s">
        <v>405</v>
      </c>
      <c r="J345" t="s">
        <v>406</v>
      </c>
      <c r="K345" t="s">
        <v>407</v>
      </c>
      <c r="L345">
        <v>1368</v>
      </c>
      <c r="N345">
        <v>1011</v>
      </c>
      <c r="O345" t="s">
        <v>353</v>
      </c>
      <c r="P345" t="s">
        <v>353</v>
      </c>
      <c r="Q345">
        <v>1</v>
      </c>
      <c r="W345">
        <v>0</v>
      </c>
      <c r="X345">
        <v>1549832887</v>
      </c>
      <c r="Y345">
        <f t="shared" si="204"/>
        <v>0.66</v>
      </c>
      <c r="AA345">
        <v>0</v>
      </c>
      <c r="AB345">
        <v>1211.67</v>
      </c>
      <c r="AC345">
        <v>512.36</v>
      </c>
      <c r="AD345">
        <v>0</v>
      </c>
      <c r="AE345">
        <v>0</v>
      </c>
      <c r="AF345">
        <v>99.89</v>
      </c>
      <c r="AG345">
        <v>10.06</v>
      </c>
      <c r="AH345">
        <v>0</v>
      </c>
      <c r="AI345">
        <v>1</v>
      </c>
      <c r="AJ345">
        <v>12.13</v>
      </c>
      <c r="AK345">
        <v>50.93</v>
      </c>
      <c r="AL345">
        <v>1</v>
      </c>
      <c r="AM345">
        <v>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0.55000000000000004</v>
      </c>
      <c r="AU345" t="s">
        <v>40</v>
      </c>
      <c r="AV345">
        <v>0</v>
      </c>
      <c r="AW345">
        <v>2</v>
      </c>
      <c r="AX345">
        <v>64882779</v>
      </c>
      <c r="AY345">
        <v>1</v>
      </c>
      <c r="AZ345">
        <v>0</v>
      </c>
      <c r="BA345">
        <v>355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f>ROUND(Y345*Source!I219*DO345,7)</f>
        <v>0</v>
      </c>
      <c r="CX345">
        <f>ROUND(Y345*Source!I219,7)</f>
        <v>0.54931799999999997</v>
      </c>
      <c r="CY345">
        <f t="shared" ref="CY345:CY358" si="209">AB345</f>
        <v>1211.67</v>
      </c>
      <c r="CZ345">
        <f t="shared" ref="CZ345:CZ358" si="210">AF345</f>
        <v>99.89</v>
      </c>
      <c r="DA345">
        <f t="shared" ref="DA345:DA358" si="211">AJ345</f>
        <v>12.13</v>
      </c>
      <c r="DB345">
        <f t="shared" si="205"/>
        <v>65.930000000000007</v>
      </c>
      <c r="DC345">
        <f t="shared" si="206"/>
        <v>6.64</v>
      </c>
      <c r="DD345" t="s">
        <v>3</v>
      </c>
      <c r="DE345" t="s">
        <v>3</v>
      </c>
      <c r="DF345">
        <f t="shared" si="207"/>
        <v>0</v>
      </c>
      <c r="DG345">
        <f t="shared" ref="DG345:DG358" si="212">ROUND(ROUND(AF345*AJ345,0)*CX345,0)</f>
        <v>666</v>
      </c>
      <c r="DH345">
        <f t="shared" ref="DH345:DH358" si="213">ROUND(ROUND(AG345*AK345,0)*CX345,0)</f>
        <v>281</v>
      </c>
      <c r="DI345">
        <f t="shared" si="208"/>
        <v>0</v>
      </c>
      <c r="DJ345">
        <f t="shared" ref="DJ345:DJ358" si="214">DG345</f>
        <v>666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ROW(Source!A219)</f>
        <v>219</v>
      </c>
      <c r="B346">
        <v>64881939</v>
      </c>
      <c r="C346">
        <v>64882752</v>
      </c>
      <c r="D346">
        <v>29172505</v>
      </c>
      <c r="E346">
        <v>1</v>
      </c>
      <c r="F346">
        <v>1</v>
      </c>
      <c r="G346">
        <v>1</v>
      </c>
      <c r="H346">
        <v>2</v>
      </c>
      <c r="I346" t="s">
        <v>418</v>
      </c>
      <c r="J346" t="s">
        <v>419</v>
      </c>
      <c r="K346" t="s">
        <v>420</v>
      </c>
      <c r="L346">
        <v>1368</v>
      </c>
      <c r="N346">
        <v>1011</v>
      </c>
      <c r="O346" t="s">
        <v>353</v>
      </c>
      <c r="P346" t="s">
        <v>353</v>
      </c>
      <c r="Q346">
        <v>1</v>
      </c>
      <c r="W346">
        <v>0</v>
      </c>
      <c r="X346">
        <v>-407799116</v>
      </c>
      <c r="Y346">
        <f t="shared" si="204"/>
        <v>2.9279999999999999</v>
      </c>
      <c r="AA346">
        <v>0</v>
      </c>
      <c r="AB346">
        <v>4.37</v>
      </c>
      <c r="AC346">
        <v>0</v>
      </c>
      <c r="AD346">
        <v>0</v>
      </c>
      <c r="AE346">
        <v>0</v>
      </c>
      <c r="AF346">
        <v>1.05</v>
      </c>
      <c r="AG346">
        <v>0</v>
      </c>
      <c r="AH346">
        <v>0</v>
      </c>
      <c r="AI346">
        <v>1</v>
      </c>
      <c r="AJ346">
        <v>4.16</v>
      </c>
      <c r="AK346">
        <v>50.93</v>
      </c>
      <c r="AL346">
        <v>1</v>
      </c>
      <c r="AM346">
        <v>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2.44</v>
      </c>
      <c r="AU346" t="s">
        <v>40</v>
      </c>
      <c r="AV346">
        <v>0</v>
      </c>
      <c r="AW346">
        <v>2</v>
      </c>
      <c r="AX346">
        <v>64882780</v>
      </c>
      <c r="AY346">
        <v>1</v>
      </c>
      <c r="AZ346">
        <v>0</v>
      </c>
      <c r="BA346">
        <v>356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f>ROUND(Y346*Source!I219*DO346,7)</f>
        <v>0</v>
      </c>
      <c r="CX346">
        <f>ROUND(Y346*Source!I219,7)</f>
        <v>2.4369744</v>
      </c>
      <c r="CY346">
        <f t="shared" si="209"/>
        <v>4.37</v>
      </c>
      <c r="CZ346">
        <f t="shared" si="210"/>
        <v>1.05</v>
      </c>
      <c r="DA346">
        <f t="shared" si="211"/>
        <v>4.16</v>
      </c>
      <c r="DB346">
        <f t="shared" si="205"/>
        <v>3.07</v>
      </c>
      <c r="DC346">
        <f t="shared" si="206"/>
        <v>0</v>
      </c>
      <c r="DD346" t="s">
        <v>3</v>
      </c>
      <c r="DE346" t="s">
        <v>3</v>
      </c>
      <c r="DF346">
        <f t="shared" si="207"/>
        <v>0</v>
      </c>
      <c r="DG346">
        <f t="shared" si="212"/>
        <v>10</v>
      </c>
      <c r="DH346">
        <f t="shared" si="213"/>
        <v>0</v>
      </c>
      <c r="DI346">
        <f t="shared" si="208"/>
        <v>0</v>
      </c>
      <c r="DJ346">
        <f t="shared" si="214"/>
        <v>10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ROW(Source!A219)</f>
        <v>219</v>
      </c>
      <c r="B347">
        <v>64881939</v>
      </c>
      <c r="C347">
        <v>64882752</v>
      </c>
      <c r="D347">
        <v>29173219</v>
      </c>
      <c r="E347">
        <v>1</v>
      </c>
      <c r="F347">
        <v>1</v>
      </c>
      <c r="G347">
        <v>1</v>
      </c>
      <c r="H347">
        <v>2</v>
      </c>
      <c r="I347" t="s">
        <v>421</v>
      </c>
      <c r="J347" t="s">
        <v>422</v>
      </c>
      <c r="K347" t="s">
        <v>423</v>
      </c>
      <c r="L347">
        <v>1368</v>
      </c>
      <c r="N347">
        <v>1011</v>
      </c>
      <c r="O347" t="s">
        <v>353</v>
      </c>
      <c r="P347" t="s">
        <v>353</v>
      </c>
      <c r="Q347">
        <v>1</v>
      </c>
      <c r="W347">
        <v>0</v>
      </c>
      <c r="X347">
        <v>-1832968909</v>
      </c>
      <c r="Y347">
        <f t="shared" si="204"/>
        <v>1.1639999999999999</v>
      </c>
      <c r="AA347">
        <v>0</v>
      </c>
      <c r="AB347">
        <v>1020.46</v>
      </c>
      <c r="AC347">
        <v>687.56</v>
      </c>
      <c r="AD347">
        <v>0</v>
      </c>
      <c r="AE347">
        <v>0</v>
      </c>
      <c r="AF347">
        <v>197</v>
      </c>
      <c r="AG347">
        <v>13.5</v>
      </c>
      <c r="AH347">
        <v>0</v>
      </c>
      <c r="AI347">
        <v>1</v>
      </c>
      <c r="AJ347">
        <v>5.18</v>
      </c>
      <c r="AK347">
        <v>50.93</v>
      </c>
      <c r="AL347">
        <v>1</v>
      </c>
      <c r="AM347">
        <v>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0.97</v>
      </c>
      <c r="AU347" t="s">
        <v>40</v>
      </c>
      <c r="AV347">
        <v>0</v>
      </c>
      <c r="AW347">
        <v>2</v>
      </c>
      <c r="AX347">
        <v>64882781</v>
      </c>
      <c r="AY347">
        <v>1</v>
      </c>
      <c r="AZ347">
        <v>0</v>
      </c>
      <c r="BA347">
        <v>357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f>ROUND(Y347*Source!I219*DO347,7)</f>
        <v>0</v>
      </c>
      <c r="CX347">
        <f>ROUND(Y347*Source!I219,7)</f>
        <v>0.96879720000000002</v>
      </c>
      <c r="CY347">
        <f t="shared" si="209"/>
        <v>1020.46</v>
      </c>
      <c r="CZ347">
        <f t="shared" si="210"/>
        <v>197</v>
      </c>
      <c r="DA347">
        <f t="shared" si="211"/>
        <v>5.18</v>
      </c>
      <c r="DB347">
        <f t="shared" si="205"/>
        <v>229.31</v>
      </c>
      <c r="DC347">
        <f t="shared" si="206"/>
        <v>15.72</v>
      </c>
      <c r="DD347" t="s">
        <v>3</v>
      </c>
      <c r="DE347" t="s">
        <v>3</v>
      </c>
      <c r="DF347">
        <f t="shared" si="207"/>
        <v>0</v>
      </c>
      <c r="DG347">
        <f t="shared" si="212"/>
        <v>988</v>
      </c>
      <c r="DH347">
        <f t="shared" si="213"/>
        <v>667</v>
      </c>
      <c r="DI347">
        <f t="shared" si="208"/>
        <v>0</v>
      </c>
      <c r="DJ347">
        <f t="shared" si="214"/>
        <v>988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ROW(Source!A219)</f>
        <v>219</v>
      </c>
      <c r="B348">
        <v>64881939</v>
      </c>
      <c r="C348">
        <v>64882752</v>
      </c>
      <c r="D348">
        <v>29173281</v>
      </c>
      <c r="E348">
        <v>1</v>
      </c>
      <c r="F348">
        <v>1</v>
      </c>
      <c r="G348">
        <v>1</v>
      </c>
      <c r="H348">
        <v>2</v>
      </c>
      <c r="I348" t="s">
        <v>424</v>
      </c>
      <c r="J348" t="s">
        <v>425</v>
      </c>
      <c r="K348" t="s">
        <v>426</v>
      </c>
      <c r="L348">
        <v>1368</v>
      </c>
      <c r="N348">
        <v>1011</v>
      </c>
      <c r="O348" t="s">
        <v>353</v>
      </c>
      <c r="P348" t="s">
        <v>353</v>
      </c>
      <c r="Q348">
        <v>1</v>
      </c>
      <c r="W348">
        <v>0</v>
      </c>
      <c r="X348">
        <v>1462963347</v>
      </c>
      <c r="Y348">
        <f t="shared" si="204"/>
        <v>2.448</v>
      </c>
      <c r="AA348">
        <v>0</v>
      </c>
      <c r="AB348">
        <v>3976.13</v>
      </c>
      <c r="AC348">
        <v>733.39</v>
      </c>
      <c r="AD348">
        <v>0</v>
      </c>
      <c r="AE348">
        <v>0</v>
      </c>
      <c r="AF348">
        <v>1656.72</v>
      </c>
      <c r="AG348">
        <v>14.4</v>
      </c>
      <c r="AH348">
        <v>0</v>
      </c>
      <c r="AI348">
        <v>1</v>
      </c>
      <c r="AJ348">
        <v>2.4</v>
      </c>
      <c r="AK348">
        <v>50.93</v>
      </c>
      <c r="AL348">
        <v>1</v>
      </c>
      <c r="AM348">
        <v>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2.04</v>
      </c>
      <c r="AU348" t="s">
        <v>40</v>
      </c>
      <c r="AV348">
        <v>0</v>
      </c>
      <c r="AW348">
        <v>2</v>
      </c>
      <c r="AX348">
        <v>64882782</v>
      </c>
      <c r="AY348">
        <v>1</v>
      </c>
      <c r="AZ348">
        <v>0</v>
      </c>
      <c r="BA348">
        <v>358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f>ROUND(Y348*Source!I219*DO348,7)</f>
        <v>0</v>
      </c>
      <c r="CX348">
        <f>ROUND(Y348*Source!I219,7)</f>
        <v>2.0374704000000001</v>
      </c>
      <c r="CY348">
        <f t="shared" si="209"/>
        <v>3976.13</v>
      </c>
      <c r="CZ348">
        <f t="shared" si="210"/>
        <v>1656.72</v>
      </c>
      <c r="DA348">
        <f t="shared" si="211"/>
        <v>2.4</v>
      </c>
      <c r="DB348">
        <f t="shared" si="205"/>
        <v>4055.65</v>
      </c>
      <c r="DC348">
        <f t="shared" si="206"/>
        <v>35.26</v>
      </c>
      <c r="DD348" t="s">
        <v>3</v>
      </c>
      <c r="DE348" t="s">
        <v>3</v>
      </c>
      <c r="DF348">
        <f t="shared" si="207"/>
        <v>0</v>
      </c>
      <c r="DG348">
        <f t="shared" si="212"/>
        <v>8101</v>
      </c>
      <c r="DH348">
        <f t="shared" si="213"/>
        <v>1493</v>
      </c>
      <c r="DI348">
        <f t="shared" si="208"/>
        <v>0</v>
      </c>
      <c r="DJ348">
        <f t="shared" si="214"/>
        <v>8101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ROW(Source!A219)</f>
        <v>219</v>
      </c>
      <c r="B349">
        <v>64881939</v>
      </c>
      <c r="C349">
        <v>64882752</v>
      </c>
      <c r="D349">
        <v>29173290</v>
      </c>
      <c r="E349">
        <v>1</v>
      </c>
      <c r="F349">
        <v>1</v>
      </c>
      <c r="G349">
        <v>1</v>
      </c>
      <c r="H349">
        <v>2</v>
      </c>
      <c r="I349" t="s">
        <v>377</v>
      </c>
      <c r="J349" t="s">
        <v>378</v>
      </c>
      <c r="K349" t="s">
        <v>379</v>
      </c>
      <c r="L349">
        <v>1368</v>
      </c>
      <c r="N349">
        <v>1011</v>
      </c>
      <c r="O349" t="s">
        <v>353</v>
      </c>
      <c r="P349" t="s">
        <v>353</v>
      </c>
      <c r="Q349">
        <v>1</v>
      </c>
      <c r="W349">
        <v>0</v>
      </c>
      <c r="X349">
        <v>-962845729</v>
      </c>
      <c r="Y349">
        <f t="shared" si="204"/>
        <v>3.7199999999999998</v>
      </c>
      <c r="AA349">
        <v>0</v>
      </c>
      <c r="AB349">
        <v>1218.8</v>
      </c>
      <c r="AC349">
        <v>590.79</v>
      </c>
      <c r="AD349">
        <v>0</v>
      </c>
      <c r="AE349">
        <v>0</v>
      </c>
      <c r="AF349">
        <v>110</v>
      </c>
      <c r="AG349">
        <v>11.6</v>
      </c>
      <c r="AH349">
        <v>0</v>
      </c>
      <c r="AI349">
        <v>1</v>
      </c>
      <c r="AJ349">
        <v>11.08</v>
      </c>
      <c r="AK349">
        <v>50.93</v>
      </c>
      <c r="AL349">
        <v>1</v>
      </c>
      <c r="AM349">
        <v>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3.1</v>
      </c>
      <c r="AU349" t="s">
        <v>40</v>
      </c>
      <c r="AV349">
        <v>0</v>
      </c>
      <c r="AW349">
        <v>2</v>
      </c>
      <c r="AX349">
        <v>64882783</v>
      </c>
      <c r="AY349">
        <v>1</v>
      </c>
      <c r="AZ349">
        <v>0</v>
      </c>
      <c r="BA349">
        <v>359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f>ROUND(Y349*Source!I219*DO349,7)</f>
        <v>0</v>
      </c>
      <c r="CX349">
        <f>ROUND(Y349*Source!I219,7)</f>
        <v>3.0961560000000001</v>
      </c>
      <c r="CY349">
        <f t="shared" si="209"/>
        <v>1218.8</v>
      </c>
      <c r="CZ349">
        <f t="shared" si="210"/>
        <v>110</v>
      </c>
      <c r="DA349">
        <f t="shared" si="211"/>
        <v>11.08</v>
      </c>
      <c r="DB349">
        <f t="shared" si="205"/>
        <v>409.2</v>
      </c>
      <c r="DC349">
        <f t="shared" si="206"/>
        <v>43.15</v>
      </c>
      <c r="DD349" t="s">
        <v>3</v>
      </c>
      <c r="DE349" t="s">
        <v>3</v>
      </c>
      <c r="DF349">
        <f t="shared" si="207"/>
        <v>0</v>
      </c>
      <c r="DG349">
        <f t="shared" si="212"/>
        <v>3774</v>
      </c>
      <c r="DH349">
        <f t="shared" si="213"/>
        <v>1830</v>
      </c>
      <c r="DI349">
        <f t="shared" si="208"/>
        <v>0</v>
      </c>
      <c r="DJ349">
        <f t="shared" si="214"/>
        <v>3774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ROW(Source!A219)</f>
        <v>219</v>
      </c>
      <c r="B350">
        <v>64881939</v>
      </c>
      <c r="C350">
        <v>64882752</v>
      </c>
      <c r="D350">
        <v>29174533</v>
      </c>
      <c r="E350">
        <v>1</v>
      </c>
      <c r="F350">
        <v>1</v>
      </c>
      <c r="G350">
        <v>1</v>
      </c>
      <c r="H350">
        <v>2</v>
      </c>
      <c r="I350" t="s">
        <v>427</v>
      </c>
      <c r="J350" t="s">
        <v>428</v>
      </c>
      <c r="K350" t="s">
        <v>429</v>
      </c>
      <c r="L350">
        <v>1368</v>
      </c>
      <c r="N350">
        <v>1011</v>
      </c>
      <c r="O350" t="s">
        <v>353</v>
      </c>
      <c r="P350" t="s">
        <v>353</v>
      </c>
      <c r="Q350">
        <v>1</v>
      </c>
      <c r="W350">
        <v>0</v>
      </c>
      <c r="X350">
        <v>-2071518695</v>
      </c>
      <c r="Y350">
        <f t="shared" si="204"/>
        <v>1.38</v>
      </c>
      <c r="AA350">
        <v>0</v>
      </c>
      <c r="AB350">
        <v>5.51</v>
      </c>
      <c r="AC350">
        <v>0</v>
      </c>
      <c r="AD350">
        <v>0</v>
      </c>
      <c r="AE350">
        <v>0</v>
      </c>
      <c r="AF350">
        <v>1.53</v>
      </c>
      <c r="AG350">
        <v>0</v>
      </c>
      <c r="AH350">
        <v>0</v>
      </c>
      <c r="AI350">
        <v>1</v>
      </c>
      <c r="AJ350">
        <v>3.6</v>
      </c>
      <c r="AK350">
        <v>50.93</v>
      </c>
      <c r="AL350">
        <v>1</v>
      </c>
      <c r="AM350">
        <v>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1.1499999999999999</v>
      </c>
      <c r="AU350" t="s">
        <v>40</v>
      </c>
      <c r="AV350">
        <v>0</v>
      </c>
      <c r="AW350">
        <v>2</v>
      </c>
      <c r="AX350">
        <v>64882784</v>
      </c>
      <c r="AY350">
        <v>1</v>
      </c>
      <c r="AZ350">
        <v>0</v>
      </c>
      <c r="BA350">
        <v>360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f>ROUND(Y350*Source!I219*DO350,7)</f>
        <v>0</v>
      </c>
      <c r="CX350">
        <f>ROUND(Y350*Source!I219,7)</f>
        <v>1.148574</v>
      </c>
      <c r="CY350">
        <f t="shared" si="209"/>
        <v>5.51</v>
      </c>
      <c r="CZ350">
        <f t="shared" si="210"/>
        <v>1.53</v>
      </c>
      <c r="DA350">
        <f t="shared" si="211"/>
        <v>3.6</v>
      </c>
      <c r="DB350">
        <f t="shared" si="205"/>
        <v>2.11</v>
      </c>
      <c r="DC350">
        <f t="shared" si="206"/>
        <v>0</v>
      </c>
      <c r="DD350" t="s">
        <v>3</v>
      </c>
      <c r="DE350" t="s">
        <v>3</v>
      </c>
      <c r="DF350">
        <f t="shared" si="207"/>
        <v>0</v>
      </c>
      <c r="DG350">
        <f t="shared" si="212"/>
        <v>7</v>
      </c>
      <c r="DH350">
        <f t="shared" si="213"/>
        <v>0</v>
      </c>
      <c r="DI350">
        <f t="shared" si="208"/>
        <v>0</v>
      </c>
      <c r="DJ350">
        <f t="shared" si="214"/>
        <v>7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ROW(Source!A219)</f>
        <v>219</v>
      </c>
      <c r="B351">
        <v>64881939</v>
      </c>
      <c r="C351">
        <v>64882752</v>
      </c>
      <c r="D351">
        <v>29174812</v>
      </c>
      <c r="E351">
        <v>1</v>
      </c>
      <c r="F351">
        <v>1</v>
      </c>
      <c r="G351">
        <v>1</v>
      </c>
      <c r="H351">
        <v>2</v>
      </c>
      <c r="I351" t="s">
        <v>430</v>
      </c>
      <c r="J351" t="s">
        <v>431</v>
      </c>
      <c r="K351" t="s">
        <v>432</v>
      </c>
      <c r="L351">
        <v>1368</v>
      </c>
      <c r="N351">
        <v>1011</v>
      </c>
      <c r="O351" t="s">
        <v>353</v>
      </c>
      <c r="P351" t="s">
        <v>353</v>
      </c>
      <c r="Q351">
        <v>1</v>
      </c>
      <c r="W351">
        <v>0</v>
      </c>
      <c r="X351">
        <v>688095809</v>
      </c>
      <c r="Y351">
        <f t="shared" si="204"/>
        <v>2.448</v>
      </c>
      <c r="AA351">
        <v>0</v>
      </c>
      <c r="AB351">
        <v>3006.39</v>
      </c>
      <c r="AC351">
        <v>837.29</v>
      </c>
      <c r="AD351">
        <v>0</v>
      </c>
      <c r="AE351">
        <v>0</v>
      </c>
      <c r="AF351">
        <v>710.73</v>
      </c>
      <c r="AG351">
        <v>16.440000000000001</v>
      </c>
      <c r="AH351">
        <v>0</v>
      </c>
      <c r="AI351">
        <v>1</v>
      </c>
      <c r="AJ351">
        <v>4.2300000000000004</v>
      </c>
      <c r="AK351">
        <v>50.93</v>
      </c>
      <c r="AL351">
        <v>1</v>
      </c>
      <c r="AM351">
        <v>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2.04</v>
      </c>
      <c r="AU351" t="s">
        <v>40</v>
      </c>
      <c r="AV351">
        <v>0</v>
      </c>
      <c r="AW351">
        <v>2</v>
      </c>
      <c r="AX351">
        <v>64882785</v>
      </c>
      <c r="AY351">
        <v>1</v>
      </c>
      <c r="AZ351">
        <v>0</v>
      </c>
      <c r="BA351">
        <v>361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f>ROUND(Y351*Source!I219*DO351,7)</f>
        <v>0</v>
      </c>
      <c r="CX351">
        <f>ROUND(Y351*Source!I219,7)</f>
        <v>2.0374704000000001</v>
      </c>
      <c r="CY351">
        <f t="shared" si="209"/>
        <v>3006.39</v>
      </c>
      <c r="CZ351">
        <f t="shared" si="210"/>
        <v>710.73</v>
      </c>
      <c r="DA351">
        <f t="shared" si="211"/>
        <v>4.2300000000000004</v>
      </c>
      <c r="DB351">
        <f t="shared" si="205"/>
        <v>1739.87</v>
      </c>
      <c r="DC351">
        <f t="shared" si="206"/>
        <v>40.25</v>
      </c>
      <c r="DD351" t="s">
        <v>3</v>
      </c>
      <c r="DE351" t="s">
        <v>3</v>
      </c>
      <c r="DF351">
        <f t="shared" si="207"/>
        <v>0</v>
      </c>
      <c r="DG351">
        <f t="shared" si="212"/>
        <v>6125</v>
      </c>
      <c r="DH351">
        <f t="shared" si="213"/>
        <v>1705</v>
      </c>
      <c r="DI351">
        <f t="shared" si="208"/>
        <v>0</v>
      </c>
      <c r="DJ351">
        <f t="shared" si="214"/>
        <v>6125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ROW(Source!A219)</f>
        <v>219</v>
      </c>
      <c r="B352">
        <v>64881939</v>
      </c>
      <c r="C352">
        <v>64882752</v>
      </c>
      <c r="D352">
        <v>29174813</v>
      </c>
      <c r="E352">
        <v>1</v>
      </c>
      <c r="F352">
        <v>1</v>
      </c>
      <c r="G352">
        <v>1</v>
      </c>
      <c r="H352">
        <v>2</v>
      </c>
      <c r="I352" t="s">
        <v>433</v>
      </c>
      <c r="J352" t="s">
        <v>434</v>
      </c>
      <c r="K352" t="s">
        <v>435</v>
      </c>
      <c r="L352">
        <v>1368</v>
      </c>
      <c r="N352">
        <v>1011</v>
      </c>
      <c r="O352" t="s">
        <v>353</v>
      </c>
      <c r="P352" t="s">
        <v>353</v>
      </c>
      <c r="Q352">
        <v>1</v>
      </c>
      <c r="W352">
        <v>0</v>
      </c>
      <c r="X352">
        <v>-445557726</v>
      </c>
      <c r="Y352">
        <f t="shared" si="204"/>
        <v>2.448</v>
      </c>
      <c r="AA352">
        <v>0</v>
      </c>
      <c r="AB352">
        <v>60.72</v>
      </c>
      <c r="AC352">
        <v>0</v>
      </c>
      <c r="AD352">
        <v>0</v>
      </c>
      <c r="AE352">
        <v>0</v>
      </c>
      <c r="AF352">
        <v>19.399999999999999</v>
      </c>
      <c r="AG352">
        <v>0</v>
      </c>
      <c r="AH352">
        <v>0</v>
      </c>
      <c r="AI352">
        <v>1</v>
      </c>
      <c r="AJ352">
        <v>3.13</v>
      </c>
      <c r="AK352">
        <v>50.93</v>
      </c>
      <c r="AL352">
        <v>1</v>
      </c>
      <c r="AM352">
        <v>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2.04</v>
      </c>
      <c r="AU352" t="s">
        <v>40</v>
      </c>
      <c r="AV352">
        <v>0</v>
      </c>
      <c r="AW352">
        <v>2</v>
      </c>
      <c r="AX352">
        <v>64882786</v>
      </c>
      <c r="AY352">
        <v>1</v>
      </c>
      <c r="AZ352">
        <v>0</v>
      </c>
      <c r="BA352">
        <v>362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f>ROUND(Y352*Source!I219*DO352,7)</f>
        <v>0</v>
      </c>
      <c r="CX352">
        <f>ROUND(Y352*Source!I219,7)</f>
        <v>2.0374704000000001</v>
      </c>
      <c r="CY352">
        <f t="shared" si="209"/>
        <v>60.72</v>
      </c>
      <c r="CZ352">
        <f t="shared" si="210"/>
        <v>19.399999999999999</v>
      </c>
      <c r="DA352">
        <f t="shared" si="211"/>
        <v>3.13</v>
      </c>
      <c r="DB352">
        <f t="shared" si="205"/>
        <v>47.5</v>
      </c>
      <c r="DC352">
        <f t="shared" si="206"/>
        <v>0</v>
      </c>
      <c r="DD352" t="s">
        <v>3</v>
      </c>
      <c r="DE352" t="s">
        <v>3</v>
      </c>
      <c r="DF352">
        <f t="shared" si="207"/>
        <v>0</v>
      </c>
      <c r="DG352">
        <f t="shared" si="212"/>
        <v>124</v>
      </c>
      <c r="DH352">
        <f t="shared" si="213"/>
        <v>0</v>
      </c>
      <c r="DI352">
        <f t="shared" si="208"/>
        <v>0</v>
      </c>
      <c r="DJ352">
        <f t="shared" si="214"/>
        <v>124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ROW(Source!A219)</f>
        <v>219</v>
      </c>
      <c r="B353">
        <v>64881939</v>
      </c>
      <c r="C353">
        <v>64882752</v>
      </c>
      <c r="D353">
        <v>29174814</v>
      </c>
      <c r="E353">
        <v>1</v>
      </c>
      <c r="F353">
        <v>1</v>
      </c>
      <c r="G353">
        <v>1</v>
      </c>
      <c r="H353">
        <v>2</v>
      </c>
      <c r="I353" t="s">
        <v>436</v>
      </c>
      <c r="J353" t="s">
        <v>437</v>
      </c>
      <c r="K353" t="s">
        <v>438</v>
      </c>
      <c r="L353">
        <v>1368</v>
      </c>
      <c r="N353">
        <v>1011</v>
      </c>
      <c r="O353" t="s">
        <v>353</v>
      </c>
      <c r="P353" t="s">
        <v>353</v>
      </c>
      <c r="Q353">
        <v>1</v>
      </c>
      <c r="W353">
        <v>0</v>
      </c>
      <c r="X353">
        <v>-1868723441</v>
      </c>
      <c r="Y353">
        <f t="shared" si="204"/>
        <v>1.8119999999999998</v>
      </c>
      <c r="AA353">
        <v>0</v>
      </c>
      <c r="AB353">
        <v>1536.51</v>
      </c>
      <c r="AC353">
        <v>687.56</v>
      </c>
      <c r="AD353">
        <v>0</v>
      </c>
      <c r="AE353">
        <v>0</v>
      </c>
      <c r="AF353">
        <v>331.86</v>
      </c>
      <c r="AG353">
        <v>13.5</v>
      </c>
      <c r="AH353">
        <v>0</v>
      </c>
      <c r="AI353">
        <v>1</v>
      </c>
      <c r="AJ353">
        <v>4.63</v>
      </c>
      <c r="AK353">
        <v>50.93</v>
      </c>
      <c r="AL353">
        <v>1</v>
      </c>
      <c r="AM353">
        <v>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1.51</v>
      </c>
      <c r="AU353" t="s">
        <v>40</v>
      </c>
      <c r="AV353">
        <v>0</v>
      </c>
      <c r="AW353">
        <v>2</v>
      </c>
      <c r="AX353">
        <v>64882787</v>
      </c>
      <c r="AY353">
        <v>1</v>
      </c>
      <c r="AZ353">
        <v>0</v>
      </c>
      <c r="BA353">
        <v>363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f>ROUND(Y353*Source!I219*DO353,7)</f>
        <v>0</v>
      </c>
      <c r="CX353">
        <f>ROUND(Y353*Source!I219,7)</f>
        <v>1.5081275999999999</v>
      </c>
      <c r="CY353">
        <f t="shared" si="209"/>
        <v>1536.51</v>
      </c>
      <c r="CZ353">
        <f t="shared" si="210"/>
        <v>331.86</v>
      </c>
      <c r="DA353">
        <f t="shared" si="211"/>
        <v>4.63</v>
      </c>
      <c r="DB353">
        <f t="shared" si="205"/>
        <v>601.33000000000004</v>
      </c>
      <c r="DC353">
        <f t="shared" si="206"/>
        <v>24.47</v>
      </c>
      <c r="DD353" t="s">
        <v>3</v>
      </c>
      <c r="DE353" t="s">
        <v>3</v>
      </c>
      <c r="DF353">
        <f t="shared" si="207"/>
        <v>0</v>
      </c>
      <c r="DG353">
        <f t="shared" si="212"/>
        <v>2318</v>
      </c>
      <c r="DH353">
        <f t="shared" si="213"/>
        <v>1038</v>
      </c>
      <c r="DI353">
        <f t="shared" si="208"/>
        <v>0</v>
      </c>
      <c r="DJ353">
        <f t="shared" si="214"/>
        <v>2318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ROW(Source!A219)</f>
        <v>219</v>
      </c>
      <c r="B354">
        <v>64881939</v>
      </c>
      <c r="C354">
        <v>64882752</v>
      </c>
      <c r="D354">
        <v>29174815</v>
      </c>
      <c r="E354">
        <v>1</v>
      </c>
      <c r="F354">
        <v>1</v>
      </c>
      <c r="G354">
        <v>1</v>
      </c>
      <c r="H354">
        <v>2</v>
      </c>
      <c r="I354" t="s">
        <v>439</v>
      </c>
      <c r="J354" t="s">
        <v>440</v>
      </c>
      <c r="K354" t="s">
        <v>441</v>
      </c>
      <c r="L354">
        <v>1368</v>
      </c>
      <c r="N354">
        <v>1011</v>
      </c>
      <c r="O354" t="s">
        <v>353</v>
      </c>
      <c r="P354" t="s">
        <v>353</v>
      </c>
      <c r="Q354">
        <v>1</v>
      </c>
      <c r="W354">
        <v>0</v>
      </c>
      <c r="X354">
        <v>1203552937</v>
      </c>
      <c r="Y354">
        <f t="shared" si="204"/>
        <v>3.1079999999999997</v>
      </c>
      <c r="AA354">
        <v>0</v>
      </c>
      <c r="AB354">
        <v>806.83</v>
      </c>
      <c r="AC354">
        <v>687.56</v>
      </c>
      <c r="AD354">
        <v>0</v>
      </c>
      <c r="AE354">
        <v>0</v>
      </c>
      <c r="AF354">
        <v>277.26</v>
      </c>
      <c r="AG354">
        <v>13.5</v>
      </c>
      <c r="AH354">
        <v>0</v>
      </c>
      <c r="AI354">
        <v>1</v>
      </c>
      <c r="AJ354">
        <v>2.91</v>
      </c>
      <c r="AK354">
        <v>50.93</v>
      </c>
      <c r="AL354">
        <v>1</v>
      </c>
      <c r="AM354">
        <v>2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2.59</v>
      </c>
      <c r="AU354" t="s">
        <v>40</v>
      </c>
      <c r="AV354">
        <v>0</v>
      </c>
      <c r="AW354">
        <v>2</v>
      </c>
      <c r="AX354">
        <v>64882788</v>
      </c>
      <c r="AY354">
        <v>1</v>
      </c>
      <c r="AZ354">
        <v>0</v>
      </c>
      <c r="BA354">
        <v>364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f>ROUND(Y354*Source!I219*DO354,7)</f>
        <v>0</v>
      </c>
      <c r="CX354">
        <f>ROUND(Y354*Source!I219,7)</f>
        <v>2.5867884000000001</v>
      </c>
      <c r="CY354">
        <f t="shared" si="209"/>
        <v>806.83</v>
      </c>
      <c r="CZ354">
        <f t="shared" si="210"/>
        <v>277.26</v>
      </c>
      <c r="DA354">
        <f t="shared" si="211"/>
        <v>2.91</v>
      </c>
      <c r="DB354">
        <f t="shared" si="205"/>
        <v>861.72</v>
      </c>
      <c r="DC354">
        <f t="shared" si="206"/>
        <v>41.96</v>
      </c>
      <c r="DD354" t="s">
        <v>3</v>
      </c>
      <c r="DE354" t="s">
        <v>3</v>
      </c>
      <c r="DF354">
        <f t="shared" si="207"/>
        <v>0</v>
      </c>
      <c r="DG354">
        <f t="shared" si="212"/>
        <v>2088</v>
      </c>
      <c r="DH354">
        <f t="shared" si="213"/>
        <v>1780</v>
      </c>
      <c r="DI354">
        <f t="shared" si="208"/>
        <v>0</v>
      </c>
      <c r="DJ354">
        <f t="shared" si="214"/>
        <v>2088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ROW(Source!A219)</f>
        <v>219</v>
      </c>
      <c r="B355">
        <v>64881939</v>
      </c>
      <c r="C355">
        <v>64882752</v>
      </c>
      <c r="D355">
        <v>29174816</v>
      </c>
      <c r="E355">
        <v>1</v>
      </c>
      <c r="F355">
        <v>1</v>
      </c>
      <c r="G355">
        <v>1</v>
      </c>
      <c r="H355">
        <v>2</v>
      </c>
      <c r="I355" t="s">
        <v>442</v>
      </c>
      <c r="J355" t="s">
        <v>443</v>
      </c>
      <c r="K355" t="s">
        <v>444</v>
      </c>
      <c r="L355">
        <v>1368</v>
      </c>
      <c r="N355">
        <v>1011</v>
      </c>
      <c r="O355" t="s">
        <v>353</v>
      </c>
      <c r="P355" t="s">
        <v>353</v>
      </c>
      <c r="Q355">
        <v>1</v>
      </c>
      <c r="W355">
        <v>0</v>
      </c>
      <c r="X355">
        <v>-2107258317</v>
      </c>
      <c r="Y355">
        <f t="shared" si="204"/>
        <v>2.5680000000000001</v>
      </c>
      <c r="AA355">
        <v>0</v>
      </c>
      <c r="AB355">
        <v>1395.09</v>
      </c>
      <c r="AC355">
        <v>687.56</v>
      </c>
      <c r="AD355">
        <v>0</v>
      </c>
      <c r="AE355">
        <v>0</v>
      </c>
      <c r="AF355">
        <v>373.02</v>
      </c>
      <c r="AG355">
        <v>13.5</v>
      </c>
      <c r="AH355">
        <v>0</v>
      </c>
      <c r="AI355">
        <v>1</v>
      </c>
      <c r="AJ355">
        <v>3.74</v>
      </c>
      <c r="AK355">
        <v>50.93</v>
      </c>
      <c r="AL355">
        <v>1</v>
      </c>
      <c r="AM355">
        <v>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2.14</v>
      </c>
      <c r="AU355" t="s">
        <v>40</v>
      </c>
      <c r="AV355">
        <v>0</v>
      </c>
      <c r="AW355">
        <v>2</v>
      </c>
      <c r="AX355">
        <v>64882789</v>
      </c>
      <c r="AY355">
        <v>1</v>
      </c>
      <c r="AZ355">
        <v>0</v>
      </c>
      <c r="BA355">
        <v>365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f>ROUND(Y355*Source!I219*DO355,7)</f>
        <v>0</v>
      </c>
      <c r="CX355">
        <f>ROUND(Y355*Source!I219,7)</f>
        <v>2.1373464000000002</v>
      </c>
      <c r="CY355">
        <f t="shared" si="209"/>
        <v>1395.09</v>
      </c>
      <c r="CZ355">
        <f t="shared" si="210"/>
        <v>373.02</v>
      </c>
      <c r="DA355">
        <f t="shared" si="211"/>
        <v>3.74</v>
      </c>
      <c r="DB355">
        <f t="shared" si="205"/>
        <v>957.91</v>
      </c>
      <c r="DC355">
        <f t="shared" si="206"/>
        <v>34.67</v>
      </c>
      <c r="DD355" t="s">
        <v>3</v>
      </c>
      <c r="DE355" t="s">
        <v>3</v>
      </c>
      <c r="DF355">
        <f t="shared" si="207"/>
        <v>0</v>
      </c>
      <c r="DG355">
        <f t="shared" si="212"/>
        <v>2982</v>
      </c>
      <c r="DH355">
        <f t="shared" si="213"/>
        <v>1470</v>
      </c>
      <c r="DI355">
        <f t="shared" si="208"/>
        <v>0</v>
      </c>
      <c r="DJ355">
        <f t="shared" si="214"/>
        <v>2982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ROW(Source!A219)</f>
        <v>219</v>
      </c>
      <c r="B356">
        <v>64881939</v>
      </c>
      <c r="C356">
        <v>64882752</v>
      </c>
      <c r="D356">
        <v>29174832</v>
      </c>
      <c r="E356">
        <v>1</v>
      </c>
      <c r="F356">
        <v>1</v>
      </c>
      <c r="G356">
        <v>1</v>
      </c>
      <c r="H356">
        <v>2</v>
      </c>
      <c r="I356" t="s">
        <v>445</v>
      </c>
      <c r="J356" t="s">
        <v>446</v>
      </c>
      <c r="K356" t="s">
        <v>447</v>
      </c>
      <c r="L356">
        <v>1368</v>
      </c>
      <c r="N356">
        <v>1011</v>
      </c>
      <c r="O356" t="s">
        <v>353</v>
      </c>
      <c r="P356" t="s">
        <v>353</v>
      </c>
      <c r="Q356">
        <v>1</v>
      </c>
      <c r="W356">
        <v>0</v>
      </c>
      <c r="X356">
        <v>-1889524320</v>
      </c>
      <c r="Y356">
        <f t="shared" si="204"/>
        <v>4.452</v>
      </c>
      <c r="AA356">
        <v>0</v>
      </c>
      <c r="AB356">
        <v>1716.51</v>
      </c>
      <c r="AC356">
        <v>512.36</v>
      </c>
      <c r="AD356">
        <v>0</v>
      </c>
      <c r="AE356">
        <v>0</v>
      </c>
      <c r="AF356">
        <v>174.62</v>
      </c>
      <c r="AG356">
        <v>10.06</v>
      </c>
      <c r="AH356">
        <v>0</v>
      </c>
      <c r="AI356">
        <v>1</v>
      </c>
      <c r="AJ356">
        <v>9.83</v>
      </c>
      <c r="AK356">
        <v>50.93</v>
      </c>
      <c r="AL356">
        <v>1</v>
      </c>
      <c r="AM356">
        <v>2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3.71</v>
      </c>
      <c r="AU356" t="s">
        <v>40</v>
      </c>
      <c r="AV356">
        <v>0</v>
      </c>
      <c r="AW356">
        <v>2</v>
      </c>
      <c r="AX356">
        <v>64882790</v>
      </c>
      <c r="AY356">
        <v>1</v>
      </c>
      <c r="AZ356">
        <v>0</v>
      </c>
      <c r="BA356">
        <v>366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f>ROUND(Y356*Source!I219*DO356,7)</f>
        <v>0</v>
      </c>
      <c r="CX356">
        <f>ROUND(Y356*Source!I219,7)</f>
        <v>3.7053995999999998</v>
      </c>
      <c r="CY356">
        <f t="shared" si="209"/>
        <v>1716.51</v>
      </c>
      <c r="CZ356">
        <f t="shared" si="210"/>
        <v>174.62</v>
      </c>
      <c r="DA356">
        <f t="shared" si="211"/>
        <v>9.83</v>
      </c>
      <c r="DB356">
        <f t="shared" si="205"/>
        <v>777.41</v>
      </c>
      <c r="DC356">
        <f t="shared" si="206"/>
        <v>44.78</v>
      </c>
      <c r="DD356" t="s">
        <v>3</v>
      </c>
      <c r="DE356" t="s">
        <v>3</v>
      </c>
      <c r="DF356">
        <f t="shared" si="207"/>
        <v>0</v>
      </c>
      <c r="DG356">
        <f t="shared" si="212"/>
        <v>6362</v>
      </c>
      <c r="DH356">
        <f t="shared" si="213"/>
        <v>1897</v>
      </c>
      <c r="DI356">
        <f t="shared" si="208"/>
        <v>0</v>
      </c>
      <c r="DJ356">
        <f t="shared" si="214"/>
        <v>6362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ROW(Source!A219)</f>
        <v>219</v>
      </c>
      <c r="B357">
        <v>64881939</v>
      </c>
      <c r="C357">
        <v>64882752</v>
      </c>
      <c r="D357">
        <v>29174872</v>
      </c>
      <c r="E357">
        <v>1</v>
      </c>
      <c r="F357">
        <v>1</v>
      </c>
      <c r="G357">
        <v>1</v>
      </c>
      <c r="H357">
        <v>2</v>
      </c>
      <c r="I357" t="s">
        <v>448</v>
      </c>
      <c r="J357" t="s">
        <v>449</v>
      </c>
      <c r="K357" t="s">
        <v>450</v>
      </c>
      <c r="L357">
        <v>1368</v>
      </c>
      <c r="N357">
        <v>1011</v>
      </c>
      <c r="O357" t="s">
        <v>353</v>
      </c>
      <c r="P357" t="s">
        <v>353</v>
      </c>
      <c r="Q357">
        <v>1</v>
      </c>
      <c r="W357">
        <v>0</v>
      </c>
      <c r="X357">
        <v>-117822269</v>
      </c>
      <c r="Y357">
        <f t="shared" si="204"/>
        <v>1.8239999999999998</v>
      </c>
      <c r="AA357">
        <v>0</v>
      </c>
      <c r="AB357">
        <v>32.15</v>
      </c>
      <c r="AC357">
        <v>0</v>
      </c>
      <c r="AD357">
        <v>0</v>
      </c>
      <c r="AE357">
        <v>0</v>
      </c>
      <c r="AF357">
        <v>17.38</v>
      </c>
      <c r="AG357">
        <v>0</v>
      </c>
      <c r="AH357">
        <v>0</v>
      </c>
      <c r="AI357">
        <v>1</v>
      </c>
      <c r="AJ357">
        <v>1.85</v>
      </c>
      <c r="AK357">
        <v>50.93</v>
      </c>
      <c r="AL357">
        <v>1</v>
      </c>
      <c r="AM357">
        <v>2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1.52</v>
      </c>
      <c r="AU357" t="s">
        <v>40</v>
      </c>
      <c r="AV357">
        <v>0</v>
      </c>
      <c r="AW357">
        <v>2</v>
      </c>
      <c r="AX357">
        <v>64882791</v>
      </c>
      <c r="AY357">
        <v>1</v>
      </c>
      <c r="AZ357">
        <v>0</v>
      </c>
      <c r="BA357">
        <v>367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f>ROUND(Y357*Source!I219*DO357,7)</f>
        <v>0</v>
      </c>
      <c r="CX357">
        <f>ROUND(Y357*Source!I219,7)</f>
        <v>1.5181152</v>
      </c>
      <c r="CY357">
        <f t="shared" si="209"/>
        <v>32.15</v>
      </c>
      <c r="CZ357">
        <f t="shared" si="210"/>
        <v>17.38</v>
      </c>
      <c r="DA357">
        <f t="shared" si="211"/>
        <v>1.85</v>
      </c>
      <c r="DB357">
        <f t="shared" si="205"/>
        <v>31.7</v>
      </c>
      <c r="DC357">
        <f t="shared" si="206"/>
        <v>0</v>
      </c>
      <c r="DD357" t="s">
        <v>3</v>
      </c>
      <c r="DE357" t="s">
        <v>3</v>
      </c>
      <c r="DF357">
        <f t="shared" si="207"/>
        <v>0</v>
      </c>
      <c r="DG357">
        <f t="shared" si="212"/>
        <v>49</v>
      </c>
      <c r="DH357">
        <f t="shared" si="213"/>
        <v>0</v>
      </c>
      <c r="DI357">
        <f t="shared" si="208"/>
        <v>0</v>
      </c>
      <c r="DJ357">
        <f t="shared" si="214"/>
        <v>49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ROW(Source!A219)</f>
        <v>219</v>
      </c>
      <c r="B358">
        <v>64881939</v>
      </c>
      <c r="C358">
        <v>64882752</v>
      </c>
      <c r="D358">
        <v>29174952</v>
      </c>
      <c r="E358">
        <v>1</v>
      </c>
      <c r="F358">
        <v>1</v>
      </c>
      <c r="G358">
        <v>1</v>
      </c>
      <c r="H358">
        <v>2</v>
      </c>
      <c r="I358" t="s">
        <v>451</v>
      </c>
      <c r="J358" t="s">
        <v>452</v>
      </c>
      <c r="K358" t="s">
        <v>453</v>
      </c>
      <c r="L358">
        <v>1368</v>
      </c>
      <c r="N358">
        <v>1011</v>
      </c>
      <c r="O358" t="s">
        <v>353</v>
      </c>
      <c r="P358" t="s">
        <v>353</v>
      </c>
      <c r="Q358">
        <v>1</v>
      </c>
      <c r="W358">
        <v>0</v>
      </c>
      <c r="X358">
        <v>1090131089</v>
      </c>
      <c r="Y358">
        <f t="shared" si="204"/>
        <v>0.24</v>
      </c>
      <c r="AA358">
        <v>0</v>
      </c>
      <c r="AB358">
        <v>2294.4</v>
      </c>
      <c r="AC358">
        <v>590.79</v>
      </c>
      <c r="AD358">
        <v>0</v>
      </c>
      <c r="AE358">
        <v>0</v>
      </c>
      <c r="AF358">
        <v>114.32</v>
      </c>
      <c r="AG358">
        <v>11.6</v>
      </c>
      <c r="AH358">
        <v>0</v>
      </c>
      <c r="AI358">
        <v>1</v>
      </c>
      <c r="AJ358">
        <v>20.07</v>
      </c>
      <c r="AK358">
        <v>50.93</v>
      </c>
      <c r="AL358">
        <v>1</v>
      </c>
      <c r="AM358">
        <v>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0.2</v>
      </c>
      <c r="AU358" t="s">
        <v>40</v>
      </c>
      <c r="AV358">
        <v>0</v>
      </c>
      <c r="AW358">
        <v>2</v>
      </c>
      <c r="AX358">
        <v>64882792</v>
      </c>
      <c r="AY358">
        <v>1</v>
      </c>
      <c r="AZ358">
        <v>0</v>
      </c>
      <c r="BA358">
        <v>368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f>ROUND(Y358*Source!I219*DO358,7)</f>
        <v>0</v>
      </c>
      <c r="CX358">
        <f>ROUND(Y358*Source!I219,7)</f>
        <v>0.19975200000000001</v>
      </c>
      <c r="CY358">
        <f t="shared" si="209"/>
        <v>2294.4</v>
      </c>
      <c r="CZ358">
        <f t="shared" si="210"/>
        <v>114.32</v>
      </c>
      <c r="DA358">
        <f t="shared" si="211"/>
        <v>20.07</v>
      </c>
      <c r="DB358">
        <f t="shared" si="205"/>
        <v>27.43</v>
      </c>
      <c r="DC358">
        <f t="shared" si="206"/>
        <v>2.78</v>
      </c>
      <c r="DD358" t="s">
        <v>3</v>
      </c>
      <c r="DE358" t="s">
        <v>3</v>
      </c>
      <c r="DF358">
        <f t="shared" si="207"/>
        <v>0</v>
      </c>
      <c r="DG358">
        <f t="shared" si="212"/>
        <v>458</v>
      </c>
      <c r="DH358">
        <f t="shared" si="213"/>
        <v>118</v>
      </c>
      <c r="DI358">
        <f t="shared" si="208"/>
        <v>0</v>
      </c>
      <c r="DJ358">
        <f t="shared" si="214"/>
        <v>458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ROW(Source!A219)</f>
        <v>219</v>
      </c>
      <c r="B359">
        <v>64881939</v>
      </c>
      <c r="C359">
        <v>64882752</v>
      </c>
      <c r="D359">
        <v>29112724</v>
      </c>
      <c r="E359">
        <v>1</v>
      </c>
      <c r="F359">
        <v>1</v>
      </c>
      <c r="G359">
        <v>1</v>
      </c>
      <c r="H359">
        <v>3</v>
      </c>
      <c r="I359" t="s">
        <v>400</v>
      </c>
      <c r="J359" t="s">
        <v>401</v>
      </c>
      <c r="K359" t="s">
        <v>402</v>
      </c>
      <c r="L359">
        <v>1348</v>
      </c>
      <c r="N359">
        <v>1009</v>
      </c>
      <c r="O359" t="s">
        <v>197</v>
      </c>
      <c r="P359" t="s">
        <v>197</v>
      </c>
      <c r="Q359">
        <v>1000</v>
      </c>
      <c r="W359">
        <v>0</v>
      </c>
      <c r="X359">
        <v>1645202039</v>
      </c>
      <c r="Y359">
        <f t="shared" ref="Y359:Y366" si="215">AT359</f>
        <v>8.0000000000000004E-4</v>
      </c>
      <c r="AA359">
        <v>56116.93</v>
      </c>
      <c r="AB359">
        <v>0</v>
      </c>
      <c r="AC359">
        <v>0</v>
      </c>
      <c r="AD359">
        <v>0</v>
      </c>
      <c r="AE359">
        <v>5989</v>
      </c>
      <c r="AF359">
        <v>0</v>
      </c>
      <c r="AG359">
        <v>0</v>
      </c>
      <c r="AH359">
        <v>0</v>
      </c>
      <c r="AI359">
        <v>9.3699999999999992</v>
      </c>
      <c r="AJ359">
        <v>1</v>
      </c>
      <c r="AK359">
        <v>1</v>
      </c>
      <c r="AL359">
        <v>1</v>
      </c>
      <c r="AM359">
        <v>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8.0000000000000004E-4</v>
      </c>
      <c r="AU359" t="s">
        <v>3</v>
      </c>
      <c r="AV359">
        <v>0</v>
      </c>
      <c r="AW359">
        <v>2</v>
      </c>
      <c r="AX359">
        <v>64882793</v>
      </c>
      <c r="AY359">
        <v>1</v>
      </c>
      <c r="AZ359">
        <v>0</v>
      </c>
      <c r="BA359">
        <v>369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ROUND(Y359*Source!I219,7)</f>
        <v>6.6580000000000003E-4</v>
      </c>
      <c r="CY359">
        <f t="shared" ref="CY359:CY366" si="216">AA359</f>
        <v>56116.93</v>
      </c>
      <c r="CZ359">
        <f t="shared" ref="CZ359:CZ366" si="217">AE359</f>
        <v>5989</v>
      </c>
      <c r="DA359">
        <f t="shared" ref="DA359:DA366" si="218">AI359</f>
        <v>9.3699999999999992</v>
      </c>
      <c r="DB359">
        <f t="shared" ref="DB359:DB366" si="219">ROUND(ROUND(AT359*CZ359,2),2)</f>
        <v>4.79</v>
      </c>
      <c r="DC359">
        <f t="shared" ref="DC359:DC366" si="220">ROUND(ROUND(AT359*AG359,2),2)</f>
        <v>0</v>
      </c>
      <c r="DD359" t="s">
        <v>3</v>
      </c>
      <c r="DE359" t="s">
        <v>3</v>
      </c>
      <c r="DF359">
        <f t="shared" ref="DF359:DF366" si="221">ROUND(ROUND(AE359*AI359,0)*CX359,0)</f>
        <v>37</v>
      </c>
      <c r="DG359">
        <f t="shared" ref="DG359:DG366" si="222">ROUND(ROUND(AF359,0)*CX359,0)</f>
        <v>0</v>
      </c>
      <c r="DH359">
        <f t="shared" ref="DH359:DH366" si="223">ROUND(ROUND(AG359,0)*CX359,0)</f>
        <v>0</v>
      </c>
      <c r="DI359">
        <f t="shared" si="208"/>
        <v>0</v>
      </c>
      <c r="DJ359">
        <f t="shared" ref="DJ359:DJ366" si="224">DF359</f>
        <v>37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ROW(Source!A219)</f>
        <v>219</v>
      </c>
      <c r="B360">
        <v>64881939</v>
      </c>
      <c r="C360">
        <v>64882752</v>
      </c>
      <c r="D360">
        <v>29114925</v>
      </c>
      <c r="E360">
        <v>1</v>
      </c>
      <c r="F360">
        <v>1</v>
      </c>
      <c r="G360">
        <v>1</v>
      </c>
      <c r="H360">
        <v>3</v>
      </c>
      <c r="I360" t="s">
        <v>454</v>
      </c>
      <c r="J360" t="s">
        <v>455</v>
      </c>
      <c r="K360" t="s">
        <v>456</v>
      </c>
      <c r="L360">
        <v>1354</v>
      </c>
      <c r="N360">
        <v>1010</v>
      </c>
      <c r="O360" t="s">
        <v>236</v>
      </c>
      <c r="P360" t="s">
        <v>236</v>
      </c>
      <c r="Q360">
        <v>1</v>
      </c>
      <c r="W360">
        <v>0</v>
      </c>
      <c r="X360">
        <v>308116227</v>
      </c>
      <c r="Y360">
        <f t="shared" si="215"/>
        <v>0.78200000000000003</v>
      </c>
      <c r="AA360">
        <v>3422.5</v>
      </c>
      <c r="AB360">
        <v>0</v>
      </c>
      <c r="AC360">
        <v>0</v>
      </c>
      <c r="AD360">
        <v>0</v>
      </c>
      <c r="AE360">
        <v>739.2</v>
      </c>
      <c r="AF360">
        <v>0</v>
      </c>
      <c r="AG360">
        <v>0</v>
      </c>
      <c r="AH360">
        <v>0</v>
      </c>
      <c r="AI360">
        <v>4.63</v>
      </c>
      <c r="AJ360">
        <v>1</v>
      </c>
      <c r="AK360">
        <v>1</v>
      </c>
      <c r="AL360">
        <v>1</v>
      </c>
      <c r="AM360">
        <v>2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3</v>
      </c>
      <c r="AT360">
        <v>0.78200000000000003</v>
      </c>
      <c r="AU360" t="s">
        <v>3</v>
      </c>
      <c r="AV360">
        <v>0</v>
      </c>
      <c r="AW360">
        <v>2</v>
      </c>
      <c r="AX360">
        <v>64882794</v>
      </c>
      <c r="AY360">
        <v>1</v>
      </c>
      <c r="AZ360">
        <v>0</v>
      </c>
      <c r="BA360">
        <v>370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ROUND(Y360*Source!I219,7)</f>
        <v>0.65085859999999995</v>
      </c>
      <c r="CY360">
        <f t="shared" si="216"/>
        <v>3422.5</v>
      </c>
      <c r="CZ360">
        <f t="shared" si="217"/>
        <v>739.2</v>
      </c>
      <c r="DA360">
        <f t="shared" si="218"/>
        <v>4.63</v>
      </c>
      <c r="DB360">
        <f t="shared" si="219"/>
        <v>578.04999999999995</v>
      </c>
      <c r="DC360">
        <f t="shared" si="220"/>
        <v>0</v>
      </c>
      <c r="DD360" t="s">
        <v>3</v>
      </c>
      <c r="DE360" t="s">
        <v>3</v>
      </c>
      <c r="DF360">
        <f t="shared" si="221"/>
        <v>2227</v>
      </c>
      <c r="DG360">
        <f t="shared" si="222"/>
        <v>0</v>
      </c>
      <c r="DH360">
        <f t="shared" si="223"/>
        <v>0</v>
      </c>
      <c r="DI360">
        <f t="shared" si="208"/>
        <v>0</v>
      </c>
      <c r="DJ360">
        <f t="shared" si="224"/>
        <v>2227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ROW(Source!A219)</f>
        <v>219</v>
      </c>
      <c r="B361">
        <v>64881939</v>
      </c>
      <c r="C361">
        <v>64882752</v>
      </c>
      <c r="D361">
        <v>29108348</v>
      </c>
      <c r="E361">
        <v>1</v>
      </c>
      <c r="F361">
        <v>1</v>
      </c>
      <c r="G361">
        <v>1</v>
      </c>
      <c r="H361">
        <v>3</v>
      </c>
      <c r="I361" t="s">
        <v>457</v>
      </c>
      <c r="J361" t="s">
        <v>458</v>
      </c>
      <c r="K361" t="s">
        <v>459</v>
      </c>
      <c r="L361">
        <v>1348</v>
      </c>
      <c r="N361">
        <v>1009</v>
      </c>
      <c r="O361" t="s">
        <v>197</v>
      </c>
      <c r="P361" t="s">
        <v>197</v>
      </c>
      <c r="Q361">
        <v>1000</v>
      </c>
      <c r="W361">
        <v>0</v>
      </c>
      <c r="X361">
        <v>1268184242</v>
      </c>
      <c r="Y361">
        <f t="shared" si="215"/>
        <v>2.3999999999999998E-3</v>
      </c>
      <c r="AA361">
        <v>1084135.23</v>
      </c>
      <c r="AB361">
        <v>0</v>
      </c>
      <c r="AC361">
        <v>0</v>
      </c>
      <c r="AD361">
        <v>0</v>
      </c>
      <c r="AE361">
        <v>40649.99</v>
      </c>
      <c r="AF361">
        <v>0</v>
      </c>
      <c r="AG361">
        <v>0</v>
      </c>
      <c r="AH361">
        <v>0</v>
      </c>
      <c r="AI361">
        <v>26.67</v>
      </c>
      <c r="AJ361">
        <v>1</v>
      </c>
      <c r="AK361">
        <v>1</v>
      </c>
      <c r="AL361">
        <v>1</v>
      </c>
      <c r="AM361">
        <v>2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2.3999999999999998E-3</v>
      </c>
      <c r="AU361" t="s">
        <v>3</v>
      </c>
      <c r="AV361">
        <v>0</v>
      </c>
      <c r="AW361">
        <v>2</v>
      </c>
      <c r="AX361">
        <v>64882795</v>
      </c>
      <c r="AY361">
        <v>1</v>
      </c>
      <c r="AZ361">
        <v>0</v>
      </c>
      <c r="BA361">
        <v>371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ROUND(Y361*Source!I219,7)</f>
        <v>1.9975000000000001E-3</v>
      </c>
      <c r="CY361">
        <f t="shared" si="216"/>
        <v>1084135.23</v>
      </c>
      <c r="CZ361">
        <f t="shared" si="217"/>
        <v>40649.99</v>
      </c>
      <c r="DA361">
        <f t="shared" si="218"/>
        <v>26.67</v>
      </c>
      <c r="DB361">
        <f t="shared" si="219"/>
        <v>97.56</v>
      </c>
      <c r="DC361">
        <f t="shared" si="220"/>
        <v>0</v>
      </c>
      <c r="DD361" t="s">
        <v>3</v>
      </c>
      <c r="DE361" t="s">
        <v>3</v>
      </c>
      <c r="DF361">
        <f t="shared" si="221"/>
        <v>2166</v>
      </c>
      <c r="DG361">
        <f t="shared" si="222"/>
        <v>0</v>
      </c>
      <c r="DH361">
        <f t="shared" si="223"/>
        <v>0</v>
      </c>
      <c r="DI361">
        <f t="shared" si="208"/>
        <v>0</v>
      </c>
      <c r="DJ361">
        <f t="shared" si="224"/>
        <v>2166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ROW(Source!A219)</f>
        <v>219</v>
      </c>
      <c r="B362">
        <v>64881939</v>
      </c>
      <c r="C362">
        <v>64882752</v>
      </c>
      <c r="D362">
        <v>29108497</v>
      </c>
      <c r="E362">
        <v>1</v>
      </c>
      <c r="F362">
        <v>1</v>
      </c>
      <c r="G362">
        <v>1</v>
      </c>
      <c r="H362">
        <v>3</v>
      </c>
      <c r="I362" t="s">
        <v>460</v>
      </c>
      <c r="J362" t="s">
        <v>461</v>
      </c>
      <c r="K362" t="s">
        <v>462</v>
      </c>
      <c r="L362">
        <v>1348</v>
      </c>
      <c r="N362">
        <v>1009</v>
      </c>
      <c r="O362" t="s">
        <v>197</v>
      </c>
      <c r="P362" t="s">
        <v>197</v>
      </c>
      <c r="Q362">
        <v>1000</v>
      </c>
      <c r="W362">
        <v>0</v>
      </c>
      <c r="X362">
        <v>855805537</v>
      </c>
      <c r="Y362">
        <f t="shared" si="215"/>
        <v>4.0000000000000001E-3</v>
      </c>
      <c r="AA362">
        <v>23872.36</v>
      </c>
      <c r="AB362">
        <v>0</v>
      </c>
      <c r="AC362">
        <v>0</v>
      </c>
      <c r="AD362">
        <v>0</v>
      </c>
      <c r="AE362">
        <v>1554.19</v>
      </c>
      <c r="AF362">
        <v>0</v>
      </c>
      <c r="AG362">
        <v>0</v>
      </c>
      <c r="AH362">
        <v>0</v>
      </c>
      <c r="AI362">
        <v>15.36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4.0000000000000001E-3</v>
      </c>
      <c r="AU362" t="s">
        <v>3</v>
      </c>
      <c r="AV362">
        <v>0</v>
      </c>
      <c r="AW362">
        <v>2</v>
      </c>
      <c r="AX362">
        <v>64882796</v>
      </c>
      <c r="AY362">
        <v>1</v>
      </c>
      <c r="AZ362">
        <v>0</v>
      </c>
      <c r="BA362">
        <v>372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ROUND(Y362*Source!I219,7)</f>
        <v>3.3292E-3</v>
      </c>
      <c r="CY362">
        <f t="shared" si="216"/>
        <v>23872.36</v>
      </c>
      <c r="CZ362">
        <f t="shared" si="217"/>
        <v>1554.19</v>
      </c>
      <c r="DA362">
        <f t="shared" si="218"/>
        <v>15.36</v>
      </c>
      <c r="DB362">
        <f t="shared" si="219"/>
        <v>6.22</v>
      </c>
      <c r="DC362">
        <f t="shared" si="220"/>
        <v>0</v>
      </c>
      <c r="DD362" t="s">
        <v>3</v>
      </c>
      <c r="DE362" t="s">
        <v>3</v>
      </c>
      <c r="DF362">
        <f t="shared" si="221"/>
        <v>79</v>
      </c>
      <c r="DG362">
        <f t="shared" si="222"/>
        <v>0</v>
      </c>
      <c r="DH362">
        <f t="shared" si="223"/>
        <v>0</v>
      </c>
      <c r="DI362">
        <f t="shared" si="208"/>
        <v>0</v>
      </c>
      <c r="DJ362">
        <f t="shared" si="224"/>
        <v>79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ROW(Source!A219)</f>
        <v>219</v>
      </c>
      <c r="B363">
        <v>64881939</v>
      </c>
      <c r="C363">
        <v>64882752</v>
      </c>
      <c r="D363">
        <v>29114168</v>
      </c>
      <c r="E363">
        <v>1</v>
      </c>
      <c r="F363">
        <v>1</v>
      </c>
      <c r="G363">
        <v>1</v>
      </c>
      <c r="H363">
        <v>3</v>
      </c>
      <c r="I363" t="s">
        <v>463</v>
      </c>
      <c r="J363" t="s">
        <v>464</v>
      </c>
      <c r="K363" t="s">
        <v>465</v>
      </c>
      <c r="L363">
        <v>1348</v>
      </c>
      <c r="N363">
        <v>1009</v>
      </c>
      <c r="O363" t="s">
        <v>197</v>
      </c>
      <c r="P363" t="s">
        <v>197</v>
      </c>
      <c r="Q363">
        <v>1000</v>
      </c>
      <c r="W363">
        <v>0</v>
      </c>
      <c r="X363">
        <v>-1054332451</v>
      </c>
      <c r="Y363">
        <f t="shared" si="215"/>
        <v>1.2E-2</v>
      </c>
      <c r="AA363">
        <v>236094.6</v>
      </c>
      <c r="AB363">
        <v>0</v>
      </c>
      <c r="AC363">
        <v>0</v>
      </c>
      <c r="AD363">
        <v>0</v>
      </c>
      <c r="AE363">
        <v>10068</v>
      </c>
      <c r="AF363">
        <v>0</v>
      </c>
      <c r="AG363">
        <v>0</v>
      </c>
      <c r="AH363">
        <v>0</v>
      </c>
      <c r="AI363">
        <v>23.45</v>
      </c>
      <c r="AJ363">
        <v>1</v>
      </c>
      <c r="AK363">
        <v>1</v>
      </c>
      <c r="AL363">
        <v>1</v>
      </c>
      <c r="AM363">
        <v>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1.2E-2</v>
      </c>
      <c r="AU363" t="s">
        <v>3</v>
      </c>
      <c r="AV363">
        <v>0</v>
      </c>
      <c r="AW363">
        <v>2</v>
      </c>
      <c r="AX363">
        <v>64882797</v>
      </c>
      <c r="AY363">
        <v>1</v>
      </c>
      <c r="AZ363">
        <v>0</v>
      </c>
      <c r="BA363">
        <v>373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ROUND(Y363*Source!I219,7)</f>
        <v>9.9875999999999993E-3</v>
      </c>
      <c r="CY363">
        <f t="shared" si="216"/>
        <v>236094.6</v>
      </c>
      <c r="CZ363">
        <f t="shared" si="217"/>
        <v>10068</v>
      </c>
      <c r="DA363">
        <f t="shared" si="218"/>
        <v>23.45</v>
      </c>
      <c r="DB363">
        <f t="shared" si="219"/>
        <v>120.82</v>
      </c>
      <c r="DC363">
        <f t="shared" si="220"/>
        <v>0</v>
      </c>
      <c r="DD363" t="s">
        <v>3</v>
      </c>
      <c r="DE363" t="s">
        <v>3</v>
      </c>
      <c r="DF363">
        <f t="shared" si="221"/>
        <v>2358</v>
      </c>
      <c r="DG363">
        <f t="shared" si="222"/>
        <v>0</v>
      </c>
      <c r="DH363">
        <f t="shared" si="223"/>
        <v>0</v>
      </c>
      <c r="DI363">
        <f t="shared" si="208"/>
        <v>0</v>
      </c>
      <c r="DJ363">
        <f t="shared" si="224"/>
        <v>2358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ROW(Source!A219)</f>
        <v>219</v>
      </c>
      <c r="B364">
        <v>64881939</v>
      </c>
      <c r="C364">
        <v>64882752</v>
      </c>
      <c r="D364">
        <v>29131331</v>
      </c>
      <c r="E364">
        <v>1</v>
      </c>
      <c r="F364">
        <v>1</v>
      </c>
      <c r="G364">
        <v>1</v>
      </c>
      <c r="H364">
        <v>3</v>
      </c>
      <c r="I364" t="s">
        <v>466</v>
      </c>
      <c r="J364" t="s">
        <v>467</v>
      </c>
      <c r="K364" t="s">
        <v>468</v>
      </c>
      <c r="L364">
        <v>1348</v>
      </c>
      <c r="N364">
        <v>1009</v>
      </c>
      <c r="O364" t="s">
        <v>197</v>
      </c>
      <c r="P364" t="s">
        <v>197</v>
      </c>
      <c r="Q364">
        <v>1000</v>
      </c>
      <c r="W364">
        <v>0</v>
      </c>
      <c r="X364">
        <v>-1134150523</v>
      </c>
      <c r="Y364">
        <f t="shared" si="215"/>
        <v>8.0000000000000004E-4</v>
      </c>
      <c r="AA364">
        <v>48465.599999999999</v>
      </c>
      <c r="AB364">
        <v>0</v>
      </c>
      <c r="AC364">
        <v>0</v>
      </c>
      <c r="AD364">
        <v>0</v>
      </c>
      <c r="AE364">
        <v>5520</v>
      </c>
      <c r="AF364">
        <v>0</v>
      </c>
      <c r="AG364">
        <v>0</v>
      </c>
      <c r="AH364">
        <v>0</v>
      </c>
      <c r="AI364">
        <v>8.7799999999999994</v>
      </c>
      <c r="AJ364">
        <v>1</v>
      </c>
      <c r="AK364">
        <v>1</v>
      </c>
      <c r="AL364">
        <v>1</v>
      </c>
      <c r="AM364">
        <v>2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8.0000000000000004E-4</v>
      </c>
      <c r="AU364" t="s">
        <v>3</v>
      </c>
      <c r="AV364">
        <v>0</v>
      </c>
      <c r="AW364">
        <v>2</v>
      </c>
      <c r="AX364">
        <v>64882798</v>
      </c>
      <c r="AY364">
        <v>1</v>
      </c>
      <c r="AZ364">
        <v>0</v>
      </c>
      <c r="BA364">
        <v>374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ROUND(Y364*Source!I219,7)</f>
        <v>6.6580000000000003E-4</v>
      </c>
      <c r="CY364">
        <f t="shared" si="216"/>
        <v>48465.599999999999</v>
      </c>
      <c r="CZ364">
        <f t="shared" si="217"/>
        <v>5520</v>
      </c>
      <c r="DA364">
        <f t="shared" si="218"/>
        <v>8.7799999999999994</v>
      </c>
      <c r="DB364">
        <f t="shared" si="219"/>
        <v>4.42</v>
      </c>
      <c r="DC364">
        <f t="shared" si="220"/>
        <v>0</v>
      </c>
      <c r="DD364" t="s">
        <v>3</v>
      </c>
      <c r="DE364" t="s">
        <v>3</v>
      </c>
      <c r="DF364">
        <f t="shared" si="221"/>
        <v>32</v>
      </c>
      <c r="DG364">
        <f t="shared" si="222"/>
        <v>0</v>
      </c>
      <c r="DH364">
        <f t="shared" si="223"/>
        <v>0</v>
      </c>
      <c r="DI364">
        <f t="shared" si="208"/>
        <v>0</v>
      </c>
      <c r="DJ364">
        <f t="shared" si="224"/>
        <v>32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ROW(Source!A219)</f>
        <v>219</v>
      </c>
      <c r="B365">
        <v>64881939</v>
      </c>
      <c r="C365">
        <v>64882752</v>
      </c>
      <c r="D365">
        <v>29149972</v>
      </c>
      <c r="E365">
        <v>1</v>
      </c>
      <c r="F365">
        <v>1</v>
      </c>
      <c r="G365">
        <v>1</v>
      </c>
      <c r="H365">
        <v>3</v>
      </c>
      <c r="I365" t="s">
        <v>195</v>
      </c>
      <c r="J365" t="s">
        <v>198</v>
      </c>
      <c r="K365" t="s">
        <v>196</v>
      </c>
      <c r="L365">
        <v>1348</v>
      </c>
      <c r="N365">
        <v>1009</v>
      </c>
      <c r="O365" t="s">
        <v>197</v>
      </c>
      <c r="P365" t="s">
        <v>197</v>
      </c>
      <c r="Q365">
        <v>1000</v>
      </c>
      <c r="W365">
        <v>1</v>
      </c>
      <c r="X365">
        <v>1441898569</v>
      </c>
      <c r="Y365">
        <f t="shared" si="215"/>
        <v>-105.26</v>
      </c>
      <c r="AA365">
        <v>4664.21</v>
      </c>
      <c r="AB365">
        <v>0</v>
      </c>
      <c r="AC365">
        <v>0</v>
      </c>
      <c r="AD365">
        <v>0</v>
      </c>
      <c r="AE365">
        <v>535.5</v>
      </c>
      <c r="AF365">
        <v>0</v>
      </c>
      <c r="AG365">
        <v>0</v>
      </c>
      <c r="AH365">
        <v>0</v>
      </c>
      <c r="AI365">
        <v>8.7100000000000009</v>
      </c>
      <c r="AJ365">
        <v>1</v>
      </c>
      <c r="AK365">
        <v>1</v>
      </c>
      <c r="AL365">
        <v>1</v>
      </c>
      <c r="AM365">
        <v>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-105.26</v>
      </c>
      <c r="AU365" t="s">
        <v>3</v>
      </c>
      <c r="AV365">
        <v>0</v>
      </c>
      <c r="AW365">
        <v>2</v>
      </c>
      <c r="AX365">
        <v>64882799</v>
      </c>
      <c r="AY365">
        <v>1</v>
      </c>
      <c r="AZ365">
        <v>6144</v>
      </c>
      <c r="BA365">
        <v>375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ROUND(Y365*Source!I219,7)</f>
        <v>-87.607898000000006</v>
      </c>
      <c r="CY365">
        <f t="shared" si="216"/>
        <v>4664.21</v>
      </c>
      <c r="CZ365">
        <f t="shared" si="217"/>
        <v>535.5</v>
      </c>
      <c r="DA365">
        <f t="shared" si="218"/>
        <v>8.7100000000000009</v>
      </c>
      <c r="DB365">
        <f t="shared" si="219"/>
        <v>-56366.73</v>
      </c>
      <c r="DC365">
        <f t="shared" si="220"/>
        <v>0</v>
      </c>
      <c r="DD365" t="s">
        <v>3</v>
      </c>
      <c r="DE365" t="s">
        <v>3</v>
      </c>
      <c r="DF365">
        <f t="shared" si="221"/>
        <v>-408603</v>
      </c>
      <c r="DG365">
        <f t="shared" si="222"/>
        <v>0</v>
      </c>
      <c r="DH365">
        <f t="shared" si="223"/>
        <v>0</v>
      </c>
      <c r="DI365">
        <f t="shared" si="208"/>
        <v>0</v>
      </c>
      <c r="DJ365">
        <f t="shared" si="224"/>
        <v>-408603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ROW(Source!A219)</f>
        <v>219</v>
      </c>
      <c r="B366">
        <v>64881939</v>
      </c>
      <c r="C366">
        <v>64882752</v>
      </c>
      <c r="D366">
        <v>29150041</v>
      </c>
      <c r="E366">
        <v>1</v>
      </c>
      <c r="F366">
        <v>1</v>
      </c>
      <c r="G366">
        <v>1</v>
      </c>
      <c r="H366">
        <v>3</v>
      </c>
      <c r="I366" t="s">
        <v>469</v>
      </c>
      <c r="J366" t="s">
        <v>470</v>
      </c>
      <c r="K366" t="s">
        <v>471</v>
      </c>
      <c r="L366">
        <v>1339</v>
      </c>
      <c r="N366">
        <v>1007</v>
      </c>
      <c r="O366" t="s">
        <v>113</v>
      </c>
      <c r="P366" t="s">
        <v>113</v>
      </c>
      <c r="Q366">
        <v>1</v>
      </c>
      <c r="W366">
        <v>0</v>
      </c>
      <c r="X366">
        <v>102664141</v>
      </c>
      <c r="Y366">
        <f t="shared" si="215"/>
        <v>20.52</v>
      </c>
      <c r="AA366">
        <v>34.409999999999997</v>
      </c>
      <c r="AB366">
        <v>0</v>
      </c>
      <c r="AC366">
        <v>0</v>
      </c>
      <c r="AD366">
        <v>0</v>
      </c>
      <c r="AE366">
        <v>3.14</v>
      </c>
      <c r="AF366">
        <v>0</v>
      </c>
      <c r="AG366">
        <v>0</v>
      </c>
      <c r="AH366">
        <v>0</v>
      </c>
      <c r="AI366">
        <v>10.96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20.52</v>
      </c>
      <c r="AU366" t="s">
        <v>3</v>
      </c>
      <c r="AV366">
        <v>0</v>
      </c>
      <c r="AW366">
        <v>2</v>
      </c>
      <c r="AX366">
        <v>64882800</v>
      </c>
      <c r="AY366">
        <v>1</v>
      </c>
      <c r="AZ366">
        <v>0</v>
      </c>
      <c r="BA366">
        <v>376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ROUND(Y366*Source!I219,7)</f>
        <v>17.078796000000001</v>
      </c>
      <c r="CY366">
        <f t="shared" si="216"/>
        <v>34.409999999999997</v>
      </c>
      <c r="CZ366">
        <f t="shared" si="217"/>
        <v>3.14</v>
      </c>
      <c r="DA366">
        <f t="shared" si="218"/>
        <v>10.96</v>
      </c>
      <c r="DB366">
        <f t="shared" si="219"/>
        <v>64.430000000000007</v>
      </c>
      <c r="DC366">
        <f t="shared" si="220"/>
        <v>0</v>
      </c>
      <c r="DD366" t="s">
        <v>3</v>
      </c>
      <c r="DE366" t="s">
        <v>3</v>
      </c>
      <c r="DF366">
        <f t="shared" si="221"/>
        <v>581</v>
      </c>
      <c r="DG366">
        <f t="shared" si="222"/>
        <v>0</v>
      </c>
      <c r="DH366">
        <f t="shared" si="223"/>
        <v>0</v>
      </c>
      <c r="DI366">
        <f t="shared" si="208"/>
        <v>0</v>
      </c>
      <c r="DJ366">
        <f t="shared" si="224"/>
        <v>581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ROW(Source!A224)</f>
        <v>224</v>
      </c>
      <c r="B367">
        <v>64881942</v>
      </c>
      <c r="C367">
        <v>64882803</v>
      </c>
      <c r="D367">
        <v>18407546</v>
      </c>
      <c r="E367">
        <v>1</v>
      </c>
      <c r="F367">
        <v>1</v>
      </c>
      <c r="G367">
        <v>1</v>
      </c>
      <c r="H367">
        <v>1</v>
      </c>
      <c r="I367" t="s">
        <v>472</v>
      </c>
      <c r="J367" t="s">
        <v>3</v>
      </c>
      <c r="K367" t="s">
        <v>473</v>
      </c>
      <c r="L367">
        <v>1369</v>
      </c>
      <c r="N367">
        <v>1013</v>
      </c>
      <c r="O367" t="s">
        <v>356</v>
      </c>
      <c r="P367" t="s">
        <v>356</v>
      </c>
      <c r="Q367">
        <v>1</v>
      </c>
      <c r="W367">
        <v>0</v>
      </c>
      <c r="X367">
        <v>1709986911</v>
      </c>
      <c r="Y367">
        <f t="shared" ref="Y367:Y374" si="225">(AT367*ROUND((0.2+1),7))</f>
        <v>0.42</v>
      </c>
      <c r="AA367">
        <v>0</v>
      </c>
      <c r="AB367">
        <v>0</v>
      </c>
      <c r="AC367">
        <v>0</v>
      </c>
      <c r="AD367">
        <v>9.4</v>
      </c>
      <c r="AE367">
        <v>0</v>
      </c>
      <c r="AF367">
        <v>0</v>
      </c>
      <c r="AG367">
        <v>0</v>
      </c>
      <c r="AH367">
        <v>9.4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0.35</v>
      </c>
      <c r="AU367" t="s">
        <v>40</v>
      </c>
      <c r="AV367">
        <v>1</v>
      </c>
      <c r="AW367">
        <v>2</v>
      </c>
      <c r="AX367">
        <v>64882815</v>
      </c>
      <c r="AY367">
        <v>1</v>
      </c>
      <c r="AZ367">
        <v>0</v>
      </c>
      <c r="BA367">
        <v>377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U367">
        <f>ROUND(AT367*Source!I224*AH367*AL367,0)</f>
        <v>3</v>
      </c>
      <c r="CV367">
        <f>ROUND(Y367*Source!I224,7)</f>
        <v>0.34956599999999999</v>
      </c>
      <c r="CW367">
        <v>0</v>
      </c>
      <c r="CX367">
        <f>ROUND(Y367*Source!I224,7)</f>
        <v>0.34956599999999999</v>
      </c>
      <c r="CY367">
        <f>AD367</f>
        <v>9.4</v>
      </c>
      <c r="CZ367">
        <f>AH367</f>
        <v>9.4</v>
      </c>
      <c r="DA367">
        <f>AL367</f>
        <v>1</v>
      </c>
      <c r="DB367">
        <f t="shared" ref="DB367:DB374" si="226">ROUND((ROUND(AT367*CZ367,2)*ROUND((0.2+1),7)),2)</f>
        <v>3.95</v>
      </c>
      <c r="DC367">
        <f t="shared" ref="DC367:DC374" si="227">ROUND((ROUND(AT367*AG367,2)*ROUND((0.2+1),7)),2)</f>
        <v>0</v>
      </c>
      <c r="DD367" t="s">
        <v>3</v>
      </c>
      <c r="DE367" t="s">
        <v>3</v>
      </c>
      <c r="DF367">
        <f t="shared" ref="DF367:DF377" si="228">ROUND(ROUND(AE367,2)*CX367,2)</f>
        <v>0</v>
      </c>
      <c r="DG367">
        <f t="shared" ref="DG367:DG377" si="229">ROUND(ROUND(AF367,2)*CX367,2)</f>
        <v>0</v>
      </c>
      <c r="DH367">
        <f t="shared" ref="DH367:DH377" si="230">ROUND(ROUND(AG367,2)*CX367,2)</f>
        <v>0</v>
      </c>
      <c r="DI367">
        <f t="shared" ref="DI367:DI377" si="231">ROUND(ROUND(AH367,2)*CX367,2)</f>
        <v>3.29</v>
      </c>
      <c r="DJ367">
        <f>DI367</f>
        <v>3.29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ROW(Source!A224)</f>
        <v>224</v>
      </c>
      <c r="B368">
        <v>64881942</v>
      </c>
      <c r="C368">
        <v>64882803</v>
      </c>
      <c r="D368">
        <v>121548</v>
      </c>
      <c r="E368">
        <v>1</v>
      </c>
      <c r="F368">
        <v>1</v>
      </c>
      <c r="G368">
        <v>1</v>
      </c>
      <c r="H368">
        <v>1</v>
      </c>
      <c r="I368" t="s">
        <v>109</v>
      </c>
      <c r="J368" t="s">
        <v>3</v>
      </c>
      <c r="K368" t="s">
        <v>348</v>
      </c>
      <c r="L368">
        <v>608254</v>
      </c>
      <c r="N368">
        <v>1013</v>
      </c>
      <c r="O368" t="s">
        <v>349</v>
      </c>
      <c r="P368" t="s">
        <v>349</v>
      </c>
      <c r="Q368">
        <v>1</v>
      </c>
      <c r="W368">
        <v>0</v>
      </c>
      <c r="X368">
        <v>-185737400</v>
      </c>
      <c r="Y368">
        <f t="shared" si="225"/>
        <v>0.56399999999999995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0.47</v>
      </c>
      <c r="AU368" t="s">
        <v>40</v>
      </c>
      <c r="AV368">
        <v>2</v>
      </c>
      <c r="AW368">
        <v>2</v>
      </c>
      <c r="AX368">
        <v>64882816</v>
      </c>
      <c r="AY368">
        <v>1</v>
      </c>
      <c r="AZ368">
        <v>0</v>
      </c>
      <c r="BA368">
        <v>378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ROUND(Y368*Source!I224,7)</f>
        <v>0.46941719999999998</v>
      </c>
      <c r="CY368">
        <f>AD368</f>
        <v>0</v>
      </c>
      <c r="CZ368">
        <f>AH368</f>
        <v>0</v>
      </c>
      <c r="DA368">
        <f>AL368</f>
        <v>1</v>
      </c>
      <c r="DB368">
        <f t="shared" si="226"/>
        <v>0</v>
      </c>
      <c r="DC368">
        <f t="shared" si="227"/>
        <v>0</v>
      </c>
      <c r="DD368" t="s">
        <v>3</v>
      </c>
      <c r="DE368" t="s">
        <v>3</v>
      </c>
      <c r="DF368">
        <f t="shared" si="228"/>
        <v>0</v>
      </c>
      <c r="DG368">
        <f t="shared" si="229"/>
        <v>0</v>
      </c>
      <c r="DH368">
        <f t="shared" si="230"/>
        <v>0</v>
      </c>
      <c r="DI368">
        <f t="shared" si="231"/>
        <v>0</v>
      </c>
      <c r="DJ368">
        <f>DI368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ROW(Source!A224)</f>
        <v>224</v>
      </c>
      <c r="B369">
        <v>64881942</v>
      </c>
      <c r="C369">
        <v>64882803</v>
      </c>
      <c r="D369">
        <v>29172479</v>
      </c>
      <c r="E369">
        <v>1</v>
      </c>
      <c r="F369">
        <v>1</v>
      </c>
      <c r="G369">
        <v>1</v>
      </c>
      <c r="H369">
        <v>2</v>
      </c>
      <c r="I369" t="s">
        <v>405</v>
      </c>
      <c r="J369" t="s">
        <v>406</v>
      </c>
      <c r="K369" t="s">
        <v>407</v>
      </c>
      <c r="L369">
        <v>1368</v>
      </c>
      <c r="N369">
        <v>1011</v>
      </c>
      <c r="O369" t="s">
        <v>353</v>
      </c>
      <c r="P369" t="s">
        <v>353</v>
      </c>
      <c r="Q369">
        <v>1</v>
      </c>
      <c r="W369">
        <v>0</v>
      </c>
      <c r="X369">
        <v>1549832887</v>
      </c>
      <c r="Y369">
        <f t="shared" si="225"/>
        <v>0.13200000000000001</v>
      </c>
      <c r="AA369">
        <v>0</v>
      </c>
      <c r="AB369">
        <v>99.89</v>
      </c>
      <c r="AC369">
        <v>10.06</v>
      </c>
      <c r="AD369">
        <v>0</v>
      </c>
      <c r="AE369">
        <v>0</v>
      </c>
      <c r="AF369">
        <v>99.89</v>
      </c>
      <c r="AG369">
        <v>10.06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0.11</v>
      </c>
      <c r="AU369" t="s">
        <v>40</v>
      </c>
      <c r="AV369">
        <v>0</v>
      </c>
      <c r="AW369">
        <v>2</v>
      </c>
      <c r="AX369">
        <v>64882817</v>
      </c>
      <c r="AY369">
        <v>1</v>
      </c>
      <c r="AZ369">
        <v>0</v>
      </c>
      <c r="BA369">
        <v>379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f>ROUND(Y369*Source!I224*DO369,7)</f>
        <v>0</v>
      </c>
      <c r="CX369">
        <f>ROUND(Y369*Source!I224,7)</f>
        <v>0.10986360000000001</v>
      </c>
      <c r="CY369">
        <f t="shared" ref="CY369:CY374" si="232">AB369</f>
        <v>99.89</v>
      </c>
      <c r="CZ369">
        <f t="shared" ref="CZ369:CZ374" si="233">AF369</f>
        <v>99.89</v>
      </c>
      <c r="DA369">
        <f t="shared" ref="DA369:DA374" si="234">AJ369</f>
        <v>1</v>
      </c>
      <c r="DB369">
        <f t="shared" si="226"/>
        <v>13.19</v>
      </c>
      <c r="DC369">
        <f t="shared" si="227"/>
        <v>1.33</v>
      </c>
      <c r="DD369" t="s">
        <v>3</v>
      </c>
      <c r="DE369" t="s">
        <v>3</v>
      </c>
      <c r="DF369">
        <f t="shared" si="228"/>
        <v>0</v>
      </c>
      <c r="DG369">
        <f t="shared" si="229"/>
        <v>10.97</v>
      </c>
      <c r="DH369">
        <f t="shared" si="230"/>
        <v>1.1100000000000001</v>
      </c>
      <c r="DI369">
        <f t="shared" si="231"/>
        <v>0</v>
      </c>
      <c r="DJ369">
        <f t="shared" ref="DJ369:DJ374" si="235">DG369</f>
        <v>10.97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ROW(Source!A224)</f>
        <v>224</v>
      </c>
      <c r="B370">
        <v>64881942</v>
      </c>
      <c r="C370">
        <v>64882803</v>
      </c>
      <c r="D370">
        <v>29173281</v>
      </c>
      <c r="E370">
        <v>1</v>
      </c>
      <c r="F370">
        <v>1</v>
      </c>
      <c r="G370">
        <v>1</v>
      </c>
      <c r="H370">
        <v>2</v>
      </c>
      <c r="I370" t="s">
        <v>424</v>
      </c>
      <c r="J370" t="s">
        <v>425</v>
      </c>
      <c r="K370" t="s">
        <v>426</v>
      </c>
      <c r="L370">
        <v>1368</v>
      </c>
      <c r="N370">
        <v>1011</v>
      </c>
      <c r="O370" t="s">
        <v>353</v>
      </c>
      <c r="P370" t="s">
        <v>353</v>
      </c>
      <c r="Q370">
        <v>1</v>
      </c>
      <c r="W370">
        <v>0</v>
      </c>
      <c r="X370">
        <v>1462963347</v>
      </c>
      <c r="Y370">
        <f t="shared" si="225"/>
        <v>0.12</v>
      </c>
      <c r="AA370">
        <v>0</v>
      </c>
      <c r="AB370">
        <v>1656.72</v>
      </c>
      <c r="AC370">
        <v>14.4</v>
      </c>
      <c r="AD370">
        <v>0</v>
      </c>
      <c r="AE370">
        <v>0</v>
      </c>
      <c r="AF370">
        <v>1656.72</v>
      </c>
      <c r="AG370">
        <v>14.4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0.1</v>
      </c>
      <c r="AU370" t="s">
        <v>40</v>
      </c>
      <c r="AV370">
        <v>0</v>
      </c>
      <c r="AW370">
        <v>2</v>
      </c>
      <c r="AX370">
        <v>64882818</v>
      </c>
      <c r="AY370">
        <v>1</v>
      </c>
      <c r="AZ370">
        <v>0</v>
      </c>
      <c r="BA370">
        <v>380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f>ROUND(Y370*Source!I224*DO370,7)</f>
        <v>0</v>
      </c>
      <c r="CX370">
        <f>ROUND(Y370*Source!I224,7)</f>
        <v>9.9876000000000006E-2</v>
      </c>
      <c r="CY370">
        <f t="shared" si="232"/>
        <v>1656.72</v>
      </c>
      <c r="CZ370">
        <f t="shared" si="233"/>
        <v>1656.72</v>
      </c>
      <c r="DA370">
        <f t="shared" si="234"/>
        <v>1</v>
      </c>
      <c r="DB370">
        <f t="shared" si="226"/>
        <v>198.8</v>
      </c>
      <c r="DC370">
        <f t="shared" si="227"/>
        <v>1.73</v>
      </c>
      <c r="DD370" t="s">
        <v>3</v>
      </c>
      <c r="DE370" t="s">
        <v>3</v>
      </c>
      <c r="DF370">
        <f t="shared" si="228"/>
        <v>0</v>
      </c>
      <c r="DG370">
        <f t="shared" si="229"/>
        <v>165.47</v>
      </c>
      <c r="DH370">
        <f t="shared" si="230"/>
        <v>1.44</v>
      </c>
      <c r="DI370">
        <f t="shared" si="231"/>
        <v>0</v>
      </c>
      <c r="DJ370">
        <f t="shared" si="235"/>
        <v>165.47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ROW(Source!A224)</f>
        <v>224</v>
      </c>
      <c r="B371">
        <v>64881942</v>
      </c>
      <c r="C371">
        <v>64882803</v>
      </c>
      <c r="D371">
        <v>29173290</v>
      </c>
      <c r="E371">
        <v>1</v>
      </c>
      <c r="F371">
        <v>1</v>
      </c>
      <c r="G371">
        <v>1</v>
      </c>
      <c r="H371">
        <v>2</v>
      </c>
      <c r="I371" t="s">
        <v>377</v>
      </c>
      <c r="J371" t="s">
        <v>378</v>
      </c>
      <c r="K371" t="s">
        <v>379</v>
      </c>
      <c r="L371">
        <v>1368</v>
      </c>
      <c r="N371">
        <v>1011</v>
      </c>
      <c r="O371" t="s">
        <v>353</v>
      </c>
      <c r="P371" t="s">
        <v>353</v>
      </c>
      <c r="Q371">
        <v>1</v>
      </c>
      <c r="W371">
        <v>0</v>
      </c>
      <c r="X371">
        <v>-962845729</v>
      </c>
      <c r="Y371">
        <f t="shared" si="225"/>
        <v>0.12</v>
      </c>
      <c r="AA371">
        <v>0</v>
      </c>
      <c r="AB371">
        <v>110</v>
      </c>
      <c r="AC371">
        <v>11.6</v>
      </c>
      <c r="AD371">
        <v>0</v>
      </c>
      <c r="AE371">
        <v>0</v>
      </c>
      <c r="AF371">
        <v>110</v>
      </c>
      <c r="AG371">
        <v>11.6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0.1</v>
      </c>
      <c r="AU371" t="s">
        <v>40</v>
      </c>
      <c r="AV371">
        <v>0</v>
      </c>
      <c r="AW371">
        <v>2</v>
      </c>
      <c r="AX371">
        <v>64882819</v>
      </c>
      <c r="AY371">
        <v>1</v>
      </c>
      <c r="AZ371">
        <v>0</v>
      </c>
      <c r="BA371">
        <v>381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f>ROUND(Y371*Source!I224*DO371,7)</f>
        <v>0</v>
      </c>
      <c r="CX371">
        <f>ROUND(Y371*Source!I224,7)</f>
        <v>9.9876000000000006E-2</v>
      </c>
      <c r="CY371">
        <f t="shared" si="232"/>
        <v>110</v>
      </c>
      <c r="CZ371">
        <f t="shared" si="233"/>
        <v>110</v>
      </c>
      <c r="DA371">
        <f t="shared" si="234"/>
        <v>1</v>
      </c>
      <c r="DB371">
        <f t="shared" si="226"/>
        <v>13.2</v>
      </c>
      <c r="DC371">
        <f t="shared" si="227"/>
        <v>1.39</v>
      </c>
      <c r="DD371" t="s">
        <v>3</v>
      </c>
      <c r="DE371" t="s">
        <v>3</v>
      </c>
      <c r="DF371">
        <f t="shared" si="228"/>
        <v>0</v>
      </c>
      <c r="DG371">
        <f t="shared" si="229"/>
        <v>10.99</v>
      </c>
      <c r="DH371">
        <f t="shared" si="230"/>
        <v>1.1599999999999999</v>
      </c>
      <c r="DI371">
        <f t="shared" si="231"/>
        <v>0</v>
      </c>
      <c r="DJ371">
        <f t="shared" si="235"/>
        <v>10.99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ROW(Source!A224)</f>
        <v>224</v>
      </c>
      <c r="B372">
        <v>64881942</v>
      </c>
      <c r="C372">
        <v>64882803</v>
      </c>
      <c r="D372">
        <v>29174812</v>
      </c>
      <c r="E372">
        <v>1</v>
      </c>
      <c r="F372">
        <v>1</v>
      </c>
      <c r="G372">
        <v>1</v>
      </c>
      <c r="H372">
        <v>2</v>
      </c>
      <c r="I372" t="s">
        <v>430</v>
      </c>
      <c r="J372" t="s">
        <v>431</v>
      </c>
      <c r="K372" t="s">
        <v>432</v>
      </c>
      <c r="L372">
        <v>1368</v>
      </c>
      <c r="N372">
        <v>1011</v>
      </c>
      <c r="O372" t="s">
        <v>353</v>
      </c>
      <c r="P372" t="s">
        <v>353</v>
      </c>
      <c r="Q372">
        <v>1</v>
      </c>
      <c r="W372">
        <v>0</v>
      </c>
      <c r="X372">
        <v>688095809</v>
      </c>
      <c r="Y372">
        <f t="shared" si="225"/>
        <v>0.12</v>
      </c>
      <c r="AA372">
        <v>0</v>
      </c>
      <c r="AB372">
        <v>710.73</v>
      </c>
      <c r="AC372">
        <v>16.440000000000001</v>
      </c>
      <c r="AD372">
        <v>0</v>
      </c>
      <c r="AE372">
        <v>0</v>
      </c>
      <c r="AF372">
        <v>710.73</v>
      </c>
      <c r="AG372">
        <v>16.440000000000001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0.1</v>
      </c>
      <c r="AU372" t="s">
        <v>40</v>
      </c>
      <c r="AV372">
        <v>0</v>
      </c>
      <c r="AW372">
        <v>2</v>
      </c>
      <c r="AX372">
        <v>64882820</v>
      </c>
      <c r="AY372">
        <v>1</v>
      </c>
      <c r="AZ372">
        <v>0</v>
      </c>
      <c r="BA372">
        <v>382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f>ROUND(Y372*Source!I224*DO372,7)</f>
        <v>0</v>
      </c>
      <c r="CX372">
        <f>ROUND(Y372*Source!I224,7)</f>
        <v>9.9876000000000006E-2</v>
      </c>
      <c r="CY372">
        <f t="shared" si="232"/>
        <v>710.73</v>
      </c>
      <c r="CZ372">
        <f t="shared" si="233"/>
        <v>710.73</v>
      </c>
      <c r="DA372">
        <f t="shared" si="234"/>
        <v>1</v>
      </c>
      <c r="DB372">
        <f t="shared" si="226"/>
        <v>85.28</v>
      </c>
      <c r="DC372">
        <f t="shared" si="227"/>
        <v>1.97</v>
      </c>
      <c r="DD372" t="s">
        <v>3</v>
      </c>
      <c r="DE372" t="s">
        <v>3</v>
      </c>
      <c r="DF372">
        <f t="shared" si="228"/>
        <v>0</v>
      </c>
      <c r="DG372">
        <f t="shared" si="229"/>
        <v>70.98</v>
      </c>
      <c r="DH372">
        <f t="shared" si="230"/>
        <v>1.64</v>
      </c>
      <c r="DI372">
        <f t="shared" si="231"/>
        <v>0</v>
      </c>
      <c r="DJ372">
        <f t="shared" si="235"/>
        <v>70.98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ROW(Source!A224)</f>
        <v>224</v>
      </c>
      <c r="B373">
        <v>64881942</v>
      </c>
      <c r="C373">
        <v>64882803</v>
      </c>
      <c r="D373">
        <v>29174813</v>
      </c>
      <c r="E373">
        <v>1</v>
      </c>
      <c r="F373">
        <v>1</v>
      </c>
      <c r="G373">
        <v>1</v>
      </c>
      <c r="H373">
        <v>2</v>
      </c>
      <c r="I373" t="s">
        <v>433</v>
      </c>
      <c r="J373" t="s">
        <v>434</v>
      </c>
      <c r="K373" t="s">
        <v>435</v>
      </c>
      <c r="L373">
        <v>1368</v>
      </c>
      <c r="N373">
        <v>1011</v>
      </c>
      <c r="O373" t="s">
        <v>353</v>
      </c>
      <c r="P373" t="s">
        <v>353</v>
      </c>
      <c r="Q373">
        <v>1</v>
      </c>
      <c r="W373">
        <v>0</v>
      </c>
      <c r="X373">
        <v>-445557726</v>
      </c>
      <c r="Y373">
        <f t="shared" si="225"/>
        <v>0.12</v>
      </c>
      <c r="AA373">
        <v>0</v>
      </c>
      <c r="AB373">
        <v>19.399999999999999</v>
      </c>
      <c r="AC373">
        <v>0</v>
      </c>
      <c r="AD373">
        <v>0</v>
      </c>
      <c r="AE373">
        <v>0</v>
      </c>
      <c r="AF373">
        <v>19.399999999999999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0.1</v>
      </c>
      <c r="AU373" t="s">
        <v>40</v>
      </c>
      <c r="AV373">
        <v>0</v>
      </c>
      <c r="AW373">
        <v>2</v>
      </c>
      <c r="AX373">
        <v>64882821</v>
      </c>
      <c r="AY373">
        <v>1</v>
      </c>
      <c r="AZ373">
        <v>0</v>
      </c>
      <c r="BA373">
        <v>383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f>ROUND(Y373*Source!I224*DO373,7)</f>
        <v>0</v>
      </c>
      <c r="CX373">
        <f>ROUND(Y373*Source!I224,7)</f>
        <v>9.9876000000000006E-2</v>
      </c>
      <c r="CY373">
        <f t="shared" si="232"/>
        <v>19.399999999999999</v>
      </c>
      <c r="CZ373">
        <f t="shared" si="233"/>
        <v>19.399999999999999</v>
      </c>
      <c r="DA373">
        <f t="shared" si="234"/>
        <v>1</v>
      </c>
      <c r="DB373">
        <f t="shared" si="226"/>
        <v>2.33</v>
      </c>
      <c r="DC373">
        <f t="shared" si="227"/>
        <v>0</v>
      </c>
      <c r="DD373" t="s">
        <v>3</v>
      </c>
      <c r="DE373" t="s">
        <v>3</v>
      </c>
      <c r="DF373">
        <f t="shared" si="228"/>
        <v>0</v>
      </c>
      <c r="DG373">
        <f t="shared" si="229"/>
        <v>1.94</v>
      </c>
      <c r="DH373">
        <f t="shared" si="230"/>
        <v>0</v>
      </c>
      <c r="DI373">
        <f t="shared" si="231"/>
        <v>0</v>
      </c>
      <c r="DJ373">
        <f t="shared" si="235"/>
        <v>1.94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ROW(Source!A224)</f>
        <v>224</v>
      </c>
      <c r="B374">
        <v>64881942</v>
      </c>
      <c r="C374">
        <v>64882803</v>
      </c>
      <c r="D374">
        <v>29174832</v>
      </c>
      <c r="E374">
        <v>1</v>
      </c>
      <c r="F374">
        <v>1</v>
      </c>
      <c r="G374">
        <v>1</v>
      </c>
      <c r="H374">
        <v>2</v>
      </c>
      <c r="I374" t="s">
        <v>445</v>
      </c>
      <c r="J374" t="s">
        <v>446</v>
      </c>
      <c r="K374" t="s">
        <v>447</v>
      </c>
      <c r="L374">
        <v>1368</v>
      </c>
      <c r="N374">
        <v>1011</v>
      </c>
      <c r="O374" t="s">
        <v>353</v>
      </c>
      <c r="P374" t="s">
        <v>353</v>
      </c>
      <c r="Q374">
        <v>1</v>
      </c>
      <c r="W374">
        <v>0</v>
      </c>
      <c r="X374">
        <v>-1889524320</v>
      </c>
      <c r="Y374">
        <f t="shared" si="225"/>
        <v>7.1999999999999995E-2</v>
      </c>
      <c r="AA374">
        <v>0</v>
      </c>
      <c r="AB374">
        <v>174.62</v>
      </c>
      <c r="AC374">
        <v>10.06</v>
      </c>
      <c r="AD374">
        <v>0</v>
      </c>
      <c r="AE374">
        <v>0</v>
      </c>
      <c r="AF374">
        <v>174.62</v>
      </c>
      <c r="AG374">
        <v>10.06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0.06</v>
      </c>
      <c r="AU374" t="s">
        <v>40</v>
      </c>
      <c r="AV374">
        <v>0</v>
      </c>
      <c r="AW374">
        <v>2</v>
      </c>
      <c r="AX374">
        <v>64882822</v>
      </c>
      <c r="AY374">
        <v>1</v>
      </c>
      <c r="AZ374">
        <v>0</v>
      </c>
      <c r="BA374">
        <v>384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f>ROUND(Y374*Source!I224*DO374,7)</f>
        <v>0</v>
      </c>
      <c r="CX374">
        <f>ROUND(Y374*Source!I224,7)</f>
        <v>5.9925600000000002E-2</v>
      </c>
      <c r="CY374">
        <f t="shared" si="232"/>
        <v>174.62</v>
      </c>
      <c r="CZ374">
        <f t="shared" si="233"/>
        <v>174.62</v>
      </c>
      <c r="DA374">
        <f t="shared" si="234"/>
        <v>1</v>
      </c>
      <c r="DB374">
        <f t="shared" si="226"/>
        <v>12.58</v>
      </c>
      <c r="DC374">
        <f t="shared" si="227"/>
        <v>0.72</v>
      </c>
      <c r="DD374" t="s">
        <v>3</v>
      </c>
      <c r="DE374" t="s">
        <v>3</v>
      </c>
      <c r="DF374">
        <f t="shared" si="228"/>
        <v>0</v>
      </c>
      <c r="DG374">
        <f t="shared" si="229"/>
        <v>10.46</v>
      </c>
      <c r="DH374">
        <f t="shared" si="230"/>
        <v>0.6</v>
      </c>
      <c r="DI374">
        <f t="shared" si="231"/>
        <v>0</v>
      </c>
      <c r="DJ374">
        <f t="shared" si="235"/>
        <v>10.46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ROW(Source!A224)</f>
        <v>224</v>
      </c>
      <c r="B375">
        <v>64881942</v>
      </c>
      <c r="C375">
        <v>64882803</v>
      </c>
      <c r="D375">
        <v>29108497</v>
      </c>
      <c r="E375">
        <v>1</v>
      </c>
      <c r="F375">
        <v>1</v>
      </c>
      <c r="G375">
        <v>1</v>
      </c>
      <c r="H375">
        <v>3</v>
      </c>
      <c r="I375" t="s">
        <v>460</v>
      </c>
      <c r="J375" t="s">
        <v>461</v>
      </c>
      <c r="K375" t="s">
        <v>462</v>
      </c>
      <c r="L375">
        <v>1348</v>
      </c>
      <c r="N375">
        <v>1009</v>
      </c>
      <c r="O375" t="s">
        <v>197</v>
      </c>
      <c r="P375" t="s">
        <v>197</v>
      </c>
      <c r="Q375">
        <v>1000</v>
      </c>
      <c r="W375">
        <v>0</v>
      </c>
      <c r="X375">
        <v>855805537</v>
      </c>
      <c r="Y375">
        <f>(AT375*ROUND(1,7))</f>
        <v>1E-3</v>
      </c>
      <c r="AA375">
        <v>1554.19</v>
      </c>
      <c r="AB375">
        <v>0</v>
      </c>
      <c r="AC375">
        <v>0</v>
      </c>
      <c r="AD375">
        <v>0</v>
      </c>
      <c r="AE375">
        <v>1554.19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1E-3</v>
      </c>
      <c r="AU375" t="s">
        <v>224</v>
      </c>
      <c r="AV375">
        <v>0</v>
      </c>
      <c r="AW375">
        <v>2</v>
      </c>
      <c r="AX375">
        <v>64882823</v>
      </c>
      <c r="AY375">
        <v>1</v>
      </c>
      <c r="AZ375">
        <v>0</v>
      </c>
      <c r="BA375">
        <v>385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ROUND(Y375*Source!I224,7)</f>
        <v>8.3230000000000001E-4</v>
      </c>
      <c r="CY375">
        <f>AA375</f>
        <v>1554.19</v>
      </c>
      <c r="CZ375">
        <f>AE375</f>
        <v>1554.19</v>
      </c>
      <c r="DA375">
        <f>AI375</f>
        <v>1</v>
      </c>
      <c r="DB375">
        <f>ROUND((ROUND(AT375*CZ375,2)*ROUND(1,7)),2)</f>
        <v>1.55</v>
      </c>
      <c r="DC375">
        <f>ROUND((ROUND(AT375*AG375,2)*ROUND(1,7)),2)</f>
        <v>0</v>
      </c>
      <c r="DD375" t="s">
        <v>3</v>
      </c>
      <c r="DE375" t="s">
        <v>3</v>
      </c>
      <c r="DF375">
        <f t="shared" si="228"/>
        <v>1.29</v>
      </c>
      <c r="DG375">
        <f t="shared" si="229"/>
        <v>0</v>
      </c>
      <c r="DH375">
        <f t="shared" si="230"/>
        <v>0</v>
      </c>
      <c r="DI375">
        <f t="shared" si="231"/>
        <v>0</v>
      </c>
      <c r="DJ375">
        <f>DF375</f>
        <v>1.29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ROW(Source!A224)</f>
        <v>224</v>
      </c>
      <c r="B376">
        <v>64881942</v>
      </c>
      <c r="C376">
        <v>64882803</v>
      </c>
      <c r="D376">
        <v>29149972</v>
      </c>
      <c r="E376">
        <v>1</v>
      </c>
      <c r="F376">
        <v>1</v>
      </c>
      <c r="G376">
        <v>1</v>
      </c>
      <c r="H376">
        <v>3</v>
      </c>
      <c r="I376" t="s">
        <v>195</v>
      </c>
      <c r="J376" t="s">
        <v>198</v>
      </c>
      <c r="K376" t="s">
        <v>196</v>
      </c>
      <c r="L376">
        <v>1348</v>
      </c>
      <c r="N376">
        <v>1009</v>
      </c>
      <c r="O376" t="s">
        <v>197</v>
      </c>
      <c r="P376" t="s">
        <v>197</v>
      </c>
      <c r="Q376">
        <v>1000</v>
      </c>
      <c r="W376">
        <v>1</v>
      </c>
      <c r="X376">
        <v>1441898569</v>
      </c>
      <c r="Y376">
        <f>(AT376*ROUND(1,7))</f>
        <v>-13.2</v>
      </c>
      <c r="AA376">
        <v>535.5</v>
      </c>
      <c r="AB376">
        <v>0</v>
      </c>
      <c r="AC376">
        <v>0</v>
      </c>
      <c r="AD376">
        <v>0</v>
      </c>
      <c r="AE376">
        <v>535.5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-13.2</v>
      </c>
      <c r="AU376" t="s">
        <v>224</v>
      </c>
      <c r="AV376">
        <v>0</v>
      </c>
      <c r="AW376">
        <v>2</v>
      </c>
      <c r="AX376">
        <v>64882824</v>
      </c>
      <c r="AY376">
        <v>1</v>
      </c>
      <c r="AZ376">
        <v>6144</v>
      </c>
      <c r="BA376">
        <v>386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ROUND(Y376*Source!I224,7)</f>
        <v>-10.986359999999999</v>
      </c>
      <c r="CY376">
        <f>AA376</f>
        <v>535.5</v>
      </c>
      <c r="CZ376">
        <f>AE376</f>
        <v>535.5</v>
      </c>
      <c r="DA376">
        <f>AI376</f>
        <v>1</v>
      </c>
      <c r="DB376">
        <f>ROUND((ROUND(AT376*CZ376,2)*ROUND(1,7)),2)</f>
        <v>-7068.6</v>
      </c>
      <c r="DC376">
        <f>ROUND((ROUND(AT376*AG376,2)*ROUND(1,7)),2)</f>
        <v>0</v>
      </c>
      <c r="DD376" t="s">
        <v>3</v>
      </c>
      <c r="DE376" t="s">
        <v>3</v>
      </c>
      <c r="DF376">
        <f t="shared" si="228"/>
        <v>-5883.2</v>
      </c>
      <c r="DG376">
        <f t="shared" si="229"/>
        <v>0</v>
      </c>
      <c r="DH376">
        <f t="shared" si="230"/>
        <v>0</v>
      </c>
      <c r="DI376">
        <f t="shared" si="231"/>
        <v>0</v>
      </c>
      <c r="DJ376">
        <f>DF376</f>
        <v>-5883.2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ROW(Source!A224)</f>
        <v>224</v>
      </c>
      <c r="B377">
        <v>64881942</v>
      </c>
      <c r="C377">
        <v>64882803</v>
      </c>
      <c r="D377">
        <v>29150041</v>
      </c>
      <c r="E377">
        <v>1</v>
      </c>
      <c r="F377">
        <v>1</v>
      </c>
      <c r="G377">
        <v>1</v>
      </c>
      <c r="H377">
        <v>3</v>
      </c>
      <c r="I377" t="s">
        <v>469</v>
      </c>
      <c r="J377" t="s">
        <v>470</v>
      </c>
      <c r="K377" t="s">
        <v>471</v>
      </c>
      <c r="L377">
        <v>1339</v>
      </c>
      <c r="N377">
        <v>1007</v>
      </c>
      <c r="O377" t="s">
        <v>113</v>
      </c>
      <c r="P377" t="s">
        <v>113</v>
      </c>
      <c r="Q377">
        <v>1</v>
      </c>
      <c r="W377">
        <v>0</v>
      </c>
      <c r="X377">
        <v>102664141</v>
      </c>
      <c r="Y377">
        <f>(AT377*ROUND(1,7))</f>
        <v>0.44</v>
      </c>
      <c r="AA377">
        <v>3.14</v>
      </c>
      <c r="AB377">
        <v>0</v>
      </c>
      <c r="AC377">
        <v>0</v>
      </c>
      <c r="AD377">
        <v>0</v>
      </c>
      <c r="AE377">
        <v>3.14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0.44</v>
      </c>
      <c r="AU377" t="s">
        <v>224</v>
      </c>
      <c r="AV377">
        <v>0</v>
      </c>
      <c r="AW377">
        <v>2</v>
      </c>
      <c r="AX377">
        <v>64882825</v>
      </c>
      <c r="AY377">
        <v>1</v>
      </c>
      <c r="AZ377">
        <v>0</v>
      </c>
      <c r="BA377">
        <v>387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ROUND(Y377*Source!I224,7)</f>
        <v>0.36621199999999998</v>
      </c>
      <c r="CY377">
        <f>AA377</f>
        <v>3.14</v>
      </c>
      <c r="CZ377">
        <f>AE377</f>
        <v>3.14</v>
      </c>
      <c r="DA377">
        <f>AI377</f>
        <v>1</v>
      </c>
      <c r="DB377">
        <f>ROUND((ROUND(AT377*CZ377,2)*ROUND(1,7)),2)</f>
        <v>1.38</v>
      </c>
      <c r="DC377">
        <f>ROUND((ROUND(AT377*AG377,2)*ROUND(1,7)),2)</f>
        <v>0</v>
      </c>
      <c r="DD377" t="s">
        <v>3</v>
      </c>
      <c r="DE377" t="s">
        <v>3</v>
      </c>
      <c r="DF377">
        <f t="shared" si="228"/>
        <v>1.1499999999999999</v>
      </c>
      <c r="DG377">
        <f t="shared" si="229"/>
        <v>0</v>
      </c>
      <c r="DH377">
        <f t="shared" si="230"/>
        <v>0</v>
      </c>
      <c r="DI377">
        <f t="shared" si="231"/>
        <v>0</v>
      </c>
      <c r="DJ377">
        <f>DF377</f>
        <v>1.1499999999999999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ROW(Source!A225)</f>
        <v>225</v>
      </c>
      <c r="B378">
        <v>64881939</v>
      </c>
      <c r="C378">
        <v>64882803</v>
      </c>
      <c r="D378">
        <v>18407546</v>
      </c>
      <c r="E378">
        <v>1</v>
      </c>
      <c r="F378">
        <v>1</v>
      </c>
      <c r="G378">
        <v>1</v>
      </c>
      <c r="H378">
        <v>1</v>
      </c>
      <c r="I378" t="s">
        <v>472</v>
      </c>
      <c r="J378" t="s">
        <v>3</v>
      </c>
      <c r="K378" t="s">
        <v>473</v>
      </c>
      <c r="L378">
        <v>1369</v>
      </c>
      <c r="N378">
        <v>1013</v>
      </c>
      <c r="O378" t="s">
        <v>356</v>
      </c>
      <c r="P378" t="s">
        <v>356</v>
      </c>
      <c r="Q378">
        <v>1</v>
      </c>
      <c r="W378">
        <v>0</v>
      </c>
      <c r="X378">
        <v>1709986911</v>
      </c>
      <c r="Y378">
        <f t="shared" ref="Y378:Y385" si="236">(AT378*ROUND((0.2+1),7))</f>
        <v>0.42</v>
      </c>
      <c r="AA378">
        <v>0</v>
      </c>
      <c r="AB378">
        <v>0</v>
      </c>
      <c r="AC378">
        <v>0</v>
      </c>
      <c r="AD378">
        <v>9.4</v>
      </c>
      <c r="AE378">
        <v>0</v>
      </c>
      <c r="AF378">
        <v>0</v>
      </c>
      <c r="AG378">
        <v>0</v>
      </c>
      <c r="AH378">
        <v>9.4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0.35</v>
      </c>
      <c r="AU378" t="s">
        <v>40</v>
      </c>
      <c r="AV378">
        <v>1</v>
      </c>
      <c r="AW378">
        <v>2</v>
      </c>
      <c r="AX378">
        <v>64882815</v>
      </c>
      <c r="AY378">
        <v>1</v>
      </c>
      <c r="AZ378">
        <v>0</v>
      </c>
      <c r="BA378">
        <v>388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U378">
        <f>ROUND(AT378*Source!I225*AH378*AL378,0)</f>
        <v>3</v>
      </c>
      <c r="CV378">
        <f>ROUND(Y378*Source!I225,7)</f>
        <v>0.34956599999999999</v>
      </c>
      <c r="CW378">
        <v>0</v>
      </c>
      <c r="CX378">
        <f>ROUND(Y378*Source!I225,7)</f>
        <v>0.34956599999999999</v>
      </c>
      <c r="CY378">
        <f>AD378</f>
        <v>9.4</v>
      </c>
      <c r="CZ378">
        <f>AH378</f>
        <v>9.4</v>
      </c>
      <c r="DA378">
        <f>AL378</f>
        <v>1</v>
      </c>
      <c r="DB378">
        <f t="shared" ref="DB378:DB385" si="237">ROUND((ROUND(AT378*CZ378,2)*ROUND((0.2+1),7)),2)</f>
        <v>3.95</v>
      </c>
      <c r="DC378">
        <f t="shared" ref="DC378:DC385" si="238">ROUND((ROUND(AT378*AG378,2)*ROUND((0.2+1),7)),2)</f>
        <v>0</v>
      </c>
      <c r="DD378" t="s">
        <v>3</v>
      </c>
      <c r="DE378" t="s">
        <v>3</v>
      </c>
      <c r="DF378">
        <f t="shared" ref="DF378:DF385" si="239">ROUND(ROUND(AE378,0)*CX378,0)</f>
        <v>0</v>
      </c>
      <c r="DG378">
        <f>ROUND(ROUND(AF378,0)*CX378,0)</f>
        <v>0</v>
      </c>
      <c r="DH378">
        <f>ROUND(ROUND(AG378,0)*CX378,0)</f>
        <v>0</v>
      </c>
      <c r="DI378">
        <f t="shared" ref="DI378:DI388" si="240">ROUND(ROUND(AH378,0)*CX378,0)</f>
        <v>3</v>
      </c>
      <c r="DJ378">
        <f>DI378</f>
        <v>3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ROW(Source!A225)</f>
        <v>225</v>
      </c>
      <c r="B379">
        <v>64881939</v>
      </c>
      <c r="C379">
        <v>64882803</v>
      </c>
      <c r="D379">
        <v>121548</v>
      </c>
      <c r="E379">
        <v>1</v>
      </c>
      <c r="F379">
        <v>1</v>
      </c>
      <c r="G379">
        <v>1</v>
      </c>
      <c r="H379">
        <v>1</v>
      </c>
      <c r="I379" t="s">
        <v>109</v>
      </c>
      <c r="J379" t="s">
        <v>3</v>
      </c>
      <c r="K379" t="s">
        <v>348</v>
      </c>
      <c r="L379">
        <v>608254</v>
      </c>
      <c r="N379">
        <v>1013</v>
      </c>
      <c r="O379" t="s">
        <v>349</v>
      </c>
      <c r="P379" t="s">
        <v>349</v>
      </c>
      <c r="Q379">
        <v>1</v>
      </c>
      <c r="W379">
        <v>0</v>
      </c>
      <c r="X379">
        <v>-185737400</v>
      </c>
      <c r="Y379">
        <f t="shared" si="236"/>
        <v>0.56399999999999995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0.47</v>
      </c>
      <c r="AU379" t="s">
        <v>40</v>
      </c>
      <c r="AV379">
        <v>2</v>
      </c>
      <c r="AW379">
        <v>2</v>
      </c>
      <c r="AX379">
        <v>64882816</v>
      </c>
      <c r="AY379">
        <v>1</v>
      </c>
      <c r="AZ379">
        <v>0</v>
      </c>
      <c r="BA379">
        <v>389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ROUND(Y379*Source!I225,7)</f>
        <v>0.46941719999999998</v>
      </c>
      <c r="CY379">
        <f>AD379</f>
        <v>0</v>
      </c>
      <c r="CZ379">
        <f>AH379</f>
        <v>0</v>
      </c>
      <c r="DA379">
        <f>AL379</f>
        <v>1</v>
      </c>
      <c r="DB379">
        <f t="shared" si="237"/>
        <v>0</v>
      </c>
      <c r="DC379">
        <f t="shared" si="238"/>
        <v>0</v>
      </c>
      <c r="DD379" t="s">
        <v>3</v>
      </c>
      <c r="DE379" t="s">
        <v>3</v>
      </c>
      <c r="DF379">
        <f t="shared" si="239"/>
        <v>0</v>
      </c>
      <c r="DG379">
        <f>ROUND(ROUND(AF379,0)*CX379,0)</f>
        <v>0</v>
      </c>
      <c r="DH379">
        <f>ROUND(ROUND(AG379,0)*CX379,0)</f>
        <v>0</v>
      </c>
      <c r="DI379">
        <f t="shared" si="240"/>
        <v>0</v>
      </c>
      <c r="DJ379">
        <f>DI379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ROW(Source!A225)</f>
        <v>225</v>
      </c>
      <c r="B380">
        <v>64881939</v>
      </c>
      <c r="C380">
        <v>64882803</v>
      </c>
      <c r="D380">
        <v>29172479</v>
      </c>
      <c r="E380">
        <v>1</v>
      </c>
      <c r="F380">
        <v>1</v>
      </c>
      <c r="G380">
        <v>1</v>
      </c>
      <c r="H380">
        <v>2</v>
      </c>
      <c r="I380" t="s">
        <v>405</v>
      </c>
      <c r="J380" t="s">
        <v>406</v>
      </c>
      <c r="K380" t="s">
        <v>407</v>
      </c>
      <c r="L380">
        <v>1368</v>
      </c>
      <c r="N380">
        <v>1011</v>
      </c>
      <c r="O380" t="s">
        <v>353</v>
      </c>
      <c r="P380" t="s">
        <v>353</v>
      </c>
      <c r="Q380">
        <v>1</v>
      </c>
      <c r="W380">
        <v>0</v>
      </c>
      <c r="X380">
        <v>1549832887</v>
      </c>
      <c r="Y380">
        <f t="shared" si="236"/>
        <v>0.13200000000000001</v>
      </c>
      <c r="AA380">
        <v>0</v>
      </c>
      <c r="AB380">
        <v>1211.67</v>
      </c>
      <c r="AC380">
        <v>512.36</v>
      </c>
      <c r="AD380">
        <v>0</v>
      </c>
      <c r="AE380">
        <v>0</v>
      </c>
      <c r="AF380">
        <v>99.89</v>
      </c>
      <c r="AG380">
        <v>10.06</v>
      </c>
      <c r="AH380">
        <v>0</v>
      </c>
      <c r="AI380">
        <v>1</v>
      </c>
      <c r="AJ380">
        <v>12.13</v>
      </c>
      <c r="AK380">
        <v>50.93</v>
      </c>
      <c r="AL380">
        <v>1</v>
      </c>
      <c r="AM380">
        <v>2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0.11</v>
      </c>
      <c r="AU380" t="s">
        <v>40</v>
      </c>
      <c r="AV380">
        <v>0</v>
      </c>
      <c r="AW380">
        <v>2</v>
      </c>
      <c r="AX380">
        <v>64882817</v>
      </c>
      <c r="AY380">
        <v>1</v>
      </c>
      <c r="AZ380">
        <v>0</v>
      </c>
      <c r="BA380">
        <v>390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f>ROUND(Y380*Source!I225*DO380,7)</f>
        <v>0</v>
      </c>
      <c r="CX380">
        <f>ROUND(Y380*Source!I225,7)</f>
        <v>0.10986360000000001</v>
      </c>
      <c r="CY380">
        <f t="shared" ref="CY380:CY385" si="241">AB380</f>
        <v>1211.67</v>
      </c>
      <c r="CZ380">
        <f t="shared" ref="CZ380:CZ385" si="242">AF380</f>
        <v>99.89</v>
      </c>
      <c r="DA380">
        <f t="shared" ref="DA380:DA385" si="243">AJ380</f>
        <v>12.13</v>
      </c>
      <c r="DB380">
        <f t="shared" si="237"/>
        <v>13.19</v>
      </c>
      <c r="DC380">
        <f t="shared" si="238"/>
        <v>1.33</v>
      </c>
      <c r="DD380" t="s">
        <v>3</v>
      </c>
      <c r="DE380" t="s">
        <v>3</v>
      </c>
      <c r="DF380">
        <f t="shared" si="239"/>
        <v>0</v>
      </c>
      <c r="DG380">
        <f t="shared" ref="DG380:DG385" si="244">ROUND(ROUND(AF380*AJ380,0)*CX380,0)</f>
        <v>133</v>
      </c>
      <c r="DH380">
        <f t="shared" ref="DH380:DH385" si="245">ROUND(ROUND(AG380*AK380,0)*CX380,0)</f>
        <v>56</v>
      </c>
      <c r="DI380">
        <f t="shared" si="240"/>
        <v>0</v>
      </c>
      <c r="DJ380">
        <f t="shared" ref="DJ380:DJ385" si="246">DG380</f>
        <v>133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ROW(Source!A225)</f>
        <v>225</v>
      </c>
      <c r="B381">
        <v>64881939</v>
      </c>
      <c r="C381">
        <v>64882803</v>
      </c>
      <c r="D381">
        <v>29173281</v>
      </c>
      <c r="E381">
        <v>1</v>
      </c>
      <c r="F381">
        <v>1</v>
      </c>
      <c r="G381">
        <v>1</v>
      </c>
      <c r="H381">
        <v>2</v>
      </c>
      <c r="I381" t="s">
        <v>424</v>
      </c>
      <c r="J381" t="s">
        <v>425</v>
      </c>
      <c r="K381" t="s">
        <v>426</v>
      </c>
      <c r="L381">
        <v>1368</v>
      </c>
      <c r="N381">
        <v>1011</v>
      </c>
      <c r="O381" t="s">
        <v>353</v>
      </c>
      <c r="P381" t="s">
        <v>353</v>
      </c>
      <c r="Q381">
        <v>1</v>
      </c>
      <c r="W381">
        <v>0</v>
      </c>
      <c r="X381">
        <v>1462963347</v>
      </c>
      <c r="Y381">
        <f t="shared" si="236"/>
        <v>0.12</v>
      </c>
      <c r="AA381">
        <v>0</v>
      </c>
      <c r="AB381">
        <v>3976.13</v>
      </c>
      <c r="AC381">
        <v>733.39</v>
      </c>
      <c r="AD381">
        <v>0</v>
      </c>
      <c r="AE381">
        <v>0</v>
      </c>
      <c r="AF381">
        <v>1656.72</v>
      </c>
      <c r="AG381">
        <v>14.4</v>
      </c>
      <c r="AH381">
        <v>0</v>
      </c>
      <c r="AI381">
        <v>1</v>
      </c>
      <c r="AJ381">
        <v>2.4</v>
      </c>
      <c r="AK381">
        <v>50.93</v>
      </c>
      <c r="AL381">
        <v>1</v>
      </c>
      <c r="AM381">
        <v>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0.1</v>
      </c>
      <c r="AU381" t="s">
        <v>40</v>
      </c>
      <c r="AV381">
        <v>0</v>
      </c>
      <c r="AW381">
        <v>2</v>
      </c>
      <c r="AX381">
        <v>64882818</v>
      </c>
      <c r="AY381">
        <v>1</v>
      </c>
      <c r="AZ381">
        <v>0</v>
      </c>
      <c r="BA381">
        <v>391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f>ROUND(Y381*Source!I225*DO381,7)</f>
        <v>0</v>
      </c>
      <c r="CX381">
        <f>ROUND(Y381*Source!I225,7)</f>
        <v>9.9876000000000006E-2</v>
      </c>
      <c r="CY381">
        <f t="shared" si="241"/>
        <v>3976.13</v>
      </c>
      <c r="CZ381">
        <f t="shared" si="242"/>
        <v>1656.72</v>
      </c>
      <c r="DA381">
        <f t="shared" si="243"/>
        <v>2.4</v>
      </c>
      <c r="DB381">
        <f t="shared" si="237"/>
        <v>198.8</v>
      </c>
      <c r="DC381">
        <f t="shared" si="238"/>
        <v>1.73</v>
      </c>
      <c r="DD381" t="s">
        <v>3</v>
      </c>
      <c r="DE381" t="s">
        <v>3</v>
      </c>
      <c r="DF381">
        <f t="shared" si="239"/>
        <v>0</v>
      </c>
      <c r="DG381">
        <f t="shared" si="244"/>
        <v>397</v>
      </c>
      <c r="DH381">
        <f t="shared" si="245"/>
        <v>73</v>
      </c>
      <c r="DI381">
        <f t="shared" si="240"/>
        <v>0</v>
      </c>
      <c r="DJ381">
        <f t="shared" si="246"/>
        <v>397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ROW(Source!A225)</f>
        <v>225</v>
      </c>
      <c r="B382">
        <v>64881939</v>
      </c>
      <c r="C382">
        <v>64882803</v>
      </c>
      <c r="D382">
        <v>29173290</v>
      </c>
      <c r="E382">
        <v>1</v>
      </c>
      <c r="F382">
        <v>1</v>
      </c>
      <c r="G382">
        <v>1</v>
      </c>
      <c r="H382">
        <v>2</v>
      </c>
      <c r="I382" t="s">
        <v>377</v>
      </c>
      <c r="J382" t="s">
        <v>378</v>
      </c>
      <c r="K382" t="s">
        <v>379</v>
      </c>
      <c r="L382">
        <v>1368</v>
      </c>
      <c r="N382">
        <v>1011</v>
      </c>
      <c r="O382" t="s">
        <v>353</v>
      </c>
      <c r="P382" t="s">
        <v>353</v>
      </c>
      <c r="Q382">
        <v>1</v>
      </c>
      <c r="W382">
        <v>0</v>
      </c>
      <c r="X382">
        <v>-962845729</v>
      </c>
      <c r="Y382">
        <f t="shared" si="236"/>
        <v>0.12</v>
      </c>
      <c r="AA382">
        <v>0</v>
      </c>
      <c r="AB382">
        <v>1218.8</v>
      </c>
      <c r="AC382">
        <v>590.79</v>
      </c>
      <c r="AD382">
        <v>0</v>
      </c>
      <c r="AE382">
        <v>0</v>
      </c>
      <c r="AF382">
        <v>110</v>
      </c>
      <c r="AG382">
        <v>11.6</v>
      </c>
      <c r="AH382">
        <v>0</v>
      </c>
      <c r="AI382">
        <v>1</v>
      </c>
      <c r="AJ382">
        <v>11.08</v>
      </c>
      <c r="AK382">
        <v>50.93</v>
      </c>
      <c r="AL382">
        <v>1</v>
      </c>
      <c r="AM382">
        <v>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0.1</v>
      </c>
      <c r="AU382" t="s">
        <v>40</v>
      </c>
      <c r="AV382">
        <v>0</v>
      </c>
      <c r="AW382">
        <v>2</v>
      </c>
      <c r="AX382">
        <v>64882819</v>
      </c>
      <c r="AY382">
        <v>1</v>
      </c>
      <c r="AZ382">
        <v>0</v>
      </c>
      <c r="BA382">
        <v>392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f>ROUND(Y382*Source!I225*DO382,7)</f>
        <v>0</v>
      </c>
      <c r="CX382">
        <f>ROUND(Y382*Source!I225,7)</f>
        <v>9.9876000000000006E-2</v>
      </c>
      <c r="CY382">
        <f t="shared" si="241"/>
        <v>1218.8</v>
      </c>
      <c r="CZ382">
        <f t="shared" si="242"/>
        <v>110</v>
      </c>
      <c r="DA382">
        <f t="shared" si="243"/>
        <v>11.08</v>
      </c>
      <c r="DB382">
        <f t="shared" si="237"/>
        <v>13.2</v>
      </c>
      <c r="DC382">
        <f t="shared" si="238"/>
        <v>1.39</v>
      </c>
      <c r="DD382" t="s">
        <v>3</v>
      </c>
      <c r="DE382" t="s">
        <v>3</v>
      </c>
      <c r="DF382">
        <f t="shared" si="239"/>
        <v>0</v>
      </c>
      <c r="DG382">
        <f t="shared" si="244"/>
        <v>122</v>
      </c>
      <c r="DH382">
        <f t="shared" si="245"/>
        <v>59</v>
      </c>
      <c r="DI382">
        <f t="shared" si="240"/>
        <v>0</v>
      </c>
      <c r="DJ382">
        <f t="shared" si="246"/>
        <v>122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ROW(Source!A225)</f>
        <v>225</v>
      </c>
      <c r="B383">
        <v>64881939</v>
      </c>
      <c r="C383">
        <v>64882803</v>
      </c>
      <c r="D383">
        <v>29174812</v>
      </c>
      <c r="E383">
        <v>1</v>
      </c>
      <c r="F383">
        <v>1</v>
      </c>
      <c r="G383">
        <v>1</v>
      </c>
      <c r="H383">
        <v>2</v>
      </c>
      <c r="I383" t="s">
        <v>430</v>
      </c>
      <c r="J383" t="s">
        <v>431</v>
      </c>
      <c r="K383" t="s">
        <v>432</v>
      </c>
      <c r="L383">
        <v>1368</v>
      </c>
      <c r="N383">
        <v>1011</v>
      </c>
      <c r="O383" t="s">
        <v>353</v>
      </c>
      <c r="P383" t="s">
        <v>353</v>
      </c>
      <c r="Q383">
        <v>1</v>
      </c>
      <c r="W383">
        <v>0</v>
      </c>
      <c r="X383">
        <v>688095809</v>
      </c>
      <c r="Y383">
        <f t="shared" si="236"/>
        <v>0.12</v>
      </c>
      <c r="AA383">
        <v>0</v>
      </c>
      <c r="AB383">
        <v>3006.39</v>
      </c>
      <c r="AC383">
        <v>837.29</v>
      </c>
      <c r="AD383">
        <v>0</v>
      </c>
      <c r="AE383">
        <v>0</v>
      </c>
      <c r="AF383">
        <v>710.73</v>
      </c>
      <c r="AG383">
        <v>16.440000000000001</v>
      </c>
      <c r="AH383">
        <v>0</v>
      </c>
      <c r="AI383">
        <v>1</v>
      </c>
      <c r="AJ383">
        <v>4.2300000000000004</v>
      </c>
      <c r="AK383">
        <v>50.93</v>
      </c>
      <c r="AL383">
        <v>1</v>
      </c>
      <c r="AM383">
        <v>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0.1</v>
      </c>
      <c r="AU383" t="s">
        <v>40</v>
      </c>
      <c r="AV383">
        <v>0</v>
      </c>
      <c r="AW383">
        <v>2</v>
      </c>
      <c r="AX383">
        <v>64882820</v>
      </c>
      <c r="AY383">
        <v>1</v>
      </c>
      <c r="AZ383">
        <v>0</v>
      </c>
      <c r="BA383">
        <v>393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f>ROUND(Y383*Source!I225*DO383,7)</f>
        <v>0</v>
      </c>
      <c r="CX383">
        <f>ROUND(Y383*Source!I225,7)</f>
        <v>9.9876000000000006E-2</v>
      </c>
      <c r="CY383">
        <f t="shared" si="241"/>
        <v>3006.39</v>
      </c>
      <c r="CZ383">
        <f t="shared" si="242"/>
        <v>710.73</v>
      </c>
      <c r="DA383">
        <f t="shared" si="243"/>
        <v>4.2300000000000004</v>
      </c>
      <c r="DB383">
        <f t="shared" si="237"/>
        <v>85.28</v>
      </c>
      <c r="DC383">
        <f t="shared" si="238"/>
        <v>1.97</v>
      </c>
      <c r="DD383" t="s">
        <v>3</v>
      </c>
      <c r="DE383" t="s">
        <v>3</v>
      </c>
      <c r="DF383">
        <f t="shared" si="239"/>
        <v>0</v>
      </c>
      <c r="DG383">
        <f t="shared" si="244"/>
        <v>300</v>
      </c>
      <c r="DH383">
        <f t="shared" si="245"/>
        <v>84</v>
      </c>
      <c r="DI383">
        <f t="shared" si="240"/>
        <v>0</v>
      </c>
      <c r="DJ383">
        <f t="shared" si="246"/>
        <v>300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ROW(Source!A225)</f>
        <v>225</v>
      </c>
      <c r="B384">
        <v>64881939</v>
      </c>
      <c r="C384">
        <v>64882803</v>
      </c>
      <c r="D384">
        <v>29174813</v>
      </c>
      <c r="E384">
        <v>1</v>
      </c>
      <c r="F384">
        <v>1</v>
      </c>
      <c r="G384">
        <v>1</v>
      </c>
      <c r="H384">
        <v>2</v>
      </c>
      <c r="I384" t="s">
        <v>433</v>
      </c>
      <c r="J384" t="s">
        <v>434</v>
      </c>
      <c r="K384" t="s">
        <v>435</v>
      </c>
      <c r="L384">
        <v>1368</v>
      </c>
      <c r="N384">
        <v>1011</v>
      </c>
      <c r="O384" t="s">
        <v>353</v>
      </c>
      <c r="P384" t="s">
        <v>353</v>
      </c>
      <c r="Q384">
        <v>1</v>
      </c>
      <c r="W384">
        <v>0</v>
      </c>
      <c r="X384">
        <v>-445557726</v>
      </c>
      <c r="Y384">
        <f t="shared" si="236"/>
        <v>0.12</v>
      </c>
      <c r="AA384">
        <v>0</v>
      </c>
      <c r="AB384">
        <v>60.72</v>
      </c>
      <c r="AC384">
        <v>0</v>
      </c>
      <c r="AD384">
        <v>0</v>
      </c>
      <c r="AE384">
        <v>0</v>
      </c>
      <c r="AF384">
        <v>19.399999999999999</v>
      </c>
      <c r="AG384">
        <v>0</v>
      </c>
      <c r="AH384">
        <v>0</v>
      </c>
      <c r="AI384">
        <v>1</v>
      </c>
      <c r="AJ384">
        <v>3.13</v>
      </c>
      <c r="AK384">
        <v>50.93</v>
      </c>
      <c r="AL384">
        <v>1</v>
      </c>
      <c r="AM384">
        <v>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0.1</v>
      </c>
      <c r="AU384" t="s">
        <v>40</v>
      </c>
      <c r="AV384">
        <v>0</v>
      </c>
      <c r="AW384">
        <v>2</v>
      </c>
      <c r="AX384">
        <v>64882821</v>
      </c>
      <c r="AY384">
        <v>1</v>
      </c>
      <c r="AZ384">
        <v>0</v>
      </c>
      <c r="BA384">
        <v>394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f>ROUND(Y384*Source!I225*DO384,7)</f>
        <v>0</v>
      </c>
      <c r="CX384">
        <f>ROUND(Y384*Source!I225,7)</f>
        <v>9.9876000000000006E-2</v>
      </c>
      <c r="CY384">
        <f t="shared" si="241"/>
        <v>60.72</v>
      </c>
      <c r="CZ384">
        <f t="shared" si="242"/>
        <v>19.399999999999999</v>
      </c>
      <c r="DA384">
        <f t="shared" si="243"/>
        <v>3.13</v>
      </c>
      <c r="DB384">
        <f t="shared" si="237"/>
        <v>2.33</v>
      </c>
      <c r="DC384">
        <f t="shared" si="238"/>
        <v>0</v>
      </c>
      <c r="DD384" t="s">
        <v>3</v>
      </c>
      <c r="DE384" t="s">
        <v>3</v>
      </c>
      <c r="DF384">
        <f t="shared" si="239"/>
        <v>0</v>
      </c>
      <c r="DG384">
        <f t="shared" si="244"/>
        <v>6</v>
      </c>
      <c r="DH384">
        <f t="shared" si="245"/>
        <v>0</v>
      </c>
      <c r="DI384">
        <f t="shared" si="240"/>
        <v>0</v>
      </c>
      <c r="DJ384">
        <f t="shared" si="246"/>
        <v>6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ROW(Source!A225)</f>
        <v>225</v>
      </c>
      <c r="B385">
        <v>64881939</v>
      </c>
      <c r="C385">
        <v>64882803</v>
      </c>
      <c r="D385">
        <v>29174832</v>
      </c>
      <c r="E385">
        <v>1</v>
      </c>
      <c r="F385">
        <v>1</v>
      </c>
      <c r="G385">
        <v>1</v>
      </c>
      <c r="H385">
        <v>2</v>
      </c>
      <c r="I385" t="s">
        <v>445</v>
      </c>
      <c r="J385" t="s">
        <v>446</v>
      </c>
      <c r="K385" t="s">
        <v>447</v>
      </c>
      <c r="L385">
        <v>1368</v>
      </c>
      <c r="N385">
        <v>1011</v>
      </c>
      <c r="O385" t="s">
        <v>353</v>
      </c>
      <c r="P385" t="s">
        <v>353</v>
      </c>
      <c r="Q385">
        <v>1</v>
      </c>
      <c r="W385">
        <v>0</v>
      </c>
      <c r="X385">
        <v>-1889524320</v>
      </c>
      <c r="Y385">
        <f t="shared" si="236"/>
        <v>7.1999999999999995E-2</v>
      </c>
      <c r="AA385">
        <v>0</v>
      </c>
      <c r="AB385">
        <v>1716.51</v>
      </c>
      <c r="AC385">
        <v>512.36</v>
      </c>
      <c r="AD385">
        <v>0</v>
      </c>
      <c r="AE385">
        <v>0</v>
      </c>
      <c r="AF385">
        <v>174.62</v>
      </c>
      <c r="AG385">
        <v>10.06</v>
      </c>
      <c r="AH385">
        <v>0</v>
      </c>
      <c r="AI385">
        <v>1</v>
      </c>
      <c r="AJ385">
        <v>9.83</v>
      </c>
      <c r="AK385">
        <v>50.93</v>
      </c>
      <c r="AL385">
        <v>1</v>
      </c>
      <c r="AM385">
        <v>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0.06</v>
      </c>
      <c r="AU385" t="s">
        <v>40</v>
      </c>
      <c r="AV385">
        <v>0</v>
      </c>
      <c r="AW385">
        <v>2</v>
      </c>
      <c r="AX385">
        <v>64882822</v>
      </c>
      <c r="AY385">
        <v>1</v>
      </c>
      <c r="AZ385">
        <v>0</v>
      </c>
      <c r="BA385">
        <v>395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f>ROUND(Y385*Source!I225*DO385,7)</f>
        <v>0</v>
      </c>
      <c r="CX385">
        <f>ROUND(Y385*Source!I225,7)</f>
        <v>5.9925600000000002E-2</v>
      </c>
      <c r="CY385">
        <f t="shared" si="241"/>
        <v>1716.51</v>
      </c>
      <c r="CZ385">
        <f t="shared" si="242"/>
        <v>174.62</v>
      </c>
      <c r="DA385">
        <f t="shared" si="243"/>
        <v>9.83</v>
      </c>
      <c r="DB385">
        <f t="shared" si="237"/>
        <v>12.58</v>
      </c>
      <c r="DC385">
        <f t="shared" si="238"/>
        <v>0.72</v>
      </c>
      <c r="DD385" t="s">
        <v>3</v>
      </c>
      <c r="DE385" t="s">
        <v>3</v>
      </c>
      <c r="DF385">
        <f t="shared" si="239"/>
        <v>0</v>
      </c>
      <c r="DG385">
        <f t="shared" si="244"/>
        <v>103</v>
      </c>
      <c r="DH385">
        <f t="shared" si="245"/>
        <v>31</v>
      </c>
      <c r="DI385">
        <f t="shared" si="240"/>
        <v>0</v>
      </c>
      <c r="DJ385">
        <f t="shared" si="246"/>
        <v>103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ROW(Source!A225)</f>
        <v>225</v>
      </c>
      <c r="B386">
        <v>64881939</v>
      </c>
      <c r="C386">
        <v>64882803</v>
      </c>
      <c r="D386">
        <v>29108497</v>
      </c>
      <c r="E386">
        <v>1</v>
      </c>
      <c r="F386">
        <v>1</v>
      </c>
      <c r="G386">
        <v>1</v>
      </c>
      <c r="H386">
        <v>3</v>
      </c>
      <c r="I386" t="s">
        <v>460</v>
      </c>
      <c r="J386" t="s">
        <v>461</v>
      </c>
      <c r="K386" t="s">
        <v>462</v>
      </c>
      <c r="L386">
        <v>1348</v>
      </c>
      <c r="N386">
        <v>1009</v>
      </c>
      <c r="O386" t="s">
        <v>197</v>
      </c>
      <c r="P386" t="s">
        <v>197</v>
      </c>
      <c r="Q386">
        <v>1000</v>
      </c>
      <c r="W386">
        <v>0</v>
      </c>
      <c r="X386">
        <v>855805537</v>
      </c>
      <c r="Y386">
        <f>(AT386*ROUND(1,7))</f>
        <v>1E-3</v>
      </c>
      <c r="AA386">
        <v>23872.36</v>
      </c>
      <c r="AB386">
        <v>0</v>
      </c>
      <c r="AC386">
        <v>0</v>
      </c>
      <c r="AD386">
        <v>0</v>
      </c>
      <c r="AE386">
        <v>1554.19</v>
      </c>
      <c r="AF386">
        <v>0</v>
      </c>
      <c r="AG386">
        <v>0</v>
      </c>
      <c r="AH386">
        <v>0</v>
      </c>
      <c r="AI386">
        <v>15.36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1E-3</v>
      </c>
      <c r="AU386" t="s">
        <v>224</v>
      </c>
      <c r="AV386">
        <v>0</v>
      </c>
      <c r="AW386">
        <v>2</v>
      </c>
      <c r="AX386">
        <v>64882823</v>
      </c>
      <c r="AY386">
        <v>1</v>
      </c>
      <c r="AZ386">
        <v>0</v>
      </c>
      <c r="BA386">
        <v>396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ROUND(Y386*Source!I225,7)</f>
        <v>8.3230000000000001E-4</v>
      </c>
      <c r="CY386">
        <f>AA386</f>
        <v>23872.36</v>
      </c>
      <c r="CZ386">
        <f>AE386</f>
        <v>1554.19</v>
      </c>
      <c r="DA386">
        <f>AI386</f>
        <v>15.36</v>
      </c>
      <c r="DB386">
        <f>ROUND((ROUND(AT386*CZ386,2)*ROUND(1,7)),2)</f>
        <v>1.55</v>
      </c>
      <c r="DC386">
        <f>ROUND((ROUND(AT386*AG386,2)*ROUND(1,7)),2)</f>
        <v>0</v>
      </c>
      <c r="DD386" t="s">
        <v>3</v>
      </c>
      <c r="DE386" t="s">
        <v>3</v>
      </c>
      <c r="DF386">
        <f>ROUND(ROUND(AE386*AI386,0)*CX386,0)</f>
        <v>20</v>
      </c>
      <c r="DG386">
        <f>ROUND(ROUND(AF386,0)*CX386,0)</f>
        <v>0</v>
      </c>
      <c r="DH386">
        <f>ROUND(ROUND(AG386,0)*CX386,0)</f>
        <v>0</v>
      </c>
      <c r="DI386">
        <f t="shared" si="240"/>
        <v>0</v>
      </c>
      <c r="DJ386">
        <f>DF386</f>
        <v>20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ROW(Source!A225)</f>
        <v>225</v>
      </c>
      <c r="B387">
        <v>64881939</v>
      </c>
      <c r="C387">
        <v>64882803</v>
      </c>
      <c r="D387">
        <v>29149972</v>
      </c>
      <c r="E387">
        <v>1</v>
      </c>
      <c r="F387">
        <v>1</v>
      </c>
      <c r="G387">
        <v>1</v>
      </c>
      <c r="H387">
        <v>3</v>
      </c>
      <c r="I387" t="s">
        <v>195</v>
      </c>
      <c r="J387" t="s">
        <v>198</v>
      </c>
      <c r="K387" t="s">
        <v>196</v>
      </c>
      <c r="L387">
        <v>1348</v>
      </c>
      <c r="N387">
        <v>1009</v>
      </c>
      <c r="O387" t="s">
        <v>197</v>
      </c>
      <c r="P387" t="s">
        <v>197</v>
      </c>
      <c r="Q387">
        <v>1000</v>
      </c>
      <c r="W387">
        <v>1</v>
      </c>
      <c r="X387">
        <v>1441898569</v>
      </c>
      <c r="Y387">
        <f>(AT387*ROUND(1,7))</f>
        <v>-13.2</v>
      </c>
      <c r="AA387">
        <v>4664.21</v>
      </c>
      <c r="AB387">
        <v>0</v>
      </c>
      <c r="AC387">
        <v>0</v>
      </c>
      <c r="AD387">
        <v>0</v>
      </c>
      <c r="AE387">
        <v>535.5</v>
      </c>
      <c r="AF387">
        <v>0</v>
      </c>
      <c r="AG387">
        <v>0</v>
      </c>
      <c r="AH387">
        <v>0</v>
      </c>
      <c r="AI387">
        <v>8.7100000000000009</v>
      </c>
      <c r="AJ387">
        <v>1</v>
      </c>
      <c r="AK387">
        <v>1</v>
      </c>
      <c r="AL387">
        <v>1</v>
      </c>
      <c r="AM387">
        <v>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-13.2</v>
      </c>
      <c r="AU387" t="s">
        <v>224</v>
      </c>
      <c r="AV387">
        <v>0</v>
      </c>
      <c r="AW387">
        <v>2</v>
      </c>
      <c r="AX387">
        <v>64882824</v>
      </c>
      <c r="AY387">
        <v>1</v>
      </c>
      <c r="AZ387">
        <v>6144</v>
      </c>
      <c r="BA387">
        <v>397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ROUND(Y387*Source!I225,7)</f>
        <v>-10.986359999999999</v>
      </c>
      <c r="CY387">
        <f>AA387</f>
        <v>4664.21</v>
      </c>
      <c r="CZ387">
        <f>AE387</f>
        <v>535.5</v>
      </c>
      <c r="DA387">
        <f>AI387</f>
        <v>8.7100000000000009</v>
      </c>
      <c r="DB387">
        <f>ROUND((ROUND(AT387*CZ387,2)*ROUND(1,7)),2)</f>
        <v>-7068.6</v>
      </c>
      <c r="DC387">
        <f>ROUND((ROUND(AT387*AG387,2)*ROUND(1,7)),2)</f>
        <v>0</v>
      </c>
      <c r="DD387" t="s">
        <v>3</v>
      </c>
      <c r="DE387" t="s">
        <v>3</v>
      </c>
      <c r="DF387">
        <f>ROUND(ROUND(AE387*AI387,0)*CX387,0)</f>
        <v>-51240</v>
      </c>
      <c r="DG387">
        <f>ROUND(ROUND(AF387,0)*CX387,0)</f>
        <v>0</v>
      </c>
      <c r="DH387">
        <f>ROUND(ROUND(AG387,0)*CX387,0)</f>
        <v>0</v>
      </c>
      <c r="DI387">
        <f t="shared" si="240"/>
        <v>0</v>
      </c>
      <c r="DJ387">
        <f>DF387</f>
        <v>-51240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ROW(Source!A225)</f>
        <v>225</v>
      </c>
      <c r="B388">
        <v>64881939</v>
      </c>
      <c r="C388">
        <v>64882803</v>
      </c>
      <c r="D388">
        <v>29150041</v>
      </c>
      <c r="E388">
        <v>1</v>
      </c>
      <c r="F388">
        <v>1</v>
      </c>
      <c r="G388">
        <v>1</v>
      </c>
      <c r="H388">
        <v>3</v>
      </c>
      <c r="I388" t="s">
        <v>469</v>
      </c>
      <c r="J388" t="s">
        <v>470</v>
      </c>
      <c r="K388" t="s">
        <v>471</v>
      </c>
      <c r="L388">
        <v>1339</v>
      </c>
      <c r="N388">
        <v>1007</v>
      </c>
      <c r="O388" t="s">
        <v>113</v>
      </c>
      <c r="P388" t="s">
        <v>113</v>
      </c>
      <c r="Q388">
        <v>1</v>
      </c>
      <c r="W388">
        <v>0</v>
      </c>
      <c r="X388">
        <v>102664141</v>
      </c>
      <c r="Y388">
        <f>(AT388*ROUND(1,7))</f>
        <v>0.44</v>
      </c>
      <c r="AA388">
        <v>34.409999999999997</v>
      </c>
      <c r="AB388">
        <v>0</v>
      </c>
      <c r="AC388">
        <v>0</v>
      </c>
      <c r="AD388">
        <v>0</v>
      </c>
      <c r="AE388">
        <v>3.14</v>
      </c>
      <c r="AF388">
        <v>0</v>
      </c>
      <c r="AG388">
        <v>0</v>
      </c>
      <c r="AH388">
        <v>0</v>
      </c>
      <c r="AI388">
        <v>10.96</v>
      </c>
      <c r="AJ388">
        <v>1</v>
      </c>
      <c r="AK388">
        <v>1</v>
      </c>
      <c r="AL388">
        <v>1</v>
      </c>
      <c r="AM388">
        <v>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0.44</v>
      </c>
      <c r="AU388" t="s">
        <v>224</v>
      </c>
      <c r="AV388">
        <v>0</v>
      </c>
      <c r="AW388">
        <v>2</v>
      </c>
      <c r="AX388">
        <v>64882825</v>
      </c>
      <c r="AY388">
        <v>1</v>
      </c>
      <c r="AZ388">
        <v>0</v>
      </c>
      <c r="BA388">
        <v>398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ROUND(Y388*Source!I225,7)</f>
        <v>0.36621199999999998</v>
      </c>
      <c r="CY388">
        <f>AA388</f>
        <v>34.409999999999997</v>
      </c>
      <c r="CZ388">
        <f>AE388</f>
        <v>3.14</v>
      </c>
      <c r="DA388">
        <f>AI388</f>
        <v>10.96</v>
      </c>
      <c r="DB388">
        <f>ROUND((ROUND(AT388*CZ388,2)*ROUND(1,7)),2)</f>
        <v>1.38</v>
      </c>
      <c r="DC388">
        <f>ROUND((ROUND(AT388*AG388,2)*ROUND(1,7)),2)</f>
        <v>0</v>
      </c>
      <c r="DD388" t="s">
        <v>3</v>
      </c>
      <c r="DE388" t="s">
        <v>3</v>
      </c>
      <c r="DF388">
        <f>ROUND(ROUND(AE388*AI388,0)*CX388,0)</f>
        <v>12</v>
      </c>
      <c r="DG388">
        <f>ROUND(ROUND(AF388,0)*CX388,0)</f>
        <v>0</v>
      </c>
      <c r="DH388">
        <f>ROUND(ROUND(AG388,0)*CX388,0)</f>
        <v>0</v>
      </c>
      <c r="DI388">
        <f t="shared" si="240"/>
        <v>0</v>
      </c>
      <c r="DJ388">
        <f>DF388</f>
        <v>12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ROW(Source!A265)</f>
        <v>265</v>
      </c>
      <c r="B389">
        <v>64881942</v>
      </c>
      <c r="C389">
        <v>64882828</v>
      </c>
      <c r="D389">
        <v>18410631</v>
      </c>
      <c r="E389">
        <v>1</v>
      </c>
      <c r="F389">
        <v>1</v>
      </c>
      <c r="G389">
        <v>1</v>
      </c>
      <c r="H389">
        <v>1</v>
      </c>
      <c r="I389" t="s">
        <v>474</v>
      </c>
      <c r="J389" t="s">
        <v>3</v>
      </c>
      <c r="K389" t="s">
        <v>475</v>
      </c>
      <c r="L389">
        <v>1369</v>
      </c>
      <c r="N389">
        <v>1013</v>
      </c>
      <c r="O389" t="s">
        <v>356</v>
      </c>
      <c r="P389" t="s">
        <v>356</v>
      </c>
      <c r="Q389">
        <v>1</v>
      </c>
      <c r="W389">
        <v>0</v>
      </c>
      <c r="X389">
        <v>-1896518065</v>
      </c>
      <c r="Y389">
        <f>(AT389*ROUND((0.2+1),7))</f>
        <v>91.295999999999992</v>
      </c>
      <c r="AA389">
        <v>0</v>
      </c>
      <c r="AB389">
        <v>0</v>
      </c>
      <c r="AC389">
        <v>0</v>
      </c>
      <c r="AD389">
        <v>8.4600000000000009</v>
      </c>
      <c r="AE389">
        <v>0</v>
      </c>
      <c r="AF389">
        <v>0</v>
      </c>
      <c r="AG389">
        <v>0</v>
      </c>
      <c r="AH389">
        <v>8.4600000000000009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76.08</v>
      </c>
      <c r="AU389" t="s">
        <v>40</v>
      </c>
      <c r="AV389">
        <v>1</v>
      </c>
      <c r="AW389">
        <v>2</v>
      </c>
      <c r="AX389">
        <v>64882837</v>
      </c>
      <c r="AY389">
        <v>1</v>
      </c>
      <c r="AZ389">
        <v>0</v>
      </c>
      <c r="BA389">
        <v>399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U389">
        <f>ROUND(AT389*Source!I265*AH389*AL389,0)</f>
        <v>805</v>
      </c>
      <c r="CV389">
        <f>ROUND(Y389*Source!I265,7)</f>
        <v>114.12</v>
      </c>
      <c r="CW389">
        <v>0</v>
      </c>
      <c r="CX389">
        <f>ROUND(Y389*Source!I265,7)</f>
        <v>114.12</v>
      </c>
      <c r="CY389">
        <f>AD389</f>
        <v>8.4600000000000009</v>
      </c>
      <c r="CZ389">
        <f>AH389</f>
        <v>8.4600000000000009</v>
      </c>
      <c r="DA389">
        <f>AL389</f>
        <v>1</v>
      </c>
      <c r="DB389">
        <f>ROUND((ROUND(AT389*CZ389,2)*ROUND((0.2+1),7)),2)</f>
        <v>772.37</v>
      </c>
      <c r="DC389">
        <f>ROUND((ROUND(AT389*AG389,2)*ROUND((0.2+1),7)),2)</f>
        <v>0</v>
      </c>
      <c r="DD389" t="s">
        <v>3</v>
      </c>
      <c r="DE389" t="s">
        <v>3</v>
      </c>
      <c r="DF389">
        <f t="shared" ref="DF389:DF396" si="247">ROUND(ROUND(AE389,2)*CX389,2)</f>
        <v>0</v>
      </c>
      <c r="DG389">
        <f t="shared" ref="DG389:DG396" si="248">ROUND(ROUND(AF389,2)*CX389,2)</f>
        <v>0</v>
      </c>
      <c r="DH389">
        <f t="shared" ref="DH389:DH396" si="249">ROUND(ROUND(AG389,2)*CX389,2)</f>
        <v>0</v>
      </c>
      <c r="DI389">
        <f t="shared" ref="DI389:DI396" si="250">ROUND(ROUND(AH389,2)*CX389,2)</f>
        <v>965.46</v>
      </c>
      <c r="DJ389">
        <f>DI389</f>
        <v>965.46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ROW(Source!A265)</f>
        <v>265</v>
      </c>
      <c r="B390">
        <v>64881942</v>
      </c>
      <c r="C390">
        <v>64882828</v>
      </c>
      <c r="D390">
        <v>121548</v>
      </c>
      <c r="E390">
        <v>1</v>
      </c>
      <c r="F390">
        <v>1</v>
      </c>
      <c r="G390">
        <v>1</v>
      </c>
      <c r="H390">
        <v>1</v>
      </c>
      <c r="I390" t="s">
        <v>109</v>
      </c>
      <c r="J390" t="s">
        <v>3</v>
      </c>
      <c r="K390" t="s">
        <v>348</v>
      </c>
      <c r="L390">
        <v>608254</v>
      </c>
      <c r="N390">
        <v>1013</v>
      </c>
      <c r="O390" t="s">
        <v>349</v>
      </c>
      <c r="P390" t="s">
        <v>349</v>
      </c>
      <c r="Q390">
        <v>1</v>
      </c>
      <c r="W390">
        <v>0</v>
      </c>
      <c r="X390">
        <v>-185737400</v>
      </c>
      <c r="Y390">
        <f>(AT390*ROUND((0.2+1),7))</f>
        <v>0.81600000000000006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0.68</v>
      </c>
      <c r="AU390" t="s">
        <v>40</v>
      </c>
      <c r="AV390">
        <v>2</v>
      </c>
      <c r="AW390">
        <v>2</v>
      </c>
      <c r="AX390">
        <v>64882838</v>
      </c>
      <c r="AY390">
        <v>1</v>
      </c>
      <c r="AZ390">
        <v>0</v>
      </c>
      <c r="BA390">
        <v>400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ROUND(Y390*Source!I265,7)</f>
        <v>1.02</v>
      </c>
      <c r="CY390">
        <f>AD390</f>
        <v>0</v>
      </c>
      <c r="CZ390">
        <f>AH390</f>
        <v>0</v>
      </c>
      <c r="DA390">
        <f>AL390</f>
        <v>1</v>
      </c>
      <c r="DB390">
        <f>ROUND((ROUND(AT390*CZ390,2)*ROUND((0.2+1),7)),2)</f>
        <v>0</v>
      </c>
      <c r="DC390">
        <f>ROUND((ROUND(AT390*AG390,2)*ROUND((0.2+1),7)),2)</f>
        <v>0</v>
      </c>
      <c r="DD390" t="s">
        <v>3</v>
      </c>
      <c r="DE390" t="s">
        <v>3</v>
      </c>
      <c r="DF390">
        <f t="shared" si="247"/>
        <v>0</v>
      </c>
      <c r="DG390">
        <f t="shared" si="248"/>
        <v>0</v>
      </c>
      <c r="DH390">
        <f t="shared" si="249"/>
        <v>0</v>
      </c>
      <c r="DI390">
        <f t="shared" si="250"/>
        <v>0</v>
      </c>
      <c r="DJ390">
        <f>DI390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ROW(Source!A265)</f>
        <v>265</v>
      </c>
      <c r="B391">
        <v>64881942</v>
      </c>
      <c r="C391">
        <v>64882828</v>
      </c>
      <c r="D391">
        <v>29172379</v>
      </c>
      <c r="E391">
        <v>1</v>
      </c>
      <c r="F391">
        <v>1</v>
      </c>
      <c r="G391">
        <v>1</v>
      </c>
      <c r="H391">
        <v>2</v>
      </c>
      <c r="I391" t="s">
        <v>476</v>
      </c>
      <c r="J391" t="s">
        <v>477</v>
      </c>
      <c r="K391" t="s">
        <v>478</v>
      </c>
      <c r="L391">
        <v>1368</v>
      </c>
      <c r="N391">
        <v>1011</v>
      </c>
      <c r="O391" t="s">
        <v>353</v>
      </c>
      <c r="P391" t="s">
        <v>353</v>
      </c>
      <c r="Q391">
        <v>1</v>
      </c>
      <c r="W391">
        <v>0</v>
      </c>
      <c r="X391">
        <v>1106923569</v>
      </c>
      <c r="Y391">
        <f>(AT391*ROUND((0.2+1),7))</f>
        <v>0.81600000000000006</v>
      </c>
      <c r="AA391">
        <v>0</v>
      </c>
      <c r="AB391">
        <v>112</v>
      </c>
      <c r="AC391">
        <v>13.5</v>
      </c>
      <c r="AD391">
        <v>0</v>
      </c>
      <c r="AE391">
        <v>0</v>
      </c>
      <c r="AF391">
        <v>112</v>
      </c>
      <c r="AG391">
        <v>13.5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0.68</v>
      </c>
      <c r="AU391" t="s">
        <v>40</v>
      </c>
      <c r="AV391">
        <v>0</v>
      </c>
      <c r="AW391">
        <v>2</v>
      </c>
      <c r="AX391">
        <v>64882839</v>
      </c>
      <c r="AY391">
        <v>1</v>
      </c>
      <c r="AZ391">
        <v>0</v>
      </c>
      <c r="BA391">
        <v>401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f>ROUND(Y391*Source!I265*DO391,7)</f>
        <v>0</v>
      </c>
      <c r="CX391">
        <f>ROUND(Y391*Source!I265,7)</f>
        <v>1.02</v>
      </c>
      <c r="CY391">
        <f>AB391</f>
        <v>112</v>
      </c>
      <c r="CZ391">
        <f>AF391</f>
        <v>112</v>
      </c>
      <c r="DA391">
        <f>AJ391</f>
        <v>1</v>
      </c>
      <c r="DB391">
        <f>ROUND((ROUND(AT391*CZ391,2)*ROUND((0.2+1),7)),2)</f>
        <v>91.39</v>
      </c>
      <c r="DC391">
        <f>ROUND((ROUND(AT391*AG391,2)*ROUND((0.2+1),7)),2)</f>
        <v>11.02</v>
      </c>
      <c r="DD391" t="s">
        <v>3</v>
      </c>
      <c r="DE391" t="s">
        <v>3</v>
      </c>
      <c r="DF391">
        <f t="shared" si="247"/>
        <v>0</v>
      </c>
      <c r="DG391">
        <f t="shared" si="248"/>
        <v>114.24</v>
      </c>
      <c r="DH391">
        <f t="shared" si="249"/>
        <v>13.77</v>
      </c>
      <c r="DI391">
        <f t="shared" si="250"/>
        <v>0</v>
      </c>
      <c r="DJ391">
        <f>DG391</f>
        <v>114.24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ROW(Source!A265)</f>
        <v>265</v>
      </c>
      <c r="B392">
        <v>64881942</v>
      </c>
      <c r="C392">
        <v>64882828</v>
      </c>
      <c r="D392">
        <v>29174913</v>
      </c>
      <c r="E392">
        <v>1</v>
      </c>
      <c r="F392">
        <v>1</v>
      </c>
      <c r="G392">
        <v>1</v>
      </c>
      <c r="H392">
        <v>2</v>
      </c>
      <c r="I392" t="s">
        <v>397</v>
      </c>
      <c r="J392" t="s">
        <v>398</v>
      </c>
      <c r="K392" t="s">
        <v>399</v>
      </c>
      <c r="L392">
        <v>1368</v>
      </c>
      <c r="N392">
        <v>1011</v>
      </c>
      <c r="O392" t="s">
        <v>353</v>
      </c>
      <c r="P392" t="s">
        <v>353</v>
      </c>
      <c r="Q392">
        <v>1</v>
      </c>
      <c r="W392">
        <v>0</v>
      </c>
      <c r="X392">
        <v>1230759911</v>
      </c>
      <c r="Y392">
        <f>(AT392*ROUND((0.2+1),7))</f>
        <v>4.8000000000000001E-2</v>
      </c>
      <c r="AA392">
        <v>0</v>
      </c>
      <c r="AB392">
        <v>87.17</v>
      </c>
      <c r="AC392">
        <v>11.6</v>
      </c>
      <c r="AD392">
        <v>0</v>
      </c>
      <c r="AE392">
        <v>0</v>
      </c>
      <c r="AF392">
        <v>87.17</v>
      </c>
      <c r="AG392">
        <v>11.6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0.04</v>
      </c>
      <c r="AU392" t="s">
        <v>40</v>
      </c>
      <c r="AV392">
        <v>0</v>
      </c>
      <c r="AW392">
        <v>2</v>
      </c>
      <c r="AX392">
        <v>64882840</v>
      </c>
      <c r="AY392">
        <v>1</v>
      </c>
      <c r="AZ392">
        <v>0</v>
      </c>
      <c r="BA392">
        <v>402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f>ROUND(Y392*Source!I265*DO392,7)</f>
        <v>0</v>
      </c>
      <c r="CX392">
        <f>ROUND(Y392*Source!I265,7)</f>
        <v>0.06</v>
      </c>
      <c r="CY392">
        <f>AB392</f>
        <v>87.17</v>
      </c>
      <c r="CZ392">
        <f>AF392</f>
        <v>87.17</v>
      </c>
      <c r="DA392">
        <f>AJ392</f>
        <v>1</v>
      </c>
      <c r="DB392">
        <f>ROUND((ROUND(AT392*CZ392,2)*ROUND((0.2+1),7)),2)</f>
        <v>4.1900000000000004</v>
      </c>
      <c r="DC392">
        <f>ROUND((ROUND(AT392*AG392,2)*ROUND((0.2+1),7)),2)</f>
        <v>0.55000000000000004</v>
      </c>
      <c r="DD392" t="s">
        <v>3</v>
      </c>
      <c r="DE392" t="s">
        <v>3</v>
      </c>
      <c r="DF392">
        <f t="shared" si="247"/>
        <v>0</v>
      </c>
      <c r="DG392">
        <f t="shared" si="248"/>
        <v>5.23</v>
      </c>
      <c r="DH392">
        <f t="shared" si="249"/>
        <v>0.7</v>
      </c>
      <c r="DI392">
        <f t="shared" si="250"/>
        <v>0</v>
      </c>
      <c r="DJ392">
        <f>DG392</f>
        <v>5.23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ROW(Source!A265)</f>
        <v>265</v>
      </c>
      <c r="B393">
        <v>64881942</v>
      </c>
      <c r="C393">
        <v>64882828</v>
      </c>
      <c r="D393">
        <v>29114332</v>
      </c>
      <c r="E393">
        <v>1</v>
      </c>
      <c r="F393">
        <v>1</v>
      </c>
      <c r="G393">
        <v>1</v>
      </c>
      <c r="H393">
        <v>3</v>
      </c>
      <c r="I393" t="s">
        <v>479</v>
      </c>
      <c r="J393" t="s">
        <v>480</v>
      </c>
      <c r="K393" t="s">
        <v>481</v>
      </c>
      <c r="L393">
        <v>1348</v>
      </c>
      <c r="N393">
        <v>1009</v>
      </c>
      <c r="O393" t="s">
        <v>197</v>
      </c>
      <c r="P393" t="s">
        <v>197</v>
      </c>
      <c r="Q393">
        <v>1000</v>
      </c>
      <c r="W393">
        <v>0</v>
      </c>
      <c r="X393">
        <v>1561117559</v>
      </c>
      <c r="Y393">
        <f>AT393</f>
        <v>1E-3</v>
      </c>
      <c r="AA393">
        <v>11978</v>
      </c>
      <c r="AB393">
        <v>0</v>
      </c>
      <c r="AC393">
        <v>0</v>
      </c>
      <c r="AD393">
        <v>0</v>
      </c>
      <c r="AE393">
        <v>11978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1E-3</v>
      </c>
      <c r="AU393" t="s">
        <v>3</v>
      </c>
      <c r="AV393">
        <v>0</v>
      </c>
      <c r="AW393">
        <v>2</v>
      </c>
      <c r="AX393">
        <v>64882841</v>
      </c>
      <c r="AY393">
        <v>1</v>
      </c>
      <c r="AZ393">
        <v>0</v>
      </c>
      <c r="BA393">
        <v>403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ROUND(Y393*Source!I265,7)</f>
        <v>1.25E-3</v>
      </c>
      <c r="CY393">
        <f>AA393</f>
        <v>11978</v>
      </c>
      <c r="CZ393">
        <f>AE393</f>
        <v>11978</v>
      </c>
      <c r="DA393">
        <f>AI393</f>
        <v>1</v>
      </c>
      <c r="DB393">
        <f>ROUND(ROUND(AT393*CZ393,2),2)</f>
        <v>11.98</v>
      </c>
      <c r="DC393">
        <f>ROUND(ROUND(AT393*AG393,2),2)</f>
        <v>0</v>
      </c>
      <c r="DD393" t="s">
        <v>3</v>
      </c>
      <c r="DE393" t="s">
        <v>3</v>
      </c>
      <c r="DF393">
        <f t="shared" si="247"/>
        <v>14.97</v>
      </c>
      <c r="DG393">
        <f t="shared" si="248"/>
        <v>0</v>
      </c>
      <c r="DH393">
        <f t="shared" si="249"/>
        <v>0</v>
      </c>
      <c r="DI393">
        <f t="shared" si="250"/>
        <v>0</v>
      </c>
      <c r="DJ393">
        <f>DF393</f>
        <v>14.97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ROW(Source!A265)</f>
        <v>265</v>
      </c>
      <c r="B394">
        <v>64881942</v>
      </c>
      <c r="C394">
        <v>64882828</v>
      </c>
      <c r="D394">
        <v>29115444</v>
      </c>
      <c r="E394">
        <v>1</v>
      </c>
      <c r="F394">
        <v>1</v>
      </c>
      <c r="G394">
        <v>1</v>
      </c>
      <c r="H394">
        <v>3</v>
      </c>
      <c r="I394" t="s">
        <v>482</v>
      </c>
      <c r="J394" t="s">
        <v>483</v>
      </c>
      <c r="K394" t="s">
        <v>484</v>
      </c>
      <c r="L394">
        <v>1339</v>
      </c>
      <c r="N394">
        <v>1007</v>
      </c>
      <c r="O394" t="s">
        <v>113</v>
      </c>
      <c r="P394" t="s">
        <v>113</v>
      </c>
      <c r="Q394">
        <v>1</v>
      </c>
      <c r="W394">
        <v>0</v>
      </c>
      <c r="X394">
        <v>1964555787</v>
      </c>
      <c r="Y394">
        <f>AT394</f>
        <v>0.17</v>
      </c>
      <c r="AA394">
        <v>879.99</v>
      </c>
      <c r="AB394">
        <v>0</v>
      </c>
      <c r="AC394">
        <v>0</v>
      </c>
      <c r="AD394">
        <v>0</v>
      </c>
      <c r="AE394">
        <v>879.99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0.17</v>
      </c>
      <c r="AU394" t="s">
        <v>3</v>
      </c>
      <c r="AV394">
        <v>0</v>
      </c>
      <c r="AW394">
        <v>2</v>
      </c>
      <c r="AX394">
        <v>64882842</v>
      </c>
      <c r="AY394">
        <v>1</v>
      </c>
      <c r="AZ394">
        <v>0</v>
      </c>
      <c r="BA394">
        <v>404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ROUND(Y394*Source!I265,7)</f>
        <v>0.21249999999999999</v>
      </c>
      <c r="CY394">
        <f>AA394</f>
        <v>879.99</v>
      </c>
      <c r="CZ394">
        <f>AE394</f>
        <v>879.99</v>
      </c>
      <c r="DA394">
        <f>AI394</f>
        <v>1</v>
      </c>
      <c r="DB394">
        <f>ROUND(ROUND(AT394*CZ394,2),2)</f>
        <v>149.6</v>
      </c>
      <c r="DC394">
        <f>ROUND(ROUND(AT394*AG394,2),2)</f>
        <v>0</v>
      </c>
      <c r="DD394" t="s">
        <v>3</v>
      </c>
      <c r="DE394" t="s">
        <v>3</v>
      </c>
      <c r="DF394">
        <f t="shared" si="247"/>
        <v>187</v>
      </c>
      <c r="DG394">
        <f t="shared" si="248"/>
        <v>0</v>
      </c>
      <c r="DH394">
        <f t="shared" si="249"/>
        <v>0</v>
      </c>
      <c r="DI394">
        <f t="shared" si="250"/>
        <v>0</v>
      </c>
      <c r="DJ394">
        <f>DF394</f>
        <v>187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ROW(Source!A265)</f>
        <v>265</v>
      </c>
      <c r="B395">
        <v>64881942</v>
      </c>
      <c r="C395">
        <v>64882828</v>
      </c>
      <c r="D395">
        <v>29144992</v>
      </c>
      <c r="E395">
        <v>1</v>
      </c>
      <c r="F395">
        <v>1</v>
      </c>
      <c r="G395">
        <v>1</v>
      </c>
      <c r="H395">
        <v>3</v>
      </c>
      <c r="I395" t="s">
        <v>485</v>
      </c>
      <c r="J395" t="s">
        <v>486</v>
      </c>
      <c r="K395" t="s">
        <v>487</v>
      </c>
      <c r="L395">
        <v>1339</v>
      </c>
      <c r="N395">
        <v>1007</v>
      </c>
      <c r="O395" t="s">
        <v>113</v>
      </c>
      <c r="P395" t="s">
        <v>113</v>
      </c>
      <c r="Q395">
        <v>1</v>
      </c>
      <c r="W395">
        <v>0</v>
      </c>
      <c r="X395">
        <v>-569494662</v>
      </c>
      <c r="Y395">
        <f>AT395</f>
        <v>5.9</v>
      </c>
      <c r="AA395">
        <v>638.4</v>
      </c>
      <c r="AB395">
        <v>0</v>
      </c>
      <c r="AC395">
        <v>0</v>
      </c>
      <c r="AD395">
        <v>0</v>
      </c>
      <c r="AE395">
        <v>638.4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5.9</v>
      </c>
      <c r="AU395" t="s">
        <v>3</v>
      </c>
      <c r="AV395">
        <v>0</v>
      </c>
      <c r="AW395">
        <v>2</v>
      </c>
      <c r="AX395">
        <v>64882843</v>
      </c>
      <c r="AY395">
        <v>1</v>
      </c>
      <c r="AZ395">
        <v>0</v>
      </c>
      <c r="BA395">
        <v>405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ROUND(Y395*Source!I265,7)</f>
        <v>7.375</v>
      </c>
      <c r="CY395">
        <f>AA395</f>
        <v>638.4</v>
      </c>
      <c r="CZ395">
        <f>AE395</f>
        <v>638.4</v>
      </c>
      <c r="DA395">
        <f>AI395</f>
        <v>1</v>
      </c>
      <c r="DB395">
        <f>ROUND(ROUND(AT395*CZ395,2),2)</f>
        <v>3766.56</v>
      </c>
      <c r="DC395">
        <f>ROUND(ROUND(AT395*AG395,2),2)</f>
        <v>0</v>
      </c>
      <c r="DD395" t="s">
        <v>3</v>
      </c>
      <c r="DE395" t="s">
        <v>3</v>
      </c>
      <c r="DF395">
        <f t="shared" si="247"/>
        <v>4708.2</v>
      </c>
      <c r="DG395">
        <f t="shared" si="248"/>
        <v>0</v>
      </c>
      <c r="DH395">
        <f t="shared" si="249"/>
        <v>0</v>
      </c>
      <c r="DI395">
        <f t="shared" si="250"/>
        <v>0</v>
      </c>
      <c r="DJ395">
        <f>DF395</f>
        <v>4708.2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ROW(Source!A265)</f>
        <v>265</v>
      </c>
      <c r="B396">
        <v>64881942</v>
      </c>
      <c r="C396">
        <v>64882828</v>
      </c>
      <c r="D396">
        <v>29145157</v>
      </c>
      <c r="E396">
        <v>1</v>
      </c>
      <c r="F396">
        <v>1</v>
      </c>
      <c r="G396">
        <v>1</v>
      </c>
      <c r="H396">
        <v>3</v>
      </c>
      <c r="I396" t="s">
        <v>488</v>
      </c>
      <c r="J396" t="s">
        <v>489</v>
      </c>
      <c r="K396" t="s">
        <v>490</v>
      </c>
      <c r="L396">
        <v>1339</v>
      </c>
      <c r="N396">
        <v>1007</v>
      </c>
      <c r="O396" t="s">
        <v>113</v>
      </c>
      <c r="P396" t="s">
        <v>113</v>
      </c>
      <c r="Q396">
        <v>1</v>
      </c>
      <c r="W396">
        <v>0</v>
      </c>
      <c r="X396">
        <v>-211956249</v>
      </c>
      <c r="Y396">
        <f>AT396</f>
        <v>0.06</v>
      </c>
      <c r="AA396">
        <v>519.79999999999995</v>
      </c>
      <c r="AB396">
        <v>0</v>
      </c>
      <c r="AC396">
        <v>0</v>
      </c>
      <c r="AD396">
        <v>0</v>
      </c>
      <c r="AE396">
        <v>519.79999999999995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0.06</v>
      </c>
      <c r="AU396" t="s">
        <v>3</v>
      </c>
      <c r="AV396">
        <v>0</v>
      </c>
      <c r="AW396">
        <v>2</v>
      </c>
      <c r="AX396">
        <v>64882844</v>
      </c>
      <c r="AY396">
        <v>1</v>
      </c>
      <c r="AZ396">
        <v>0</v>
      </c>
      <c r="BA396">
        <v>406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ROUND(Y396*Source!I265,7)</f>
        <v>7.4999999999999997E-2</v>
      </c>
      <c r="CY396">
        <f>AA396</f>
        <v>519.79999999999995</v>
      </c>
      <c r="CZ396">
        <f>AE396</f>
        <v>519.79999999999995</v>
      </c>
      <c r="DA396">
        <f>AI396</f>
        <v>1</v>
      </c>
      <c r="DB396">
        <f>ROUND(ROUND(AT396*CZ396,2),2)</f>
        <v>31.19</v>
      </c>
      <c r="DC396">
        <f>ROUND(ROUND(AT396*AG396,2),2)</f>
        <v>0</v>
      </c>
      <c r="DD396" t="s">
        <v>3</v>
      </c>
      <c r="DE396" t="s">
        <v>3</v>
      </c>
      <c r="DF396">
        <f t="shared" si="247"/>
        <v>38.99</v>
      </c>
      <c r="DG396">
        <f t="shared" si="248"/>
        <v>0</v>
      </c>
      <c r="DH396">
        <f t="shared" si="249"/>
        <v>0</v>
      </c>
      <c r="DI396">
        <f t="shared" si="250"/>
        <v>0</v>
      </c>
      <c r="DJ396">
        <f>DF396</f>
        <v>38.99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ROW(Source!A266)</f>
        <v>266</v>
      </c>
      <c r="B397">
        <v>64881939</v>
      </c>
      <c r="C397">
        <v>64882828</v>
      </c>
      <c r="D397">
        <v>18410631</v>
      </c>
      <c r="E397">
        <v>1</v>
      </c>
      <c r="F397">
        <v>1</v>
      </c>
      <c r="G397">
        <v>1</v>
      </c>
      <c r="H397">
        <v>1</v>
      </c>
      <c r="I397" t="s">
        <v>474</v>
      </c>
      <c r="J397" t="s">
        <v>3</v>
      </c>
      <c r="K397" t="s">
        <v>475</v>
      </c>
      <c r="L397">
        <v>1369</v>
      </c>
      <c r="N397">
        <v>1013</v>
      </c>
      <c r="O397" t="s">
        <v>356</v>
      </c>
      <c r="P397" t="s">
        <v>356</v>
      </c>
      <c r="Q397">
        <v>1</v>
      </c>
      <c r="W397">
        <v>0</v>
      </c>
      <c r="X397">
        <v>-1896518065</v>
      </c>
      <c r="Y397">
        <f>(AT397*ROUND((0.2+1),7))</f>
        <v>91.295999999999992</v>
      </c>
      <c r="AA397">
        <v>0</v>
      </c>
      <c r="AB397">
        <v>0</v>
      </c>
      <c r="AC397">
        <v>0</v>
      </c>
      <c r="AD397">
        <v>8.4600000000000009</v>
      </c>
      <c r="AE397">
        <v>0</v>
      </c>
      <c r="AF397">
        <v>0</v>
      </c>
      <c r="AG397">
        <v>0</v>
      </c>
      <c r="AH397">
        <v>8.4600000000000009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76.08</v>
      </c>
      <c r="AU397" t="s">
        <v>40</v>
      </c>
      <c r="AV397">
        <v>1</v>
      </c>
      <c r="AW397">
        <v>2</v>
      </c>
      <c r="AX397">
        <v>64882837</v>
      </c>
      <c r="AY397">
        <v>1</v>
      </c>
      <c r="AZ397">
        <v>0</v>
      </c>
      <c r="BA397">
        <v>408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U397">
        <f>ROUND(AT397*Source!I266*AH397*AL397,0)</f>
        <v>805</v>
      </c>
      <c r="CV397">
        <f>ROUND(Y397*Source!I266,7)</f>
        <v>114.12</v>
      </c>
      <c r="CW397">
        <v>0</v>
      </c>
      <c r="CX397">
        <f>ROUND(Y397*Source!I266,7)</f>
        <v>114.12</v>
      </c>
      <c r="CY397">
        <f>AD397</f>
        <v>8.4600000000000009</v>
      </c>
      <c r="CZ397">
        <f>AH397</f>
        <v>8.4600000000000009</v>
      </c>
      <c r="DA397">
        <f>AL397</f>
        <v>1</v>
      </c>
      <c r="DB397">
        <f>ROUND((ROUND(AT397*CZ397,2)*ROUND((0.2+1),7)),2)</f>
        <v>772.37</v>
      </c>
      <c r="DC397">
        <f>ROUND((ROUND(AT397*AG397,2)*ROUND((0.2+1),7)),2)</f>
        <v>0</v>
      </c>
      <c r="DD397" t="s">
        <v>3</v>
      </c>
      <c r="DE397" t="s">
        <v>3</v>
      </c>
      <c r="DF397">
        <f>ROUND(ROUND(AE397,0)*CX397,0)</f>
        <v>0</v>
      </c>
      <c r="DG397">
        <f>ROUND(ROUND(AF397,0)*CX397,0)</f>
        <v>0</v>
      </c>
      <c r="DH397">
        <f>ROUND(ROUND(AG397,0)*CX397,0)</f>
        <v>0</v>
      </c>
      <c r="DI397">
        <f t="shared" ref="DI397:DI404" si="251">ROUND(ROUND(AH397,0)*CX397,0)</f>
        <v>913</v>
      </c>
      <c r="DJ397">
        <f>DI397</f>
        <v>913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ROW(Source!A266)</f>
        <v>266</v>
      </c>
      <c r="B398">
        <v>64881939</v>
      </c>
      <c r="C398">
        <v>64882828</v>
      </c>
      <c r="D398">
        <v>121548</v>
      </c>
      <c r="E398">
        <v>1</v>
      </c>
      <c r="F398">
        <v>1</v>
      </c>
      <c r="G398">
        <v>1</v>
      </c>
      <c r="H398">
        <v>1</v>
      </c>
      <c r="I398" t="s">
        <v>109</v>
      </c>
      <c r="J398" t="s">
        <v>3</v>
      </c>
      <c r="K398" t="s">
        <v>348</v>
      </c>
      <c r="L398">
        <v>608254</v>
      </c>
      <c r="N398">
        <v>1013</v>
      </c>
      <c r="O398" t="s">
        <v>349</v>
      </c>
      <c r="P398" t="s">
        <v>349</v>
      </c>
      <c r="Q398">
        <v>1</v>
      </c>
      <c r="W398">
        <v>0</v>
      </c>
      <c r="X398">
        <v>-185737400</v>
      </c>
      <c r="Y398">
        <f>(AT398*ROUND((0.2+1),7))</f>
        <v>0.81600000000000006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0.68</v>
      </c>
      <c r="AU398" t="s">
        <v>40</v>
      </c>
      <c r="AV398">
        <v>2</v>
      </c>
      <c r="AW398">
        <v>2</v>
      </c>
      <c r="AX398">
        <v>64882838</v>
      </c>
      <c r="AY398">
        <v>1</v>
      </c>
      <c r="AZ398">
        <v>0</v>
      </c>
      <c r="BA398">
        <v>409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ROUND(Y398*Source!I266,7)</f>
        <v>1.02</v>
      </c>
      <c r="CY398">
        <f>AD398</f>
        <v>0</v>
      </c>
      <c r="CZ398">
        <f>AH398</f>
        <v>0</v>
      </c>
      <c r="DA398">
        <f>AL398</f>
        <v>1</v>
      </c>
      <c r="DB398">
        <f>ROUND((ROUND(AT398*CZ398,2)*ROUND((0.2+1),7)),2)</f>
        <v>0</v>
      </c>
      <c r="DC398">
        <f>ROUND((ROUND(AT398*AG398,2)*ROUND((0.2+1),7)),2)</f>
        <v>0</v>
      </c>
      <c r="DD398" t="s">
        <v>3</v>
      </c>
      <c r="DE398" t="s">
        <v>3</v>
      </c>
      <c r="DF398">
        <f>ROUND(ROUND(AE398,0)*CX398,0)</f>
        <v>0</v>
      </c>
      <c r="DG398">
        <f>ROUND(ROUND(AF398,0)*CX398,0)</f>
        <v>0</v>
      </c>
      <c r="DH398">
        <f>ROUND(ROUND(AG398,0)*CX398,0)</f>
        <v>0</v>
      </c>
      <c r="DI398">
        <f t="shared" si="251"/>
        <v>0</v>
      </c>
      <c r="DJ398">
        <f>DI398</f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ROW(Source!A266)</f>
        <v>266</v>
      </c>
      <c r="B399">
        <v>64881939</v>
      </c>
      <c r="C399">
        <v>64882828</v>
      </c>
      <c r="D399">
        <v>29172379</v>
      </c>
      <c r="E399">
        <v>1</v>
      </c>
      <c r="F399">
        <v>1</v>
      </c>
      <c r="G399">
        <v>1</v>
      </c>
      <c r="H399">
        <v>2</v>
      </c>
      <c r="I399" t="s">
        <v>476</v>
      </c>
      <c r="J399" t="s">
        <v>477</v>
      </c>
      <c r="K399" t="s">
        <v>478</v>
      </c>
      <c r="L399">
        <v>1368</v>
      </c>
      <c r="N399">
        <v>1011</v>
      </c>
      <c r="O399" t="s">
        <v>353</v>
      </c>
      <c r="P399" t="s">
        <v>353</v>
      </c>
      <c r="Q399">
        <v>1</v>
      </c>
      <c r="W399">
        <v>0</v>
      </c>
      <c r="X399">
        <v>1106923569</v>
      </c>
      <c r="Y399">
        <f>(AT399*ROUND((0.2+1),7))</f>
        <v>0.81600000000000006</v>
      </c>
      <c r="AA399">
        <v>0</v>
      </c>
      <c r="AB399">
        <v>1471.68</v>
      </c>
      <c r="AC399">
        <v>687.56</v>
      </c>
      <c r="AD399">
        <v>0</v>
      </c>
      <c r="AE399">
        <v>0</v>
      </c>
      <c r="AF399">
        <v>112</v>
      </c>
      <c r="AG399">
        <v>13.5</v>
      </c>
      <c r="AH399">
        <v>0</v>
      </c>
      <c r="AI399">
        <v>1</v>
      </c>
      <c r="AJ399">
        <v>13.14</v>
      </c>
      <c r="AK399">
        <v>50.93</v>
      </c>
      <c r="AL399">
        <v>1</v>
      </c>
      <c r="AM399">
        <v>2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0.68</v>
      </c>
      <c r="AU399" t="s">
        <v>40</v>
      </c>
      <c r="AV399">
        <v>0</v>
      </c>
      <c r="AW399">
        <v>2</v>
      </c>
      <c r="AX399">
        <v>64882839</v>
      </c>
      <c r="AY399">
        <v>1</v>
      </c>
      <c r="AZ399">
        <v>0</v>
      </c>
      <c r="BA399">
        <v>410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f>ROUND(Y399*Source!I266*DO399,7)</f>
        <v>0</v>
      </c>
      <c r="CX399">
        <f>ROUND(Y399*Source!I266,7)</f>
        <v>1.02</v>
      </c>
      <c r="CY399">
        <f>AB399</f>
        <v>1471.68</v>
      </c>
      <c r="CZ399">
        <f>AF399</f>
        <v>112</v>
      </c>
      <c r="DA399">
        <f>AJ399</f>
        <v>13.14</v>
      </c>
      <c r="DB399">
        <f>ROUND((ROUND(AT399*CZ399,2)*ROUND((0.2+1),7)),2)</f>
        <v>91.39</v>
      </c>
      <c r="DC399">
        <f>ROUND((ROUND(AT399*AG399,2)*ROUND((0.2+1),7)),2)</f>
        <v>11.02</v>
      </c>
      <c r="DD399" t="s">
        <v>3</v>
      </c>
      <c r="DE399" t="s">
        <v>3</v>
      </c>
      <c r="DF399">
        <f>ROUND(ROUND(AE399,0)*CX399,0)</f>
        <v>0</v>
      </c>
      <c r="DG399">
        <f>ROUND(ROUND(AF399*AJ399,0)*CX399,0)</f>
        <v>1501</v>
      </c>
      <c r="DH399">
        <f>ROUND(ROUND(AG399*AK399,0)*CX399,0)</f>
        <v>702</v>
      </c>
      <c r="DI399">
        <f t="shared" si="251"/>
        <v>0</v>
      </c>
      <c r="DJ399">
        <f>DG399</f>
        <v>1501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ROW(Source!A266)</f>
        <v>266</v>
      </c>
      <c r="B400">
        <v>64881939</v>
      </c>
      <c r="C400">
        <v>64882828</v>
      </c>
      <c r="D400">
        <v>29174913</v>
      </c>
      <c r="E400">
        <v>1</v>
      </c>
      <c r="F400">
        <v>1</v>
      </c>
      <c r="G400">
        <v>1</v>
      </c>
      <c r="H400">
        <v>2</v>
      </c>
      <c r="I400" t="s">
        <v>397</v>
      </c>
      <c r="J400" t="s">
        <v>398</v>
      </c>
      <c r="K400" t="s">
        <v>399</v>
      </c>
      <c r="L400">
        <v>1368</v>
      </c>
      <c r="N400">
        <v>1011</v>
      </c>
      <c r="O400" t="s">
        <v>353</v>
      </c>
      <c r="P400" t="s">
        <v>353</v>
      </c>
      <c r="Q400">
        <v>1</v>
      </c>
      <c r="W400">
        <v>0</v>
      </c>
      <c r="X400">
        <v>1230759911</v>
      </c>
      <c r="Y400">
        <f>(AT400*ROUND((0.2+1),7))</f>
        <v>4.8000000000000001E-2</v>
      </c>
      <c r="AA400">
        <v>0</v>
      </c>
      <c r="AB400">
        <v>2113</v>
      </c>
      <c r="AC400">
        <v>590.79</v>
      </c>
      <c r="AD400">
        <v>0</v>
      </c>
      <c r="AE400">
        <v>0</v>
      </c>
      <c r="AF400">
        <v>87.17</v>
      </c>
      <c r="AG400">
        <v>11.6</v>
      </c>
      <c r="AH400">
        <v>0</v>
      </c>
      <c r="AI400">
        <v>1</v>
      </c>
      <c r="AJ400">
        <v>24.24</v>
      </c>
      <c r="AK400">
        <v>50.93</v>
      </c>
      <c r="AL400">
        <v>1</v>
      </c>
      <c r="AM400">
        <v>2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0.04</v>
      </c>
      <c r="AU400" t="s">
        <v>40</v>
      </c>
      <c r="AV400">
        <v>0</v>
      </c>
      <c r="AW400">
        <v>2</v>
      </c>
      <c r="AX400">
        <v>64882840</v>
      </c>
      <c r="AY400">
        <v>1</v>
      </c>
      <c r="AZ400">
        <v>0</v>
      </c>
      <c r="BA400">
        <v>411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f>ROUND(Y400*Source!I266*DO400,7)</f>
        <v>0</v>
      </c>
      <c r="CX400">
        <f>ROUND(Y400*Source!I266,7)</f>
        <v>0.06</v>
      </c>
      <c r="CY400">
        <f>AB400</f>
        <v>2113</v>
      </c>
      <c r="CZ400">
        <f>AF400</f>
        <v>87.17</v>
      </c>
      <c r="DA400">
        <f>AJ400</f>
        <v>24.24</v>
      </c>
      <c r="DB400">
        <f>ROUND((ROUND(AT400*CZ400,2)*ROUND((0.2+1),7)),2)</f>
        <v>4.1900000000000004</v>
      </c>
      <c r="DC400">
        <f>ROUND((ROUND(AT400*AG400,2)*ROUND((0.2+1),7)),2)</f>
        <v>0.55000000000000004</v>
      </c>
      <c r="DD400" t="s">
        <v>3</v>
      </c>
      <c r="DE400" t="s">
        <v>3</v>
      </c>
      <c r="DF400">
        <f>ROUND(ROUND(AE400,0)*CX400,0)</f>
        <v>0</v>
      </c>
      <c r="DG400">
        <f>ROUND(ROUND(AF400*AJ400,0)*CX400,0)</f>
        <v>127</v>
      </c>
      <c r="DH400">
        <f>ROUND(ROUND(AG400*AK400,0)*CX400,0)</f>
        <v>35</v>
      </c>
      <c r="DI400">
        <f t="shared" si="251"/>
        <v>0</v>
      </c>
      <c r="DJ400">
        <f>DG400</f>
        <v>127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ROW(Source!A266)</f>
        <v>266</v>
      </c>
      <c r="B401">
        <v>64881939</v>
      </c>
      <c r="C401">
        <v>64882828</v>
      </c>
      <c r="D401">
        <v>29114332</v>
      </c>
      <c r="E401">
        <v>1</v>
      </c>
      <c r="F401">
        <v>1</v>
      </c>
      <c r="G401">
        <v>1</v>
      </c>
      <c r="H401">
        <v>3</v>
      </c>
      <c r="I401" t="s">
        <v>479</v>
      </c>
      <c r="J401" t="s">
        <v>480</v>
      </c>
      <c r="K401" t="s">
        <v>481</v>
      </c>
      <c r="L401">
        <v>1348</v>
      </c>
      <c r="N401">
        <v>1009</v>
      </c>
      <c r="O401" t="s">
        <v>197</v>
      </c>
      <c r="P401" t="s">
        <v>197</v>
      </c>
      <c r="Q401">
        <v>1000</v>
      </c>
      <c r="W401">
        <v>0</v>
      </c>
      <c r="X401">
        <v>1561117559</v>
      </c>
      <c r="Y401">
        <f t="shared" ref="Y401:Y414" si="252">AT401</f>
        <v>1E-3</v>
      </c>
      <c r="AA401">
        <v>106604.2</v>
      </c>
      <c r="AB401">
        <v>0</v>
      </c>
      <c r="AC401">
        <v>0</v>
      </c>
      <c r="AD401">
        <v>0</v>
      </c>
      <c r="AE401">
        <v>11978</v>
      </c>
      <c r="AF401">
        <v>0</v>
      </c>
      <c r="AG401">
        <v>0</v>
      </c>
      <c r="AH401">
        <v>0</v>
      </c>
      <c r="AI401">
        <v>8.9</v>
      </c>
      <c r="AJ401">
        <v>1</v>
      </c>
      <c r="AK401">
        <v>1</v>
      </c>
      <c r="AL401">
        <v>1</v>
      </c>
      <c r="AM401">
        <v>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1E-3</v>
      </c>
      <c r="AU401" t="s">
        <v>3</v>
      </c>
      <c r="AV401">
        <v>0</v>
      </c>
      <c r="AW401">
        <v>2</v>
      </c>
      <c r="AX401">
        <v>64882841</v>
      </c>
      <c r="AY401">
        <v>1</v>
      </c>
      <c r="AZ401">
        <v>0</v>
      </c>
      <c r="BA401">
        <v>412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ROUND(Y401*Source!I266,7)</f>
        <v>1.25E-3</v>
      </c>
      <c r="CY401">
        <f>AA401</f>
        <v>106604.2</v>
      </c>
      <c r="CZ401">
        <f>AE401</f>
        <v>11978</v>
      </c>
      <c r="DA401">
        <f>AI401</f>
        <v>8.9</v>
      </c>
      <c r="DB401">
        <f t="shared" ref="DB401:DB414" si="253">ROUND(ROUND(AT401*CZ401,2),2)</f>
        <v>11.98</v>
      </c>
      <c r="DC401">
        <f t="shared" ref="DC401:DC414" si="254">ROUND(ROUND(AT401*AG401,2),2)</f>
        <v>0</v>
      </c>
      <c r="DD401" t="s">
        <v>3</v>
      </c>
      <c r="DE401" t="s">
        <v>3</v>
      </c>
      <c r="DF401">
        <f>ROUND(ROUND(AE401*AI401,0)*CX401,0)</f>
        <v>133</v>
      </c>
      <c r="DG401">
        <f>ROUND(ROUND(AF401,0)*CX401,0)</f>
        <v>0</v>
      </c>
      <c r="DH401">
        <f>ROUND(ROUND(AG401,0)*CX401,0)</f>
        <v>0</v>
      </c>
      <c r="DI401">
        <f t="shared" si="251"/>
        <v>0</v>
      </c>
      <c r="DJ401">
        <f>DF401</f>
        <v>133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ROW(Source!A266)</f>
        <v>266</v>
      </c>
      <c r="B402">
        <v>64881939</v>
      </c>
      <c r="C402">
        <v>64882828</v>
      </c>
      <c r="D402">
        <v>29115444</v>
      </c>
      <c r="E402">
        <v>1</v>
      </c>
      <c r="F402">
        <v>1</v>
      </c>
      <c r="G402">
        <v>1</v>
      </c>
      <c r="H402">
        <v>3</v>
      </c>
      <c r="I402" t="s">
        <v>482</v>
      </c>
      <c r="J402" t="s">
        <v>483</v>
      </c>
      <c r="K402" t="s">
        <v>484</v>
      </c>
      <c r="L402">
        <v>1339</v>
      </c>
      <c r="N402">
        <v>1007</v>
      </c>
      <c r="O402" t="s">
        <v>113</v>
      </c>
      <c r="P402" t="s">
        <v>113</v>
      </c>
      <c r="Q402">
        <v>1</v>
      </c>
      <c r="W402">
        <v>0</v>
      </c>
      <c r="X402">
        <v>1964555787</v>
      </c>
      <c r="Y402">
        <f t="shared" si="252"/>
        <v>0.17</v>
      </c>
      <c r="AA402">
        <v>6001.53</v>
      </c>
      <c r="AB402">
        <v>0</v>
      </c>
      <c r="AC402">
        <v>0</v>
      </c>
      <c r="AD402">
        <v>0</v>
      </c>
      <c r="AE402">
        <v>879.99</v>
      </c>
      <c r="AF402">
        <v>0</v>
      </c>
      <c r="AG402">
        <v>0</v>
      </c>
      <c r="AH402">
        <v>0</v>
      </c>
      <c r="AI402">
        <v>6.82</v>
      </c>
      <c r="AJ402">
        <v>1</v>
      </c>
      <c r="AK402">
        <v>1</v>
      </c>
      <c r="AL402">
        <v>1</v>
      </c>
      <c r="AM402">
        <v>2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0.17</v>
      </c>
      <c r="AU402" t="s">
        <v>3</v>
      </c>
      <c r="AV402">
        <v>0</v>
      </c>
      <c r="AW402">
        <v>2</v>
      </c>
      <c r="AX402">
        <v>64882842</v>
      </c>
      <c r="AY402">
        <v>1</v>
      </c>
      <c r="AZ402">
        <v>0</v>
      </c>
      <c r="BA402">
        <v>413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ROUND(Y402*Source!I266,7)</f>
        <v>0.21249999999999999</v>
      </c>
      <c r="CY402">
        <f>AA402</f>
        <v>6001.53</v>
      </c>
      <c r="CZ402">
        <f>AE402</f>
        <v>879.99</v>
      </c>
      <c r="DA402">
        <f>AI402</f>
        <v>6.82</v>
      </c>
      <c r="DB402">
        <f t="shared" si="253"/>
        <v>149.6</v>
      </c>
      <c r="DC402">
        <f t="shared" si="254"/>
        <v>0</v>
      </c>
      <c r="DD402" t="s">
        <v>3</v>
      </c>
      <c r="DE402" t="s">
        <v>3</v>
      </c>
      <c r="DF402">
        <f>ROUND(ROUND(AE402*AI402,0)*CX402,0)</f>
        <v>1275</v>
      </c>
      <c r="DG402">
        <f>ROUND(ROUND(AF402,0)*CX402,0)</f>
        <v>0</v>
      </c>
      <c r="DH402">
        <f>ROUND(ROUND(AG402,0)*CX402,0)</f>
        <v>0</v>
      </c>
      <c r="DI402">
        <f t="shared" si="251"/>
        <v>0</v>
      </c>
      <c r="DJ402">
        <f>DF402</f>
        <v>1275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ROW(Source!A266)</f>
        <v>266</v>
      </c>
      <c r="B403">
        <v>64881939</v>
      </c>
      <c r="C403">
        <v>64882828</v>
      </c>
      <c r="D403">
        <v>29144992</v>
      </c>
      <c r="E403">
        <v>1</v>
      </c>
      <c r="F403">
        <v>1</v>
      </c>
      <c r="G403">
        <v>1</v>
      </c>
      <c r="H403">
        <v>3</v>
      </c>
      <c r="I403" t="s">
        <v>485</v>
      </c>
      <c r="J403" t="s">
        <v>486</v>
      </c>
      <c r="K403" t="s">
        <v>487</v>
      </c>
      <c r="L403">
        <v>1339</v>
      </c>
      <c r="N403">
        <v>1007</v>
      </c>
      <c r="O403" t="s">
        <v>113</v>
      </c>
      <c r="P403" t="s">
        <v>113</v>
      </c>
      <c r="Q403">
        <v>1</v>
      </c>
      <c r="W403">
        <v>0</v>
      </c>
      <c r="X403">
        <v>-569494662</v>
      </c>
      <c r="Y403">
        <f t="shared" si="252"/>
        <v>5.9</v>
      </c>
      <c r="AA403">
        <v>5407.25</v>
      </c>
      <c r="AB403">
        <v>0</v>
      </c>
      <c r="AC403">
        <v>0</v>
      </c>
      <c r="AD403">
        <v>0</v>
      </c>
      <c r="AE403">
        <v>638.4</v>
      </c>
      <c r="AF403">
        <v>0</v>
      </c>
      <c r="AG403">
        <v>0</v>
      </c>
      <c r="AH403">
        <v>0</v>
      </c>
      <c r="AI403">
        <v>8.4700000000000006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5.9</v>
      </c>
      <c r="AU403" t="s">
        <v>3</v>
      </c>
      <c r="AV403">
        <v>0</v>
      </c>
      <c r="AW403">
        <v>2</v>
      </c>
      <c r="AX403">
        <v>64882843</v>
      </c>
      <c r="AY403">
        <v>1</v>
      </c>
      <c r="AZ403">
        <v>0</v>
      </c>
      <c r="BA403">
        <v>414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ROUND(Y403*Source!I266,7)</f>
        <v>7.375</v>
      </c>
      <c r="CY403">
        <f>AA403</f>
        <v>5407.25</v>
      </c>
      <c r="CZ403">
        <f>AE403</f>
        <v>638.4</v>
      </c>
      <c r="DA403">
        <f>AI403</f>
        <v>8.4700000000000006</v>
      </c>
      <c r="DB403">
        <f t="shared" si="253"/>
        <v>3766.56</v>
      </c>
      <c r="DC403">
        <f t="shared" si="254"/>
        <v>0</v>
      </c>
      <c r="DD403" t="s">
        <v>3</v>
      </c>
      <c r="DE403" t="s">
        <v>3</v>
      </c>
      <c r="DF403">
        <f>ROUND(ROUND(AE403*AI403,0)*CX403,0)</f>
        <v>39877</v>
      </c>
      <c r="DG403">
        <f>ROUND(ROUND(AF403,0)*CX403,0)</f>
        <v>0</v>
      </c>
      <c r="DH403">
        <f>ROUND(ROUND(AG403,0)*CX403,0)</f>
        <v>0</v>
      </c>
      <c r="DI403">
        <f t="shared" si="251"/>
        <v>0</v>
      </c>
      <c r="DJ403">
        <f>DF403</f>
        <v>39877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ROW(Source!A266)</f>
        <v>266</v>
      </c>
      <c r="B404">
        <v>64881939</v>
      </c>
      <c r="C404">
        <v>64882828</v>
      </c>
      <c r="D404">
        <v>29145157</v>
      </c>
      <c r="E404">
        <v>1</v>
      </c>
      <c r="F404">
        <v>1</v>
      </c>
      <c r="G404">
        <v>1</v>
      </c>
      <c r="H404">
        <v>3</v>
      </c>
      <c r="I404" t="s">
        <v>488</v>
      </c>
      <c r="J404" t="s">
        <v>489</v>
      </c>
      <c r="K404" t="s">
        <v>490</v>
      </c>
      <c r="L404">
        <v>1339</v>
      </c>
      <c r="N404">
        <v>1007</v>
      </c>
      <c r="O404" t="s">
        <v>113</v>
      </c>
      <c r="P404" t="s">
        <v>113</v>
      </c>
      <c r="Q404">
        <v>1</v>
      </c>
      <c r="W404">
        <v>0</v>
      </c>
      <c r="X404">
        <v>-211956249</v>
      </c>
      <c r="Y404">
        <f t="shared" si="252"/>
        <v>0.06</v>
      </c>
      <c r="AA404">
        <v>4636.62</v>
      </c>
      <c r="AB404">
        <v>0</v>
      </c>
      <c r="AC404">
        <v>0</v>
      </c>
      <c r="AD404">
        <v>0</v>
      </c>
      <c r="AE404">
        <v>519.79999999999995</v>
      </c>
      <c r="AF404">
        <v>0</v>
      </c>
      <c r="AG404">
        <v>0</v>
      </c>
      <c r="AH404">
        <v>0</v>
      </c>
      <c r="AI404">
        <v>8.92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0.06</v>
      </c>
      <c r="AU404" t="s">
        <v>3</v>
      </c>
      <c r="AV404">
        <v>0</v>
      </c>
      <c r="AW404">
        <v>2</v>
      </c>
      <c r="AX404">
        <v>64882844</v>
      </c>
      <c r="AY404">
        <v>1</v>
      </c>
      <c r="AZ404">
        <v>0</v>
      </c>
      <c r="BA404">
        <v>415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ROUND(Y404*Source!I266,7)</f>
        <v>7.4999999999999997E-2</v>
      </c>
      <c r="CY404">
        <f>AA404</f>
        <v>4636.62</v>
      </c>
      <c r="CZ404">
        <f>AE404</f>
        <v>519.79999999999995</v>
      </c>
      <c r="DA404">
        <f>AI404</f>
        <v>8.92</v>
      </c>
      <c r="DB404">
        <f t="shared" si="253"/>
        <v>31.19</v>
      </c>
      <c r="DC404">
        <f t="shared" si="254"/>
        <v>0</v>
      </c>
      <c r="DD404" t="s">
        <v>3</v>
      </c>
      <c r="DE404" t="s">
        <v>3</v>
      </c>
      <c r="DF404">
        <f>ROUND(ROUND(AE404*AI404,0)*CX404,0)</f>
        <v>348</v>
      </c>
      <c r="DG404">
        <f>ROUND(ROUND(AF404,0)*CX404,0)</f>
        <v>0</v>
      </c>
      <c r="DH404">
        <f>ROUND(ROUND(AG404,0)*CX404,0)</f>
        <v>0</v>
      </c>
      <c r="DI404">
        <f t="shared" si="251"/>
        <v>0</v>
      </c>
      <c r="DJ404">
        <f>DF404</f>
        <v>348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ROW(Source!A304)</f>
        <v>304</v>
      </c>
      <c r="B405">
        <v>64881942</v>
      </c>
      <c r="C405">
        <v>64904220</v>
      </c>
      <c r="D405">
        <v>18409159</v>
      </c>
      <c r="E405">
        <v>1</v>
      </c>
      <c r="F405">
        <v>1</v>
      </c>
      <c r="G405">
        <v>1</v>
      </c>
      <c r="H405">
        <v>1</v>
      </c>
      <c r="I405" t="s">
        <v>491</v>
      </c>
      <c r="J405" t="s">
        <v>3</v>
      </c>
      <c r="K405" t="s">
        <v>492</v>
      </c>
      <c r="L405">
        <v>1369</v>
      </c>
      <c r="N405">
        <v>1013</v>
      </c>
      <c r="O405" t="s">
        <v>356</v>
      </c>
      <c r="P405" t="s">
        <v>356</v>
      </c>
      <c r="Q405">
        <v>1</v>
      </c>
      <c r="W405">
        <v>0</v>
      </c>
      <c r="X405">
        <v>-990777833</v>
      </c>
      <c r="Y405">
        <f t="shared" si="252"/>
        <v>5.32</v>
      </c>
      <c r="AA405">
        <v>0</v>
      </c>
      <c r="AB405">
        <v>0</v>
      </c>
      <c r="AC405">
        <v>0</v>
      </c>
      <c r="AD405">
        <v>7.68</v>
      </c>
      <c r="AE405">
        <v>0</v>
      </c>
      <c r="AF405">
        <v>0</v>
      </c>
      <c r="AG405">
        <v>0</v>
      </c>
      <c r="AH405">
        <v>7.68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5.32</v>
      </c>
      <c r="AU405" t="s">
        <v>3</v>
      </c>
      <c r="AV405">
        <v>1</v>
      </c>
      <c r="AW405">
        <v>2</v>
      </c>
      <c r="AX405">
        <v>64923287</v>
      </c>
      <c r="AY405">
        <v>1</v>
      </c>
      <c r="AZ405">
        <v>0</v>
      </c>
      <c r="BA405">
        <v>417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U405">
        <f>ROUND(AT405*Source!I304*AH405*AL405,0)</f>
        <v>280</v>
      </c>
      <c r="CV405">
        <f>ROUND(Y405*Source!I304,7)</f>
        <v>36.495199999999997</v>
      </c>
      <c r="CW405">
        <v>0</v>
      </c>
      <c r="CX405">
        <f>ROUND(Y405*Source!I304,7)</f>
        <v>36.495199999999997</v>
      </c>
      <c r="CY405">
        <f>AD405</f>
        <v>7.68</v>
      </c>
      <c r="CZ405">
        <f>AH405</f>
        <v>7.68</v>
      </c>
      <c r="DA405">
        <f>AL405</f>
        <v>1</v>
      </c>
      <c r="DB405">
        <f t="shared" si="253"/>
        <v>40.86</v>
      </c>
      <c r="DC405">
        <f t="shared" si="254"/>
        <v>0</v>
      </c>
      <c r="DD405" t="s">
        <v>3</v>
      </c>
      <c r="DE405" t="s">
        <v>3</v>
      </c>
      <c r="DF405">
        <f>ROUND(ROUND(AE405,2)*CX405,2)</f>
        <v>0</v>
      </c>
      <c r="DG405">
        <f>ROUND(ROUND(AF405,2)*CX405,2)</f>
        <v>0</v>
      </c>
      <c r="DH405">
        <f>ROUND(ROUND(AG405,2)*CX405,2)</f>
        <v>0</v>
      </c>
      <c r="DI405">
        <f>ROUND(ROUND(AH405,2)*CX405,2)</f>
        <v>280.27999999999997</v>
      </c>
      <c r="DJ405">
        <f>DI405</f>
        <v>280.27999999999997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ROW(Source!A304)</f>
        <v>304</v>
      </c>
      <c r="B406">
        <v>64881942</v>
      </c>
      <c r="C406">
        <v>64904220</v>
      </c>
      <c r="D406">
        <v>121548</v>
      </c>
      <c r="E406">
        <v>1</v>
      </c>
      <c r="F406">
        <v>1</v>
      </c>
      <c r="G406">
        <v>1</v>
      </c>
      <c r="H406">
        <v>1</v>
      </c>
      <c r="I406" t="s">
        <v>109</v>
      </c>
      <c r="J406" t="s">
        <v>3</v>
      </c>
      <c r="K406" t="s">
        <v>348</v>
      </c>
      <c r="L406">
        <v>608254</v>
      </c>
      <c r="N406">
        <v>1013</v>
      </c>
      <c r="O406" t="s">
        <v>349</v>
      </c>
      <c r="P406" t="s">
        <v>349</v>
      </c>
      <c r="Q406">
        <v>1</v>
      </c>
      <c r="W406">
        <v>0</v>
      </c>
      <c r="X406">
        <v>-185737400</v>
      </c>
      <c r="Y406">
        <f t="shared" si="252"/>
        <v>0.21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0.21</v>
      </c>
      <c r="AU406" t="s">
        <v>3</v>
      </c>
      <c r="AV406">
        <v>2</v>
      </c>
      <c r="AW406">
        <v>2</v>
      </c>
      <c r="AX406">
        <v>64923288</v>
      </c>
      <c r="AY406">
        <v>1</v>
      </c>
      <c r="AZ406">
        <v>0</v>
      </c>
      <c r="BA406">
        <v>418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ROUND(Y406*Source!I304,7)</f>
        <v>1.4406000000000001</v>
      </c>
      <c r="CY406">
        <f>AD406</f>
        <v>0</v>
      </c>
      <c r="CZ406">
        <f>AH406</f>
        <v>0</v>
      </c>
      <c r="DA406">
        <f>AL406</f>
        <v>1</v>
      </c>
      <c r="DB406">
        <f t="shared" si="253"/>
        <v>0</v>
      </c>
      <c r="DC406">
        <f t="shared" si="254"/>
        <v>0</v>
      </c>
      <c r="DD406" t="s">
        <v>3</v>
      </c>
      <c r="DE406" t="s">
        <v>3</v>
      </c>
      <c r="DF406">
        <f>ROUND(ROUND(AE406,2)*CX406,2)</f>
        <v>0</v>
      </c>
      <c r="DG406">
        <f>ROUND(ROUND(AF406,2)*CX406,2)</f>
        <v>0</v>
      </c>
      <c r="DH406">
        <f>ROUND(ROUND(AG406,2)*CX406,2)</f>
        <v>0</v>
      </c>
      <c r="DI406">
        <f>ROUND(ROUND(AH406,2)*CX406,2)</f>
        <v>0</v>
      </c>
      <c r="DJ406">
        <f>DI406</f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ROW(Source!A304)</f>
        <v>304</v>
      </c>
      <c r="B407">
        <v>64881942</v>
      </c>
      <c r="C407">
        <v>64904220</v>
      </c>
      <c r="D407">
        <v>29172248</v>
      </c>
      <c r="E407">
        <v>1</v>
      </c>
      <c r="F407">
        <v>1</v>
      </c>
      <c r="G407">
        <v>1</v>
      </c>
      <c r="H407">
        <v>2</v>
      </c>
      <c r="I407" t="s">
        <v>493</v>
      </c>
      <c r="J407" t="s">
        <v>494</v>
      </c>
      <c r="K407" t="s">
        <v>495</v>
      </c>
      <c r="L407">
        <v>1368</v>
      </c>
      <c r="N407">
        <v>1011</v>
      </c>
      <c r="O407" t="s">
        <v>353</v>
      </c>
      <c r="P407" t="s">
        <v>353</v>
      </c>
      <c r="Q407">
        <v>1</v>
      </c>
      <c r="W407">
        <v>0</v>
      </c>
      <c r="X407">
        <v>113158764</v>
      </c>
      <c r="Y407">
        <f t="shared" si="252"/>
        <v>7.0000000000000007E-2</v>
      </c>
      <c r="AA407">
        <v>0</v>
      </c>
      <c r="AB407">
        <v>74.61</v>
      </c>
      <c r="AC407">
        <v>13.5</v>
      </c>
      <c r="AD407">
        <v>0</v>
      </c>
      <c r="AE407">
        <v>0</v>
      </c>
      <c r="AF407">
        <v>74.61</v>
      </c>
      <c r="AG407">
        <v>13.5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7.0000000000000007E-2</v>
      </c>
      <c r="AU407" t="s">
        <v>3</v>
      </c>
      <c r="AV407">
        <v>0</v>
      </c>
      <c r="AW407">
        <v>2</v>
      </c>
      <c r="AX407">
        <v>64923289</v>
      </c>
      <c r="AY407">
        <v>1</v>
      </c>
      <c r="AZ407">
        <v>0</v>
      </c>
      <c r="BA407">
        <v>419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f>ROUND(Y407*Source!I304*DO407,7)</f>
        <v>0</v>
      </c>
      <c r="CX407">
        <f>ROUND(Y407*Source!I304,7)</f>
        <v>0.48020000000000002</v>
      </c>
      <c r="CY407">
        <f>AB407</f>
        <v>74.61</v>
      </c>
      <c r="CZ407">
        <f>AF407</f>
        <v>74.61</v>
      </c>
      <c r="DA407">
        <f>AJ407</f>
        <v>1</v>
      </c>
      <c r="DB407">
        <f t="shared" si="253"/>
        <v>5.22</v>
      </c>
      <c r="DC407">
        <f t="shared" si="254"/>
        <v>0.95</v>
      </c>
      <c r="DD407" t="s">
        <v>3</v>
      </c>
      <c r="DE407" t="s">
        <v>3</v>
      </c>
      <c r="DF407">
        <f>ROUND(ROUND(AE407,2)*CX407,2)</f>
        <v>0</v>
      </c>
      <c r="DG407">
        <f>ROUND(ROUND(AF407,2)*CX407,2)</f>
        <v>35.83</v>
      </c>
      <c r="DH407">
        <f>ROUND(ROUND(AG407,2)*CX407,2)</f>
        <v>6.48</v>
      </c>
      <c r="DI407">
        <f>ROUND(ROUND(AH407,2)*CX407,2)</f>
        <v>0</v>
      </c>
      <c r="DJ407">
        <f>DG407</f>
        <v>35.83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ROW(Source!A304)</f>
        <v>304</v>
      </c>
      <c r="B408">
        <v>64881942</v>
      </c>
      <c r="C408">
        <v>64904220</v>
      </c>
      <c r="D408">
        <v>29173004</v>
      </c>
      <c r="E408">
        <v>1</v>
      </c>
      <c r="F408">
        <v>1</v>
      </c>
      <c r="G408">
        <v>1</v>
      </c>
      <c r="H408">
        <v>2</v>
      </c>
      <c r="I408" t="s">
        <v>496</v>
      </c>
      <c r="J408" t="s">
        <v>497</v>
      </c>
      <c r="K408" t="s">
        <v>498</v>
      </c>
      <c r="L408">
        <v>1368</v>
      </c>
      <c r="N408">
        <v>1011</v>
      </c>
      <c r="O408" t="s">
        <v>353</v>
      </c>
      <c r="P408" t="s">
        <v>353</v>
      </c>
      <c r="Q408">
        <v>1</v>
      </c>
      <c r="W408">
        <v>0</v>
      </c>
      <c r="X408">
        <v>-2125575600</v>
      </c>
      <c r="Y408">
        <f t="shared" si="252"/>
        <v>0.14000000000000001</v>
      </c>
      <c r="AA408">
        <v>0</v>
      </c>
      <c r="AB408">
        <v>9.6199999999999992</v>
      </c>
      <c r="AC408">
        <v>0</v>
      </c>
      <c r="AD408">
        <v>0</v>
      </c>
      <c r="AE408">
        <v>0</v>
      </c>
      <c r="AF408">
        <v>9.6199999999999992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3</v>
      </c>
      <c r="AT408">
        <v>0.14000000000000001</v>
      </c>
      <c r="AU408" t="s">
        <v>3</v>
      </c>
      <c r="AV408">
        <v>0</v>
      </c>
      <c r="AW408">
        <v>2</v>
      </c>
      <c r="AX408">
        <v>64923290</v>
      </c>
      <c r="AY408">
        <v>1</v>
      </c>
      <c r="AZ408">
        <v>0</v>
      </c>
      <c r="BA408">
        <v>420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f>ROUND(Y408*Source!I304*DO408,7)</f>
        <v>0</v>
      </c>
      <c r="CX408">
        <f>ROUND(Y408*Source!I304,7)</f>
        <v>0.96040000000000003</v>
      </c>
      <c r="CY408">
        <f>AB408</f>
        <v>9.6199999999999992</v>
      </c>
      <c r="CZ408">
        <f>AF408</f>
        <v>9.6199999999999992</v>
      </c>
      <c r="DA408">
        <f>AJ408</f>
        <v>1</v>
      </c>
      <c r="DB408">
        <f t="shared" si="253"/>
        <v>1.35</v>
      </c>
      <c r="DC408">
        <f t="shared" si="254"/>
        <v>0</v>
      </c>
      <c r="DD408" t="s">
        <v>3</v>
      </c>
      <c r="DE408" t="s">
        <v>3</v>
      </c>
      <c r="DF408">
        <f>ROUND(ROUND(AE408,2)*CX408,2)</f>
        <v>0</v>
      </c>
      <c r="DG408">
        <f>ROUND(ROUND(AF408,2)*CX408,2)</f>
        <v>9.24</v>
      </c>
      <c r="DH408">
        <f>ROUND(ROUND(AG408,2)*CX408,2)</f>
        <v>0</v>
      </c>
      <c r="DI408">
        <f>ROUND(ROUND(AH408,2)*CX408,2)</f>
        <v>0</v>
      </c>
      <c r="DJ408">
        <f>DG408</f>
        <v>9.24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ROW(Source!A304)</f>
        <v>304</v>
      </c>
      <c r="B409">
        <v>64881942</v>
      </c>
      <c r="C409">
        <v>64904220</v>
      </c>
      <c r="D409">
        <v>29173290</v>
      </c>
      <c r="E409">
        <v>1</v>
      </c>
      <c r="F409">
        <v>1</v>
      </c>
      <c r="G409">
        <v>1</v>
      </c>
      <c r="H409">
        <v>2</v>
      </c>
      <c r="I409" t="s">
        <v>377</v>
      </c>
      <c r="J409" t="s">
        <v>378</v>
      </c>
      <c r="K409" t="s">
        <v>379</v>
      </c>
      <c r="L409">
        <v>1368</v>
      </c>
      <c r="N409">
        <v>1011</v>
      </c>
      <c r="O409" t="s">
        <v>353</v>
      </c>
      <c r="P409" t="s">
        <v>353</v>
      </c>
      <c r="Q409">
        <v>1</v>
      </c>
      <c r="W409">
        <v>0</v>
      </c>
      <c r="X409">
        <v>-962845729</v>
      </c>
      <c r="Y409">
        <f t="shared" si="252"/>
        <v>0.14000000000000001</v>
      </c>
      <c r="AA409">
        <v>0</v>
      </c>
      <c r="AB409">
        <v>110</v>
      </c>
      <c r="AC409">
        <v>11.6</v>
      </c>
      <c r="AD409">
        <v>0</v>
      </c>
      <c r="AE409">
        <v>0</v>
      </c>
      <c r="AF409">
        <v>110</v>
      </c>
      <c r="AG409">
        <v>11.6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0.14000000000000001</v>
      </c>
      <c r="AU409" t="s">
        <v>3</v>
      </c>
      <c r="AV409">
        <v>0</v>
      </c>
      <c r="AW409">
        <v>2</v>
      </c>
      <c r="AX409">
        <v>64923291</v>
      </c>
      <c r="AY409">
        <v>1</v>
      </c>
      <c r="AZ409">
        <v>0</v>
      </c>
      <c r="BA409">
        <v>421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f>ROUND(Y409*Source!I304*DO409,7)</f>
        <v>0</v>
      </c>
      <c r="CX409">
        <f>ROUND(Y409*Source!I304,7)</f>
        <v>0.96040000000000003</v>
      </c>
      <c r="CY409">
        <f>AB409</f>
        <v>110</v>
      </c>
      <c r="CZ409">
        <f>AF409</f>
        <v>110</v>
      </c>
      <c r="DA409">
        <f>AJ409</f>
        <v>1</v>
      </c>
      <c r="DB409">
        <f t="shared" si="253"/>
        <v>15.4</v>
      </c>
      <c r="DC409">
        <f t="shared" si="254"/>
        <v>1.62</v>
      </c>
      <c r="DD409" t="s">
        <v>3</v>
      </c>
      <c r="DE409" t="s">
        <v>3</v>
      </c>
      <c r="DF409">
        <f>ROUND(ROUND(AE409,2)*CX409,2)</f>
        <v>0</v>
      </c>
      <c r="DG409">
        <f>ROUND(ROUND(AF409,2)*CX409,2)</f>
        <v>105.64</v>
      </c>
      <c r="DH409">
        <f>ROUND(ROUND(AG409,2)*CX409,2)</f>
        <v>11.14</v>
      </c>
      <c r="DI409">
        <f>ROUND(ROUND(AH409,2)*CX409,2)</f>
        <v>0</v>
      </c>
      <c r="DJ409">
        <f>DG409</f>
        <v>105.64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ROW(Source!A305)</f>
        <v>305</v>
      </c>
      <c r="B410">
        <v>64881939</v>
      </c>
      <c r="C410">
        <v>64904220</v>
      </c>
      <c r="D410">
        <v>18409159</v>
      </c>
      <c r="E410">
        <v>1</v>
      </c>
      <c r="F410">
        <v>1</v>
      </c>
      <c r="G410">
        <v>1</v>
      </c>
      <c r="H410">
        <v>1</v>
      </c>
      <c r="I410" t="s">
        <v>491</v>
      </c>
      <c r="J410" t="s">
        <v>3</v>
      </c>
      <c r="K410" t="s">
        <v>492</v>
      </c>
      <c r="L410">
        <v>1369</v>
      </c>
      <c r="N410">
        <v>1013</v>
      </c>
      <c r="O410" t="s">
        <v>356</v>
      </c>
      <c r="P410" t="s">
        <v>356</v>
      </c>
      <c r="Q410">
        <v>1</v>
      </c>
      <c r="W410">
        <v>0</v>
      </c>
      <c r="X410">
        <v>-990777833</v>
      </c>
      <c r="Y410">
        <f t="shared" si="252"/>
        <v>5.32</v>
      </c>
      <c r="AA410">
        <v>0</v>
      </c>
      <c r="AB410">
        <v>0</v>
      </c>
      <c r="AC410">
        <v>0</v>
      </c>
      <c r="AD410">
        <v>7.68</v>
      </c>
      <c r="AE410">
        <v>0</v>
      </c>
      <c r="AF410">
        <v>0</v>
      </c>
      <c r="AG410">
        <v>0</v>
      </c>
      <c r="AH410">
        <v>7.68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3</v>
      </c>
      <c r="AT410">
        <v>5.32</v>
      </c>
      <c r="AU410" t="s">
        <v>3</v>
      </c>
      <c r="AV410">
        <v>1</v>
      </c>
      <c r="AW410">
        <v>2</v>
      </c>
      <c r="AX410">
        <v>64923287</v>
      </c>
      <c r="AY410">
        <v>1</v>
      </c>
      <c r="AZ410">
        <v>0</v>
      </c>
      <c r="BA410">
        <v>422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U410">
        <f>ROUND(AT410*Source!I305*AH410*AL410,0)</f>
        <v>280</v>
      </c>
      <c r="CV410">
        <f>ROUND(Y410*Source!I305,7)</f>
        <v>36.495199999999997</v>
      </c>
      <c r="CW410">
        <v>0</v>
      </c>
      <c r="CX410">
        <f>ROUND(Y410*Source!I305,7)</f>
        <v>36.495199999999997</v>
      </c>
      <c r="CY410">
        <f>AD410</f>
        <v>7.68</v>
      </c>
      <c r="CZ410">
        <f>AH410</f>
        <v>7.68</v>
      </c>
      <c r="DA410">
        <f>AL410</f>
        <v>1</v>
      </c>
      <c r="DB410">
        <f t="shared" si="253"/>
        <v>40.86</v>
      </c>
      <c r="DC410">
        <f t="shared" si="254"/>
        <v>0</v>
      </c>
      <c r="DD410" t="s">
        <v>3</v>
      </c>
      <c r="DE410" t="s">
        <v>3</v>
      </c>
      <c r="DF410">
        <f>ROUND(ROUND(AE410,0)*CX410,0)</f>
        <v>0</v>
      </c>
      <c r="DG410">
        <f>ROUND(ROUND(AF410,0)*CX410,0)</f>
        <v>0</v>
      </c>
      <c r="DH410">
        <f>ROUND(ROUND(AG410,0)*CX410,0)</f>
        <v>0</v>
      </c>
      <c r="DI410">
        <f>ROUND(ROUND(AH410,0)*CX410,0)</f>
        <v>292</v>
      </c>
      <c r="DJ410">
        <f>DI410</f>
        <v>292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ROW(Source!A305)</f>
        <v>305</v>
      </c>
      <c r="B411">
        <v>64881939</v>
      </c>
      <c r="C411">
        <v>64904220</v>
      </c>
      <c r="D411">
        <v>121548</v>
      </c>
      <c r="E411">
        <v>1</v>
      </c>
      <c r="F411">
        <v>1</v>
      </c>
      <c r="G411">
        <v>1</v>
      </c>
      <c r="H411">
        <v>1</v>
      </c>
      <c r="I411" t="s">
        <v>109</v>
      </c>
      <c r="J411" t="s">
        <v>3</v>
      </c>
      <c r="K411" t="s">
        <v>348</v>
      </c>
      <c r="L411">
        <v>608254</v>
      </c>
      <c r="N411">
        <v>1013</v>
      </c>
      <c r="O411" t="s">
        <v>349</v>
      </c>
      <c r="P411" t="s">
        <v>349</v>
      </c>
      <c r="Q411">
        <v>1</v>
      </c>
      <c r="W411">
        <v>0</v>
      </c>
      <c r="X411">
        <v>-185737400</v>
      </c>
      <c r="Y411">
        <f t="shared" si="252"/>
        <v>0.21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0.21</v>
      </c>
      <c r="AU411" t="s">
        <v>3</v>
      </c>
      <c r="AV411">
        <v>2</v>
      </c>
      <c r="AW411">
        <v>2</v>
      </c>
      <c r="AX411">
        <v>64923288</v>
      </c>
      <c r="AY411">
        <v>1</v>
      </c>
      <c r="AZ411">
        <v>0</v>
      </c>
      <c r="BA411">
        <v>423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ROUND(Y411*Source!I305,7)</f>
        <v>1.4406000000000001</v>
      </c>
      <c r="CY411">
        <f>AD411</f>
        <v>0</v>
      </c>
      <c r="CZ411">
        <f>AH411</f>
        <v>0</v>
      </c>
      <c r="DA411">
        <f>AL411</f>
        <v>1</v>
      </c>
      <c r="DB411">
        <f t="shared" si="253"/>
        <v>0</v>
      </c>
      <c r="DC411">
        <f t="shared" si="254"/>
        <v>0</v>
      </c>
      <c r="DD411" t="s">
        <v>3</v>
      </c>
      <c r="DE411" t="s">
        <v>3</v>
      </c>
      <c r="DF411">
        <f>ROUND(ROUND(AE411,0)*CX411,0)</f>
        <v>0</v>
      </c>
      <c r="DG411">
        <f>ROUND(ROUND(AF411,0)*CX411,0)</f>
        <v>0</v>
      </c>
      <c r="DH411">
        <f>ROUND(ROUND(AG411,0)*CX411,0)</f>
        <v>0</v>
      </c>
      <c r="DI411">
        <f>ROUND(ROUND(AH411,0)*CX411,0)</f>
        <v>0</v>
      </c>
      <c r="DJ411">
        <f>DI411</f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ROW(Source!A305)</f>
        <v>305</v>
      </c>
      <c r="B412">
        <v>64881939</v>
      </c>
      <c r="C412">
        <v>64904220</v>
      </c>
      <c r="D412">
        <v>29172248</v>
      </c>
      <c r="E412">
        <v>1</v>
      </c>
      <c r="F412">
        <v>1</v>
      </c>
      <c r="G412">
        <v>1</v>
      </c>
      <c r="H412">
        <v>2</v>
      </c>
      <c r="I412" t="s">
        <v>493</v>
      </c>
      <c r="J412" t="s">
        <v>494</v>
      </c>
      <c r="K412" t="s">
        <v>495</v>
      </c>
      <c r="L412">
        <v>1368</v>
      </c>
      <c r="N412">
        <v>1011</v>
      </c>
      <c r="O412" t="s">
        <v>353</v>
      </c>
      <c r="P412" t="s">
        <v>353</v>
      </c>
      <c r="Q412">
        <v>1</v>
      </c>
      <c r="W412">
        <v>0</v>
      </c>
      <c r="X412">
        <v>113158764</v>
      </c>
      <c r="Y412">
        <f t="shared" si="252"/>
        <v>7.0000000000000007E-2</v>
      </c>
      <c r="AA412">
        <v>0</v>
      </c>
      <c r="AB412">
        <v>1171.3800000000001</v>
      </c>
      <c r="AC412">
        <v>687.56</v>
      </c>
      <c r="AD412">
        <v>0</v>
      </c>
      <c r="AE412">
        <v>0</v>
      </c>
      <c r="AF412">
        <v>74.61</v>
      </c>
      <c r="AG412">
        <v>13.5</v>
      </c>
      <c r="AH412">
        <v>0</v>
      </c>
      <c r="AI412">
        <v>1</v>
      </c>
      <c r="AJ412">
        <v>15.7</v>
      </c>
      <c r="AK412">
        <v>50.93</v>
      </c>
      <c r="AL412">
        <v>1</v>
      </c>
      <c r="AM412">
        <v>2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7.0000000000000007E-2</v>
      </c>
      <c r="AU412" t="s">
        <v>3</v>
      </c>
      <c r="AV412">
        <v>0</v>
      </c>
      <c r="AW412">
        <v>2</v>
      </c>
      <c r="AX412">
        <v>64923289</v>
      </c>
      <c r="AY412">
        <v>1</v>
      </c>
      <c r="AZ412">
        <v>0</v>
      </c>
      <c r="BA412">
        <v>424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f>ROUND(Y412*Source!I305*DO412,7)</f>
        <v>0</v>
      </c>
      <c r="CX412">
        <f>ROUND(Y412*Source!I305,7)</f>
        <v>0.48020000000000002</v>
      </c>
      <c r="CY412">
        <f>AB412</f>
        <v>1171.3800000000001</v>
      </c>
      <c r="CZ412">
        <f>AF412</f>
        <v>74.61</v>
      </c>
      <c r="DA412">
        <f>AJ412</f>
        <v>15.7</v>
      </c>
      <c r="DB412">
        <f t="shared" si="253"/>
        <v>5.22</v>
      </c>
      <c r="DC412">
        <f t="shared" si="254"/>
        <v>0.95</v>
      </c>
      <c r="DD412" t="s">
        <v>3</v>
      </c>
      <c r="DE412" t="s">
        <v>3</v>
      </c>
      <c r="DF412">
        <f>ROUND(ROUND(AE412,0)*CX412,0)</f>
        <v>0</v>
      </c>
      <c r="DG412">
        <f>ROUND(ROUND(AF412*AJ412,0)*CX412,0)</f>
        <v>562</v>
      </c>
      <c r="DH412">
        <f>ROUND(ROUND(AG412*AK412,0)*CX412,0)</f>
        <v>330</v>
      </c>
      <c r="DI412">
        <f>ROUND(ROUND(AH412,0)*CX412,0)</f>
        <v>0</v>
      </c>
      <c r="DJ412">
        <f>DG412</f>
        <v>562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ROW(Source!A305)</f>
        <v>305</v>
      </c>
      <c r="B413">
        <v>64881939</v>
      </c>
      <c r="C413">
        <v>64904220</v>
      </c>
      <c r="D413">
        <v>29173004</v>
      </c>
      <c r="E413">
        <v>1</v>
      </c>
      <c r="F413">
        <v>1</v>
      </c>
      <c r="G413">
        <v>1</v>
      </c>
      <c r="H413">
        <v>2</v>
      </c>
      <c r="I413" t="s">
        <v>496</v>
      </c>
      <c r="J413" t="s">
        <v>497</v>
      </c>
      <c r="K413" t="s">
        <v>498</v>
      </c>
      <c r="L413">
        <v>1368</v>
      </c>
      <c r="N413">
        <v>1011</v>
      </c>
      <c r="O413" t="s">
        <v>353</v>
      </c>
      <c r="P413" t="s">
        <v>353</v>
      </c>
      <c r="Q413">
        <v>1</v>
      </c>
      <c r="W413">
        <v>0</v>
      </c>
      <c r="X413">
        <v>-2125575600</v>
      </c>
      <c r="Y413">
        <f t="shared" si="252"/>
        <v>0.14000000000000001</v>
      </c>
      <c r="AA413">
        <v>0</v>
      </c>
      <c r="AB413">
        <v>47.43</v>
      </c>
      <c r="AC413">
        <v>0</v>
      </c>
      <c r="AD413">
        <v>0</v>
      </c>
      <c r="AE413">
        <v>0</v>
      </c>
      <c r="AF413">
        <v>9.6199999999999992</v>
      </c>
      <c r="AG413">
        <v>0</v>
      </c>
      <c r="AH413">
        <v>0</v>
      </c>
      <c r="AI413">
        <v>1</v>
      </c>
      <c r="AJ413">
        <v>4.93</v>
      </c>
      <c r="AK413">
        <v>50.93</v>
      </c>
      <c r="AL413">
        <v>1</v>
      </c>
      <c r="AM413">
        <v>2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0.14000000000000001</v>
      </c>
      <c r="AU413" t="s">
        <v>3</v>
      </c>
      <c r="AV413">
        <v>0</v>
      </c>
      <c r="AW413">
        <v>2</v>
      </c>
      <c r="AX413">
        <v>64923290</v>
      </c>
      <c r="AY413">
        <v>1</v>
      </c>
      <c r="AZ413">
        <v>0</v>
      </c>
      <c r="BA413">
        <v>425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f>ROUND(Y413*Source!I305*DO413,7)</f>
        <v>0</v>
      </c>
      <c r="CX413">
        <f>ROUND(Y413*Source!I305,7)</f>
        <v>0.96040000000000003</v>
      </c>
      <c r="CY413">
        <f>AB413</f>
        <v>47.43</v>
      </c>
      <c r="CZ413">
        <f>AF413</f>
        <v>9.6199999999999992</v>
      </c>
      <c r="DA413">
        <f>AJ413</f>
        <v>4.93</v>
      </c>
      <c r="DB413">
        <f t="shared" si="253"/>
        <v>1.35</v>
      </c>
      <c r="DC413">
        <f t="shared" si="254"/>
        <v>0</v>
      </c>
      <c r="DD413" t="s">
        <v>3</v>
      </c>
      <c r="DE413" t="s">
        <v>3</v>
      </c>
      <c r="DF413">
        <f>ROUND(ROUND(AE413,0)*CX413,0)</f>
        <v>0</v>
      </c>
      <c r="DG413">
        <f>ROUND(ROUND(AF413*AJ413,0)*CX413,0)</f>
        <v>45</v>
      </c>
      <c r="DH413">
        <f>ROUND(ROUND(AG413*AK413,0)*CX413,0)</f>
        <v>0</v>
      </c>
      <c r="DI413">
        <f>ROUND(ROUND(AH413,0)*CX413,0)</f>
        <v>0</v>
      </c>
      <c r="DJ413">
        <f>DG413</f>
        <v>45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ROW(Source!A305)</f>
        <v>305</v>
      </c>
      <c r="B414">
        <v>64881939</v>
      </c>
      <c r="C414">
        <v>64904220</v>
      </c>
      <c r="D414">
        <v>29173290</v>
      </c>
      <c r="E414">
        <v>1</v>
      </c>
      <c r="F414">
        <v>1</v>
      </c>
      <c r="G414">
        <v>1</v>
      </c>
      <c r="H414">
        <v>2</v>
      </c>
      <c r="I414" t="s">
        <v>377</v>
      </c>
      <c r="J414" t="s">
        <v>378</v>
      </c>
      <c r="K414" t="s">
        <v>379</v>
      </c>
      <c r="L414">
        <v>1368</v>
      </c>
      <c r="N414">
        <v>1011</v>
      </c>
      <c r="O414" t="s">
        <v>353</v>
      </c>
      <c r="P414" t="s">
        <v>353</v>
      </c>
      <c r="Q414">
        <v>1</v>
      </c>
      <c r="W414">
        <v>0</v>
      </c>
      <c r="X414">
        <v>-962845729</v>
      </c>
      <c r="Y414">
        <f t="shared" si="252"/>
        <v>0.14000000000000001</v>
      </c>
      <c r="AA414">
        <v>0</v>
      </c>
      <c r="AB414">
        <v>1218.8</v>
      </c>
      <c r="AC414">
        <v>590.79</v>
      </c>
      <c r="AD414">
        <v>0</v>
      </c>
      <c r="AE414">
        <v>0</v>
      </c>
      <c r="AF414">
        <v>110</v>
      </c>
      <c r="AG414">
        <v>11.6</v>
      </c>
      <c r="AH414">
        <v>0</v>
      </c>
      <c r="AI414">
        <v>1</v>
      </c>
      <c r="AJ414">
        <v>11.08</v>
      </c>
      <c r="AK414">
        <v>50.93</v>
      </c>
      <c r="AL414">
        <v>1</v>
      </c>
      <c r="AM414">
        <v>2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0.14000000000000001</v>
      </c>
      <c r="AU414" t="s">
        <v>3</v>
      </c>
      <c r="AV414">
        <v>0</v>
      </c>
      <c r="AW414">
        <v>2</v>
      </c>
      <c r="AX414">
        <v>64923291</v>
      </c>
      <c r="AY414">
        <v>1</v>
      </c>
      <c r="AZ414">
        <v>0</v>
      </c>
      <c r="BA414">
        <v>426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f>ROUND(Y414*Source!I305*DO414,7)</f>
        <v>0</v>
      </c>
      <c r="CX414">
        <f>ROUND(Y414*Source!I305,7)</f>
        <v>0.96040000000000003</v>
      </c>
      <c r="CY414">
        <f>AB414</f>
        <v>1218.8</v>
      </c>
      <c r="CZ414">
        <f>AF414</f>
        <v>110</v>
      </c>
      <c r="DA414">
        <f>AJ414</f>
        <v>11.08</v>
      </c>
      <c r="DB414">
        <f t="shared" si="253"/>
        <v>15.4</v>
      </c>
      <c r="DC414">
        <f t="shared" si="254"/>
        <v>1.62</v>
      </c>
      <c r="DD414" t="s">
        <v>3</v>
      </c>
      <c r="DE414" t="s">
        <v>3</v>
      </c>
      <c r="DF414">
        <f>ROUND(ROUND(AE414,0)*CX414,0)</f>
        <v>0</v>
      </c>
      <c r="DG414">
        <f>ROUND(ROUND(AF414*AJ414,0)*CX414,0)</f>
        <v>1171</v>
      </c>
      <c r="DH414">
        <f>ROUND(ROUND(AG414*AK414,0)*CX414,0)</f>
        <v>568</v>
      </c>
      <c r="DI414">
        <f>ROUND(ROUND(AH414,0)*CX414,0)</f>
        <v>0</v>
      </c>
      <c r="DJ414">
        <f>DG414</f>
        <v>1171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ROW(Source!A306)</f>
        <v>306</v>
      </c>
      <c r="B415">
        <v>64881942</v>
      </c>
      <c r="C415">
        <v>64882847</v>
      </c>
      <c r="D415">
        <v>18409159</v>
      </c>
      <c r="E415">
        <v>1</v>
      </c>
      <c r="F415">
        <v>1</v>
      </c>
      <c r="G415">
        <v>1</v>
      </c>
      <c r="H415">
        <v>1</v>
      </c>
      <c r="I415" t="s">
        <v>491</v>
      </c>
      <c r="J415" t="s">
        <v>3</v>
      </c>
      <c r="K415" t="s">
        <v>492</v>
      </c>
      <c r="L415">
        <v>1369</v>
      </c>
      <c r="N415">
        <v>1013</v>
      </c>
      <c r="O415" t="s">
        <v>356</v>
      </c>
      <c r="P415" t="s">
        <v>356</v>
      </c>
      <c r="Q415">
        <v>1</v>
      </c>
      <c r="W415">
        <v>0</v>
      </c>
      <c r="X415">
        <v>-990777833</v>
      </c>
      <c r="Y415">
        <f t="shared" ref="Y415:Y425" si="255">(AT415*ROUND((0.2+1),7))</f>
        <v>6.3840000000000003</v>
      </c>
      <c r="AA415">
        <v>0</v>
      </c>
      <c r="AB415">
        <v>0</v>
      </c>
      <c r="AC415">
        <v>0</v>
      </c>
      <c r="AD415">
        <v>7.68</v>
      </c>
      <c r="AE415">
        <v>0</v>
      </c>
      <c r="AF415">
        <v>0</v>
      </c>
      <c r="AG415">
        <v>0</v>
      </c>
      <c r="AH415">
        <v>7.68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3</v>
      </c>
      <c r="AT415">
        <v>5.32</v>
      </c>
      <c r="AU415" t="s">
        <v>40</v>
      </c>
      <c r="AV415">
        <v>1</v>
      </c>
      <c r="AW415">
        <v>2</v>
      </c>
      <c r="AX415">
        <v>64923292</v>
      </c>
      <c r="AY415">
        <v>1</v>
      </c>
      <c r="AZ415">
        <v>0</v>
      </c>
      <c r="BA415">
        <v>427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U415">
        <f>ROUND(AT415*Source!I306*AH415*AL415,0)</f>
        <v>280</v>
      </c>
      <c r="CV415">
        <f>ROUND(Y415*Source!I306,7)</f>
        <v>43.794240000000002</v>
      </c>
      <c r="CW415">
        <v>0</v>
      </c>
      <c r="CX415">
        <f>ROUND(Y415*Source!I306,7)</f>
        <v>43.794240000000002</v>
      </c>
      <c r="CY415">
        <f>AD415</f>
        <v>7.68</v>
      </c>
      <c r="CZ415">
        <f>AH415</f>
        <v>7.68</v>
      </c>
      <c r="DA415">
        <f>AL415</f>
        <v>1</v>
      </c>
      <c r="DB415">
        <f t="shared" ref="DB415:DB425" si="256">ROUND((ROUND(AT415*CZ415,2)*ROUND((0.2+1),7)),2)</f>
        <v>49.03</v>
      </c>
      <c r="DC415">
        <f t="shared" ref="DC415:DC425" si="257">ROUND((ROUND(AT415*AG415,2)*ROUND((0.2+1),7)),2)</f>
        <v>0</v>
      </c>
      <c r="DD415" t="s">
        <v>3</v>
      </c>
      <c r="DE415" t="s">
        <v>3</v>
      </c>
      <c r="DF415">
        <f>ROUND(ROUND(AE415,2)*CX415,2)</f>
        <v>0</v>
      </c>
      <c r="DG415">
        <f>ROUND(ROUND(AF415,2)*CX415,2)</f>
        <v>0</v>
      </c>
      <c r="DH415">
        <f>ROUND(ROUND(AG415,2)*CX415,2)</f>
        <v>0</v>
      </c>
      <c r="DI415">
        <f>ROUND(ROUND(AH415,2)*CX415,2)</f>
        <v>336.34</v>
      </c>
      <c r="DJ415">
        <f>DI415</f>
        <v>336.34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ROW(Source!A306)</f>
        <v>306</v>
      </c>
      <c r="B416">
        <v>64881942</v>
      </c>
      <c r="C416">
        <v>64882847</v>
      </c>
      <c r="D416">
        <v>121548</v>
      </c>
      <c r="E416">
        <v>1</v>
      </c>
      <c r="F416">
        <v>1</v>
      </c>
      <c r="G416">
        <v>1</v>
      </c>
      <c r="H416">
        <v>1</v>
      </c>
      <c r="I416" t="s">
        <v>109</v>
      </c>
      <c r="J416" t="s">
        <v>3</v>
      </c>
      <c r="K416" t="s">
        <v>348</v>
      </c>
      <c r="L416">
        <v>608254</v>
      </c>
      <c r="N416">
        <v>1013</v>
      </c>
      <c r="O416" t="s">
        <v>349</v>
      </c>
      <c r="P416" t="s">
        <v>349</v>
      </c>
      <c r="Q416">
        <v>1</v>
      </c>
      <c r="W416">
        <v>0</v>
      </c>
      <c r="X416">
        <v>-185737400</v>
      </c>
      <c r="Y416">
        <f t="shared" si="255"/>
        <v>0.252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3</v>
      </c>
      <c r="AT416">
        <v>0.21</v>
      </c>
      <c r="AU416" t="s">
        <v>40</v>
      </c>
      <c r="AV416">
        <v>2</v>
      </c>
      <c r="AW416">
        <v>2</v>
      </c>
      <c r="AX416">
        <v>64923293</v>
      </c>
      <c r="AY416">
        <v>1</v>
      </c>
      <c r="AZ416">
        <v>0</v>
      </c>
      <c r="BA416">
        <v>428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ROUND(Y416*Source!I306,7)</f>
        <v>1.72872</v>
      </c>
      <c r="CY416">
        <f>AD416</f>
        <v>0</v>
      </c>
      <c r="CZ416">
        <f>AH416</f>
        <v>0</v>
      </c>
      <c r="DA416">
        <f>AL416</f>
        <v>1</v>
      </c>
      <c r="DB416">
        <f t="shared" si="256"/>
        <v>0</v>
      </c>
      <c r="DC416">
        <f t="shared" si="257"/>
        <v>0</v>
      </c>
      <c r="DD416" t="s">
        <v>3</v>
      </c>
      <c r="DE416" t="s">
        <v>3</v>
      </c>
      <c r="DF416">
        <f>ROUND(ROUND(AE416,2)*CX416,2)</f>
        <v>0</v>
      </c>
      <c r="DG416">
        <f>ROUND(ROUND(AF416,2)*CX416,2)</f>
        <v>0</v>
      </c>
      <c r="DH416">
        <f>ROUND(ROUND(AG416,2)*CX416,2)</f>
        <v>0</v>
      </c>
      <c r="DI416">
        <f>ROUND(ROUND(AH416,2)*CX416,2)</f>
        <v>0</v>
      </c>
      <c r="DJ416">
        <f>DI416</f>
        <v>0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ROW(Source!A306)</f>
        <v>306</v>
      </c>
      <c r="B417">
        <v>64881942</v>
      </c>
      <c r="C417">
        <v>64882847</v>
      </c>
      <c r="D417">
        <v>29172248</v>
      </c>
      <c r="E417">
        <v>1</v>
      </c>
      <c r="F417">
        <v>1</v>
      </c>
      <c r="G417">
        <v>1</v>
      </c>
      <c r="H417">
        <v>2</v>
      </c>
      <c r="I417" t="s">
        <v>493</v>
      </c>
      <c r="J417" t="s">
        <v>494</v>
      </c>
      <c r="K417" t="s">
        <v>495</v>
      </c>
      <c r="L417">
        <v>1368</v>
      </c>
      <c r="N417">
        <v>1011</v>
      </c>
      <c r="O417" t="s">
        <v>353</v>
      </c>
      <c r="P417" t="s">
        <v>353</v>
      </c>
      <c r="Q417">
        <v>1</v>
      </c>
      <c r="W417">
        <v>0</v>
      </c>
      <c r="X417">
        <v>113158764</v>
      </c>
      <c r="Y417">
        <f t="shared" si="255"/>
        <v>8.4000000000000005E-2</v>
      </c>
      <c r="AA417">
        <v>0</v>
      </c>
      <c r="AB417">
        <v>74.61</v>
      </c>
      <c r="AC417">
        <v>13.5</v>
      </c>
      <c r="AD417">
        <v>0</v>
      </c>
      <c r="AE417">
        <v>0</v>
      </c>
      <c r="AF417">
        <v>74.61</v>
      </c>
      <c r="AG417">
        <v>13.5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7.0000000000000007E-2</v>
      </c>
      <c r="AU417" t="s">
        <v>40</v>
      </c>
      <c r="AV417">
        <v>0</v>
      </c>
      <c r="AW417">
        <v>2</v>
      </c>
      <c r="AX417">
        <v>64923294</v>
      </c>
      <c r="AY417">
        <v>1</v>
      </c>
      <c r="AZ417">
        <v>0</v>
      </c>
      <c r="BA417">
        <v>429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f>ROUND(Y417*Source!I306*DO417,7)</f>
        <v>0</v>
      </c>
      <c r="CX417">
        <f>ROUND(Y417*Source!I306,7)</f>
        <v>0.57623999999999997</v>
      </c>
      <c r="CY417">
        <f>AB417</f>
        <v>74.61</v>
      </c>
      <c r="CZ417">
        <f>AF417</f>
        <v>74.61</v>
      </c>
      <c r="DA417">
        <f>AJ417</f>
        <v>1</v>
      </c>
      <c r="DB417">
        <f t="shared" si="256"/>
        <v>6.26</v>
      </c>
      <c r="DC417">
        <f t="shared" si="257"/>
        <v>1.1399999999999999</v>
      </c>
      <c r="DD417" t="s">
        <v>3</v>
      </c>
      <c r="DE417" t="s">
        <v>3</v>
      </c>
      <c r="DF417">
        <f>ROUND(ROUND(AE417,2)*CX417,2)</f>
        <v>0</v>
      </c>
      <c r="DG417">
        <f>ROUND(ROUND(AF417,2)*CX417,2)</f>
        <v>42.99</v>
      </c>
      <c r="DH417">
        <f>ROUND(ROUND(AG417,2)*CX417,2)</f>
        <v>7.78</v>
      </c>
      <c r="DI417">
        <f>ROUND(ROUND(AH417,2)*CX417,2)</f>
        <v>0</v>
      </c>
      <c r="DJ417">
        <f>DG417</f>
        <v>42.99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ROW(Source!A306)</f>
        <v>306</v>
      </c>
      <c r="B418">
        <v>64881942</v>
      </c>
      <c r="C418">
        <v>64882847</v>
      </c>
      <c r="D418">
        <v>29173004</v>
      </c>
      <c r="E418">
        <v>1</v>
      </c>
      <c r="F418">
        <v>1</v>
      </c>
      <c r="G418">
        <v>1</v>
      </c>
      <c r="H418">
        <v>2</v>
      </c>
      <c r="I418" t="s">
        <v>496</v>
      </c>
      <c r="J418" t="s">
        <v>497</v>
      </c>
      <c r="K418" t="s">
        <v>498</v>
      </c>
      <c r="L418">
        <v>1368</v>
      </c>
      <c r="N418">
        <v>1011</v>
      </c>
      <c r="O418" t="s">
        <v>353</v>
      </c>
      <c r="P418" t="s">
        <v>353</v>
      </c>
      <c r="Q418">
        <v>1</v>
      </c>
      <c r="W418">
        <v>0</v>
      </c>
      <c r="X418">
        <v>-2125575600</v>
      </c>
      <c r="Y418">
        <f t="shared" si="255"/>
        <v>0.16800000000000001</v>
      </c>
      <c r="AA418">
        <v>0</v>
      </c>
      <c r="AB418">
        <v>9.6199999999999992</v>
      </c>
      <c r="AC418">
        <v>0</v>
      </c>
      <c r="AD418">
        <v>0</v>
      </c>
      <c r="AE418">
        <v>0</v>
      </c>
      <c r="AF418">
        <v>9.6199999999999992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0.14000000000000001</v>
      </c>
      <c r="AU418" t="s">
        <v>40</v>
      </c>
      <c r="AV418">
        <v>0</v>
      </c>
      <c r="AW418">
        <v>2</v>
      </c>
      <c r="AX418">
        <v>64923295</v>
      </c>
      <c r="AY418">
        <v>1</v>
      </c>
      <c r="AZ418">
        <v>0</v>
      </c>
      <c r="BA418">
        <v>430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f>ROUND(Y418*Source!I306*DO418,7)</f>
        <v>0</v>
      </c>
      <c r="CX418">
        <f>ROUND(Y418*Source!I306,7)</f>
        <v>1.1524799999999999</v>
      </c>
      <c r="CY418">
        <f>AB418</f>
        <v>9.6199999999999992</v>
      </c>
      <c r="CZ418">
        <f>AF418</f>
        <v>9.6199999999999992</v>
      </c>
      <c r="DA418">
        <f>AJ418</f>
        <v>1</v>
      </c>
      <c r="DB418">
        <f t="shared" si="256"/>
        <v>1.62</v>
      </c>
      <c r="DC418">
        <f t="shared" si="257"/>
        <v>0</v>
      </c>
      <c r="DD418" t="s">
        <v>3</v>
      </c>
      <c r="DE418" t="s">
        <v>3</v>
      </c>
      <c r="DF418">
        <f>ROUND(ROUND(AE418,2)*CX418,2)</f>
        <v>0</v>
      </c>
      <c r="DG418">
        <f>ROUND(ROUND(AF418,2)*CX418,2)</f>
        <v>11.09</v>
      </c>
      <c r="DH418">
        <f>ROUND(ROUND(AG418,2)*CX418,2)</f>
        <v>0</v>
      </c>
      <c r="DI418">
        <f>ROUND(ROUND(AH418,2)*CX418,2)</f>
        <v>0</v>
      </c>
      <c r="DJ418">
        <f>DG418</f>
        <v>11.09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ROW(Source!A306)</f>
        <v>306</v>
      </c>
      <c r="B419">
        <v>64881942</v>
      </c>
      <c r="C419">
        <v>64882847</v>
      </c>
      <c r="D419">
        <v>29173290</v>
      </c>
      <c r="E419">
        <v>1</v>
      </c>
      <c r="F419">
        <v>1</v>
      </c>
      <c r="G419">
        <v>1</v>
      </c>
      <c r="H419">
        <v>2</v>
      </c>
      <c r="I419" t="s">
        <v>377</v>
      </c>
      <c r="J419" t="s">
        <v>378</v>
      </c>
      <c r="K419" t="s">
        <v>379</v>
      </c>
      <c r="L419">
        <v>1368</v>
      </c>
      <c r="N419">
        <v>1011</v>
      </c>
      <c r="O419" t="s">
        <v>353</v>
      </c>
      <c r="P419" t="s">
        <v>353</v>
      </c>
      <c r="Q419">
        <v>1</v>
      </c>
      <c r="W419">
        <v>0</v>
      </c>
      <c r="X419">
        <v>-962845729</v>
      </c>
      <c r="Y419">
        <f t="shared" si="255"/>
        <v>0.16800000000000001</v>
      </c>
      <c r="AA419">
        <v>0</v>
      </c>
      <c r="AB419">
        <v>110</v>
      </c>
      <c r="AC419">
        <v>11.6</v>
      </c>
      <c r="AD419">
        <v>0</v>
      </c>
      <c r="AE419">
        <v>0</v>
      </c>
      <c r="AF419">
        <v>110</v>
      </c>
      <c r="AG419">
        <v>11.6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0.14000000000000001</v>
      </c>
      <c r="AU419" t="s">
        <v>40</v>
      </c>
      <c r="AV419">
        <v>0</v>
      </c>
      <c r="AW419">
        <v>2</v>
      </c>
      <c r="AX419">
        <v>64923296</v>
      </c>
      <c r="AY419">
        <v>1</v>
      </c>
      <c r="AZ419">
        <v>0</v>
      </c>
      <c r="BA419">
        <v>431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f>ROUND(Y419*Source!I306*DO419,7)</f>
        <v>0</v>
      </c>
      <c r="CX419">
        <f>ROUND(Y419*Source!I306,7)</f>
        <v>1.1524799999999999</v>
      </c>
      <c r="CY419">
        <f>AB419</f>
        <v>110</v>
      </c>
      <c r="CZ419">
        <f>AF419</f>
        <v>110</v>
      </c>
      <c r="DA419">
        <f>AJ419</f>
        <v>1</v>
      </c>
      <c r="DB419">
        <f t="shared" si="256"/>
        <v>18.48</v>
      </c>
      <c r="DC419">
        <f t="shared" si="257"/>
        <v>1.94</v>
      </c>
      <c r="DD419" t="s">
        <v>3</v>
      </c>
      <c r="DE419" t="s">
        <v>3</v>
      </c>
      <c r="DF419">
        <f>ROUND(ROUND(AE419,2)*CX419,2)</f>
        <v>0</v>
      </c>
      <c r="DG419">
        <f>ROUND(ROUND(AF419,2)*CX419,2)</f>
        <v>126.77</v>
      </c>
      <c r="DH419">
        <f>ROUND(ROUND(AG419,2)*CX419,2)</f>
        <v>13.37</v>
      </c>
      <c r="DI419">
        <f>ROUND(ROUND(AH419,2)*CX419,2)</f>
        <v>0</v>
      </c>
      <c r="DJ419">
        <f>DG419</f>
        <v>126.77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ROW(Source!A307)</f>
        <v>307</v>
      </c>
      <c r="B420">
        <v>64881939</v>
      </c>
      <c r="C420">
        <v>64882847</v>
      </c>
      <c r="D420">
        <v>18409159</v>
      </c>
      <c r="E420">
        <v>1</v>
      </c>
      <c r="F420">
        <v>1</v>
      </c>
      <c r="G420">
        <v>1</v>
      </c>
      <c r="H420">
        <v>1</v>
      </c>
      <c r="I420" t="s">
        <v>491</v>
      </c>
      <c r="J420" t="s">
        <v>3</v>
      </c>
      <c r="K420" t="s">
        <v>492</v>
      </c>
      <c r="L420">
        <v>1369</v>
      </c>
      <c r="N420">
        <v>1013</v>
      </c>
      <c r="O420" t="s">
        <v>356</v>
      </c>
      <c r="P420" t="s">
        <v>356</v>
      </c>
      <c r="Q420">
        <v>1</v>
      </c>
      <c r="W420">
        <v>0</v>
      </c>
      <c r="X420">
        <v>-990777833</v>
      </c>
      <c r="Y420">
        <f t="shared" si="255"/>
        <v>6.3840000000000003</v>
      </c>
      <c r="AA420">
        <v>0</v>
      </c>
      <c r="AB420">
        <v>0</v>
      </c>
      <c r="AC420">
        <v>0</v>
      </c>
      <c r="AD420">
        <v>7.68</v>
      </c>
      <c r="AE420">
        <v>0</v>
      </c>
      <c r="AF420">
        <v>0</v>
      </c>
      <c r="AG420">
        <v>0</v>
      </c>
      <c r="AH420">
        <v>7.68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3</v>
      </c>
      <c r="AT420">
        <v>5.32</v>
      </c>
      <c r="AU420" t="s">
        <v>40</v>
      </c>
      <c r="AV420">
        <v>1</v>
      </c>
      <c r="AW420">
        <v>2</v>
      </c>
      <c r="AX420">
        <v>64923292</v>
      </c>
      <c r="AY420">
        <v>1</v>
      </c>
      <c r="AZ420">
        <v>0</v>
      </c>
      <c r="BA420">
        <v>432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U420">
        <f>ROUND(AT420*Source!I307*AH420*AL420,0)</f>
        <v>280</v>
      </c>
      <c r="CV420">
        <f>ROUND(Y420*Source!I307,7)</f>
        <v>43.794240000000002</v>
      </c>
      <c r="CW420">
        <v>0</v>
      </c>
      <c r="CX420">
        <f>ROUND(Y420*Source!I307,7)</f>
        <v>43.794240000000002</v>
      </c>
      <c r="CY420">
        <f>AD420</f>
        <v>7.68</v>
      </c>
      <c r="CZ420">
        <f>AH420</f>
        <v>7.68</v>
      </c>
      <c r="DA420">
        <f>AL420</f>
        <v>1</v>
      </c>
      <c r="DB420">
        <f t="shared" si="256"/>
        <v>49.03</v>
      </c>
      <c r="DC420">
        <f t="shared" si="257"/>
        <v>0</v>
      </c>
      <c r="DD420" t="s">
        <v>3</v>
      </c>
      <c r="DE420" t="s">
        <v>3</v>
      </c>
      <c r="DF420">
        <f>ROUND(ROUND(AE420,0)*CX420,0)</f>
        <v>0</v>
      </c>
      <c r="DG420">
        <f>ROUND(ROUND(AF420,0)*CX420,0)</f>
        <v>0</v>
      </c>
      <c r="DH420">
        <f>ROUND(ROUND(AG420,0)*CX420,0)</f>
        <v>0</v>
      </c>
      <c r="DI420">
        <f>ROUND(ROUND(AH420,0)*CX420,0)</f>
        <v>350</v>
      </c>
      <c r="DJ420">
        <f>DI420</f>
        <v>350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ROW(Source!A307)</f>
        <v>307</v>
      </c>
      <c r="B421">
        <v>64881939</v>
      </c>
      <c r="C421">
        <v>64882847</v>
      </c>
      <c r="D421">
        <v>121548</v>
      </c>
      <c r="E421">
        <v>1</v>
      </c>
      <c r="F421">
        <v>1</v>
      </c>
      <c r="G421">
        <v>1</v>
      </c>
      <c r="H421">
        <v>1</v>
      </c>
      <c r="I421" t="s">
        <v>109</v>
      </c>
      <c r="J421" t="s">
        <v>3</v>
      </c>
      <c r="K421" t="s">
        <v>348</v>
      </c>
      <c r="L421">
        <v>608254</v>
      </c>
      <c r="N421">
        <v>1013</v>
      </c>
      <c r="O421" t="s">
        <v>349</v>
      </c>
      <c r="P421" t="s">
        <v>349</v>
      </c>
      <c r="Q421">
        <v>1</v>
      </c>
      <c r="W421">
        <v>0</v>
      </c>
      <c r="X421">
        <v>-185737400</v>
      </c>
      <c r="Y421">
        <f t="shared" si="255"/>
        <v>0.252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0.21</v>
      </c>
      <c r="AU421" t="s">
        <v>40</v>
      </c>
      <c r="AV421">
        <v>2</v>
      </c>
      <c r="AW421">
        <v>2</v>
      </c>
      <c r="AX421">
        <v>64923293</v>
      </c>
      <c r="AY421">
        <v>1</v>
      </c>
      <c r="AZ421">
        <v>0</v>
      </c>
      <c r="BA421">
        <v>433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ROUND(Y421*Source!I307,7)</f>
        <v>1.72872</v>
      </c>
      <c r="CY421">
        <f>AD421</f>
        <v>0</v>
      </c>
      <c r="CZ421">
        <f>AH421</f>
        <v>0</v>
      </c>
      <c r="DA421">
        <f>AL421</f>
        <v>1</v>
      </c>
      <c r="DB421">
        <f t="shared" si="256"/>
        <v>0</v>
      </c>
      <c r="DC421">
        <f t="shared" si="257"/>
        <v>0</v>
      </c>
      <c r="DD421" t="s">
        <v>3</v>
      </c>
      <c r="DE421" t="s">
        <v>3</v>
      </c>
      <c r="DF421">
        <f>ROUND(ROUND(AE421,0)*CX421,0)</f>
        <v>0</v>
      </c>
      <c r="DG421">
        <f>ROUND(ROUND(AF421,0)*CX421,0)</f>
        <v>0</v>
      </c>
      <c r="DH421">
        <f>ROUND(ROUND(AG421,0)*CX421,0)</f>
        <v>0</v>
      </c>
      <c r="DI421">
        <f>ROUND(ROUND(AH421,0)*CX421,0)</f>
        <v>0</v>
      </c>
      <c r="DJ421">
        <f>DI421</f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ROW(Source!A307)</f>
        <v>307</v>
      </c>
      <c r="B422">
        <v>64881939</v>
      </c>
      <c r="C422">
        <v>64882847</v>
      </c>
      <c r="D422">
        <v>29172248</v>
      </c>
      <c r="E422">
        <v>1</v>
      </c>
      <c r="F422">
        <v>1</v>
      </c>
      <c r="G422">
        <v>1</v>
      </c>
      <c r="H422">
        <v>2</v>
      </c>
      <c r="I422" t="s">
        <v>493</v>
      </c>
      <c r="J422" t="s">
        <v>494</v>
      </c>
      <c r="K422" t="s">
        <v>495</v>
      </c>
      <c r="L422">
        <v>1368</v>
      </c>
      <c r="N422">
        <v>1011</v>
      </c>
      <c r="O422" t="s">
        <v>353</v>
      </c>
      <c r="P422" t="s">
        <v>353</v>
      </c>
      <c r="Q422">
        <v>1</v>
      </c>
      <c r="W422">
        <v>0</v>
      </c>
      <c r="X422">
        <v>113158764</v>
      </c>
      <c r="Y422">
        <f t="shared" si="255"/>
        <v>8.4000000000000005E-2</v>
      </c>
      <c r="AA422">
        <v>0</v>
      </c>
      <c r="AB422">
        <v>1171.3800000000001</v>
      </c>
      <c r="AC422">
        <v>687.56</v>
      </c>
      <c r="AD422">
        <v>0</v>
      </c>
      <c r="AE422">
        <v>0</v>
      </c>
      <c r="AF422">
        <v>74.61</v>
      </c>
      <c r="AG422">
        <v>13.5</v>
      </c>
      <c r="AH422">
        <v>0</v>
      </c>
      <c r="AI422">
        <v>1</v>
      </c>
      <c r="AJ422">
        <v>15.7</v>
      </c>
      <c r="AK422">
        <v>50.93</v>
      </c>
      <c r="AL422">
        <v>1</v>
      </c>
      <c r="AM422">
        <v>2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7.0000000000000007E-2</v>
      </c>
      <c r="AU422" t="s">
        <v>40</v>
      </c>
      <c r="AV422">
        <v>0</v>
      </c>
      <c r="AW422">
        <v>2</v>
      </c>
      <c r="AX422">
        <v>64923294</v>
      </c>
      <c r="AY422">
        <v>1</v>
      </c>
      <c r="AZ422">
        <v>0</v>
      </c>
      <c r="BA422">
        <v>434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f>ROUND(Y422*Source!I307*DO422,7)</f>
        <v>0</v>
      </c>
      <c r="CX422">
        <f>ROUND(Y422*Source!I307,7)</f>
        <v>0.57623999999999997</v>
      </c>
      <c r="CY422">
        <f>AB422</f>
        <v>1171.3800000000001</v>
      </c>
      <c r="CZ422">
        <f>AF422</f>
        <v>74.61</v>
      </c>
      <c r="DA422">
        <f>AJ422</f>
        <v>15.7</v>
      </c>
      <c r="DB422">
        <f t="shared" si="256"/>
        <v>6.26</v>
      </c>
      <c r="DC422">
        <f t="shared" si="257"/>
        <v>1.1399999999999999</v>
      </c>
      <c r="DD422" t="s">
        <v>3</v>
      </c>
      <c r="DE422" t="s">
        <v>3</v>
      </c>
      <c r="DF422">
        <f>ROUND(ROUND(AE422,0)*CX422,0)</f>
        <v>0</v>
      </c>
      <c r="DG422">
        <f>ROUND(ROUND(AF422*AJ422,0)*CX422,0)</f>
        <v>675</v>
      </c>
      <c r="DH422">
        <f>ROUND(ROUND(AG422*AK422,0)*CX422,0)</f>
        <v>396</v>
      </c>
      <c r="DI422">
        <f>ROUND(ROUND(AH422,0)*CX422,0)</f>
        <v>0</v>
      </c>
      <c r="DJ422">
        <f>DG422</f>
        <v>675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ROW(Source!A307)</f>
        <v>307</v>
      </c>
      <c r="B423">
        <v>64881939</v>
      </c>
      <c r="C423">
        <v>64882847</v>
      </c>
      <c r="D423">
        <v>29173004</v>
      </c>
      <c r="E423">
        <v>1</v>
      </c>
      <c r="F423">
        <v>1</v>
      </c>
      <c r="G423">
        <v>1</v>
      </c>
      <c r="H423">
        <v>2</v>
      </c>
      <c r="I423" t="s">
        <v>496</v>
      </c>
      <c r="J423" t="s">
        <v>497</v>
      </c>
      <c r="K423" t="s">
        <v>498</v>
      </c>
      <c r="L423">
        <v>1368</v>
      </c>
      <c r="N423">
        <v>1011</v>
      </c>
      <c r="O423" t="s">
        <v>353</v>
      </c>
      <c r="P423" t="s">
        <v>353</v>
      </c>
      <c r="Q423">
        <v>1</v>
      </c>
      <c r="W423">
        <v>0</v>
      </c>
      <c r="X423">
        <v>-2125575600</v>
      </c>
      <c r="Y423">
        <f t="shared" si="255"/>
        <v>0.16800000000000001</v>
      </c>
      <c r="AA423">
        <v>0</v>
      </c>
      <c r="AB423">
        <v>47.43</v>
      </c>
      <c r="AC423">
        <v>0</v>
      </c>
      <c r="AD423">
        <v>0</v>
      </c>
      <c r="AE423">
        <v>0</v>
      </c>
      <c r="AF423">
        <v>9.6199999999999992</v>
      </c>
      <c r="AG423">
        <v>0</v>
      </c>
      <c r="AH423">
        <v>0</v>
      </c>
      <c r="AI423">
        <v>1</v>
      </c>
      <c r="AJ423">
        <v>4.93</v>
      </c>
      <c r="AK423">
        <v>50.93</v>
      </c>
      <c r="AL423">
        <v>1</v>
      </c>
      <c r="AM423">
        <v>2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3</v>
      </c>
      <c r="AT423">
        <v>0.14000000000000001</v>
      </c>
      <c r="AU423" t="s">
        <v>40</v>
      </c>
      <c r="AV423">
        <v>0</v>
      </c>
      <c r="AW423">
        <v>2</v>
      </c>
      <c r="AX423">
        <v>64923295</v>
      </c>
      <c r="AY423">
        <v>1</v>
      </c>
      <c r="AZ423">
        <v>0</v>
      </c>
      <c r="BA423">
        <v>435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f>ROUND(Y423*Source!I307*DO423,7)</f>
        <v>0</v>
      </c>
      <c r="CX423">
        <f>ROUND(Y423*Source!I307,7)</f>
        <v>1.1524799999999999</v>
      </c>
      <c r="CY423">
        <f>AB423</f>
        <v>47.43</v>
      </c>
      <c r="CZ423">
        <f>AF423</f>
        <v>9.6199999999999992</v>
      </c>
      <c r="DA423">
        <f>AJ423</f>
        <v>4.93</v>
      </c>
      <c r="DB423">
        <f t="shared" si="256"/>
        <v>1.62</v>
      </c>
      <c r="DC423">
        <f t="shared" si="257"/>
        <v>0</v>
      </c>
      <c r="DD423" t="s">
        <v>3</v>
      </c>
      <c r="DE423" t="s">
        <v>3</v>
      </c>
      <c r="DF423">
        <f>ROUND(ROUND(AE423,0)*CX423,0)</f>
        <v>0</v>
      </c>
      <c r="DG423">
        <f>ROUND(ROUND(AF423*AJ423,0)*CX423,0)</f>
        <v>54</v>
      </c>
      <c r="DH423">
        <f>ROUND(ROUND(AG423*AK423,0)*CX423,0)</f>
        <v>0</v>
      </c>
      <c r="DI423">
        <f>ROUND(ROUND(AH423,0)*CX423,0)</f>
        <v>0</v>
      </c>
      <c r="DJ423">
        <f>DG423</f>
        <v>54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ROW(Source!A307)</f>
        <v>307</v>
      </c>
      <c r="B424">
        <v>64881939</v>
      </c>
      <c r="C424">
        <v>64882847</v>
      </c>
      <c r="D424">
        <v>29173290</v>
      </c>
      <c r="E424">
        <v>1</v>
      </c>
      <c r="F424">
        <v>1</v>
      </c>
      <c r="G424">
        <v>1</v>
      </c>
      <c r="H424">
        <v>2</v>
      </c>
      <c r="I424" t="s">
        <v>377</v>
      </c>
      <c r="J424" t="s">
        <v>378</v>
      </c>
      <c r="K424" t="s">
        <v>379</v>
      </c>
      <c r="L424">
        <v>1368</v>
      </c>
      <c r="N424">
        <v>1011</v>
      </c>
      <c r="O424" t="s">
        <v>353</v>
      </c>
      <c r="P424" t="s">
        <v>353</v>
      </c>
      <c r="Q424">
        <v>1</v>
      </c>
      <c r="W424">
        <v>0</v>
      </c>
      <c r="X424">
        <v>-962845729</v>
      </c>
      <c r="Y424">
        <f t="shared" si="255"/>
        <v>0.16800000000000001</v>
      </c>
      <c r="AA424">
        <v>0</v>
      </c>
      <c r="AB424">
        <v>1218.8</v>
      </c>
      <c r="AC424">
        <v>590.79</v>
      </c>
      <c r="AD424">
        <v>0</v>
      </c>
      <c r="AE424">
        <v>0</v>
      </c>
      <c r="AF424">
        <v>110</v>
      </c>
      <c r="AG424">
        <v>11.6</v>
      </c>
      <c r="AH424">
        <v>0</v>
      </c>
      <c r="AI424">
        <v>1</v>
      </c>
      <c r="AJ424">
        <v>11.08</v>
      </c>
      <c r="AK424">
        <v>50.93</v>
      </c>
      <c r="AL424">
        <v>1</v>
      </c>
      <c r="AM424">
        <v>2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3</v>
      </c>
      <c r="AT424">
        <v>0.14000000000000001</v>
      </c>
      <c r="AU424" t="s">
        <v>40</v>
      </c>
      <c r="AV424">
        <v>0</v>
      </c>
      <c r="AW424">
        <v>2</v>
      </c>
      <c r="AX424">
        <v>64923296</v>
      </c>
      <c r="AY424">
        <v>1</v>
      </c>
      <c r="AZ424">
        <v>0</v>
      </c>
      <c r="BA424">
        <v>436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f>ROUND(Y424*Source!I307*DO424,7)</f>
        <v>0</v>
      </c>
      <c r="CX424">
        <f>ROUND(Y424*Source!I307,7)</f>
        <v>1.1524799999999999</v>
      </c>
      <c r="CY424">
        <f>AB424</f>
        <v>1218.8</v>
      </c>
      <c r="CZ424">
        <f>AF424</f>
        <v>110</v>
      </c>
      <c r="DA424">
        <f>AJ424</f>
        <v>11.08</v>
      </c>
      <c r="DB424">
        <f t="shared" si="256"/>
        <v>18.48</v>
      </c>
      <c r="DC424">
        <f t="shared" si="257"/>
        <v>1.94</v>
      </c>
      <c r="DD424" t="s">
        <v>3</v>
      </c>
      <c r="DE424" t="s">
        <v>3</v>
      </c>
      <c r="DF424">
        <f>ROUND(ROUND(AE424,0)*CX424,0)</f>
        <v>0</v>
      </c>
      <c r="DG424">
        <f>ROUND(ROUND(AF424*AJ424,0)*CX424,0)</f>
        <v>1405</v>
      </c>
      <c r="DH424">
        <f>ROUND(ROUND(AG424*AK424,0)*CX424,0)</f>
        <v>681</v>
      </c>
      <c r="DI424">
        <f>ROUND(ROUND(AH424,0)*CX424,0)</f>
        <v>0</v>
      </c>
      <c r="DJ424">
        <f>DG424</f>
        <v>1405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ROW(Source!A308)</f>
        <v>308</v>
      </c>
      <c r="B425">
        <v>64881942</v>
      </c>
      <c r="C425">
        <v>64882858</v>
      </c>
      <c r="D425">
        <v>18411771</v>
      </c>
      <c r="E425">
        <v>1</v>
      </c>
      <c r="F425">
        <v>1</v>
      </c>
      <c r="G425">
        <v>1</v>
      </c>
      <c r="H425">
        <v>1</v>
      </c>
      <c r="I425" t="s">
        <v>392</v>
      </c>
      <c r="J425" t="s">
        <v>3</v>
      </c>
      <c r="K425" t="s">
        <v>393</v>
      </c>
      <c r="L425">
        <v>1369</v>
      </c>
      <c r="N425">
        <v>1013</v>
      </c>
      <c r="O425" t="s">
        <v>356</v>
      </c>
      <c r="P425" t="s">
        <v>356</v>
      </c>
      <c r="Q425">
        <v>1</v>
      </c>
      <c r="W425">
        <v>0</v>
      </c>
      <c r="X425">
        <v>922534627</v>
      </c>
      <c r="Y425">
        <f t="shared" si="255"/>
        <v>48</v>
      </c>
      <c r="AA425">
        <v>0</v>
      </c>
      <c r="AB425">
        <v>0</v>
      </c>
      <c r="AC425">
        <v>0</v>
      </c>
      <c r="AD425">
        <v>7.94</v>
      </c>
      <c r="AE425">
        <v>0</v>
      </c>
      <c r="AF425">
        <v>0</v>
      </c>
      <c r="AG425">
        <v>0</v>
      </c>
      <c r="AH425">
        <v>7.94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3</v>
      </c>
      <c r="AT425">
        <v>40</v>
      </c>
      <c r="AU425" t="s">
        <v>40</v>
      </c>
      <c r="AV425">
        <v>1</v>
      </c>
      <c r="AW425">
        <v>2</v>
      </c>
      <c r="AX425">
        <v>64882861</v>
      </c>
      <c r="AY425">
        <v>1</v>
      </c>
      <c r="AZ425">
        <v>0</v>
      </c>
      <c r="BA425">
        <v>437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U425">
        <f>ROUND(AT425*Source!I308*AH425*AL425,0)</f>
        <v>545</v>
      </c>
      <c r="CV425">
        <f>ROUND(Y425*Source!I308,7)</f>
        <v>82.32</v>
      </c>
      <c r="CW425">
        <v>0</v>
      </c>
      <c r="CX425">
        <f>ROUND(Y425*Source!I308,7)</f>
        <v>82.32</v>
      </c>
      <c r="CY425">
        <f>AD425</f>
        <v>7.94</v>
      </c>
      <c r="CZ425">
        <f>AH425</f>
        <v>7.94</v>
      </c>
      <c r="DA425">
        <f>AL425</f>
        <v>1</v>
      </c>
      <c r="DB425">
        <f t="shared" si="256"/>
        <v>381.12</v>
      </c>
      <c r="DC425">
        <f t="shared" si="257"/>
        <v>0</v>
      </c>
      <c r="DD425" t="s">
        <v>3</v>
      </c>
      <c r="DE425" t="s">
        <v>3</v>
      </c>
      <c r="DF425">
        <f>ROUND(ROUND(AE425,2)*CX425,2)</f>
        <v>0</v>
      </c>
      <c r="DG425">
        <f>ROUND(ROUND(AF425,2)*CX425,2)</f>
        <v>0</v>
      </c>
      <c r="DH425">
        <f>ROUND(ROUND(AG425,2)*CX425,2)</f>
        <v>0</v>
      </c>
      <c r="DI425">
        <f>ROUND(ROUND(AH425,2)*CX425,2)</f>
        <v>653.62</v>
      </c>
      <c r="DJ425">
        <f>DI425</f>
        <v>653.62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ROW(Source!A308)</f>
        <v>308</v>
      </c>
      <c r="B426">
        <v>64881942</v>
      </c>
      <c r="C426">
        <v>64882858</v>
      </c>
      <c r="D426">
        <v>29149430</v>
      </c>
      <c r="E426">
        <v>1</v>
      </c>
      <c r="F426">
        <v>1</v>
      </c>
      <c r="G426">
        <v>1</v>
      </c>
      <c r="H426">
        <v>3</v>
      </c>
      <c r="I426" t="s">
        <v>499</v>
      </c>
      <c r="J426" t="s">
        <v>500</v>
      </c>
      <c r="K426" t="s">
        <v>501</v>
      </c>
      <c r="L426">
        <v>1339</v>
      </c>
      <c r="N426">
        <v>1007</v>
      </c>
      <c r="O426" t="s">
        <v>113</v>
      </c>
      <c r="P426" t="s">
        <v>113</v>
      </c>
      <c r="Q426">
        <v>1</v>
      </c>
      <c r="W426">
        <v>0</v>
      </c>
      <c r="X426">
        <v>1109074860</v>
      </c>
      <c r="Y426">
        <f>AT426</f>
        <v>15</v>
      </c>
      <c r="AA426">
        <v>131.9</v>
      </c>
      <c r="AB426">
        <v>0</v>
      </c>
      <c r="AC426">
        <v>0</v>
      </c>
      <c r="AD426">
        <v>0</v>
      </c>
      <c r="AE426">
        <v>131.9</v>
      </c>
      <c r="AF426">
        <v>0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15</v>
      </c>
      <c r="AU426" t="s">
        <v>3</v>
      </c>
      <c r="AV426">
        <v>0</v>
      </c>
      <c r="AW426">
        <v>2</v>
      </c>
      <c r="AX426">
        <v>64882862</v>
      </c>
      <c r="AY426">
        <v>1</v>
      </c>
      <c r="AZ426">
        <v>0</v>
      </c>
      <c r="BA426">
        <v>438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ROUND(Y426*Source!I308,7)</f>
        <v>25.725000000000001</v>
      </c>
      <c r="CY426">
        <f>AA426</f>
        <v>131.9</v>
      </c>
      <c r="CZ426">
        <f>AE426</f>
        <v>131.9</v>
      </c>
      <c r="DA426">
        <f>AI426</f>
        <v>1</v>
      </c>
      <c r="DB426">
        <f>ROUND(ROUND(AT426*CZ426,2),2)</f>
        <v>1978.5</v>
      </c>
      <c r="DC426">
        <f>ROUND(ROUND(AT426*AG426,2),2)</f>
        <v>0</v>
      </c>
      <c r="DD426" t="s">
        <v>3</v>
      </c>
      <c r="DE426" t="s">
        <v>3</v>
      </c>
      <c r="DF426">
        <f>ROUND(ROUND(AE426,2)*CX426,2)</f>
        <v>3393.13</v>
      </c>
      <c r="DG426">
        <f>ROUND(ROUND(AF426,2)*CX426,2)</f>
        <v>0</v>
      </c>
      <c r="DH426">
        <f>ROUND(ROUND(AG426,2)*CX426,2)</f>
        <v>0</v>
      </c>
      <c r="DI426">
        <f>ROUND(ROUND(AH426,2)*CX426,2)</f>
        <v>0</v>
      </c>
      <c r="DJ426">
        <f>DF426</f>
        <v>3393.13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ROW(Source!A309)</f>
        <v>309</v>
      </c>
      <c r="B427">
        <v>64881939</v>
      </c>
      <c r="C427">
        <v>64882858</v>
      </c>
      <c r="D427">
        <v>18411771</v>
      </c>
      <c r="E427">
        <v>1</v>
      </c>
      <c r="F427">
        <v>1</v>
      </c>
      <c r="G427">
        <v>1</v>
      </c>
      <c r="H427">
        <v>1</v>
      </c>
      <c r="I427" t="s">
        <v>392</v>
      </c>
      <c r="J427" t="s">
        <v>3</v>
      </c>
      <c r="K427" t="s">
        <v>393</v>
      </c>
      <c r="L427">
        <v>1369</v>
      </c>
      <c r="N427">
        <v>1013</v>
      </c>
      <c r="O427" t="s">
        <v>356</v>
      </c>
      <c r="P427" t="s">
        <v>356</v>
      </c>
      <c r="Q427">
        <v>1</v>
      </c>
      <c r="W427">
        <v>0</v>
      </c>
      <c r="X427">
        <v>922534627</v>
      </c>
      <c r="Y427">
        <f>(AT427*ROUND((0.2+1),7))</f>
        <v>48</v>
      </c>
      <c r="AA427">
        <v>0</v>
      </c>
      <c r="AB427">
        <v>0</v>
      </c>
      <c r="AC427">
        <v>0</v>
      </c>
      <c r="AD427">
        <v>7.94</v>
      </c>
      <c r="AE427">
        <v>0</v>
      </c>
      <c r="AF427">
        <v>0</v>
      </c>
      <c r="AG427">
        <v>0</v>
      </c>
      <c r="AH427">
        <v>7.94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40</v>
      </c>
      <c r="AU427" t="s">
        <v>40</v>
      </c>
      <c r="AV427">
        <v>1</v>
      </c>
      <c r="AW427">
        <v>2</v>
      </c>
      <c r="AX427">
        <v>64882861</v>
      </c>
      <c r="AY427">
        <v>1</v>
      </c>
      <c r="AZ427">
        <v>0</v>
      </c>
      <c r="BA427">
        <v>439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U427">
        <f>ROUND(AT427*Source!I309*AH427*AL427,0)</f>
        <v>545</v>
      </c>
      <c r="CV427">
        <f>ROUND(Y427*Source!I309,7)</f>
        <v>82.32</v>
      </c>
      <c r="CW427">
        <v>0</v>
      </c>
      <c r="CX427">
        <f>ROUND(Y427*Source!I309,7)</f>
        <v>82.32</v>
      </c>
      <c r="CY427">
        <f>AD427</f>
        <v>7.94</v>
      </c>
      <c r="CZ427">
        <f>AH427</f>
        <v>7.94</v>
      </c>
      <c r="DA427">
        <f>AL427</f>
        <v>1</v>
      </c>
      <c r="DB427">
        <f>ROUND((ROUND(AT427*CZ427,2)*ROUND((0.2+1),7)),2)</f>
        <v>381.12</v>
      </c>
      <c r="DC427">
        <f>ROUND((ROUND(AT427*AG427,2)*ROUND((0.2+1),7)),2)</f>
        <v>0</v>
      </c>
      <c r="DD427" t="s">
        <v>3</v>
      </c>
      <c r="DE427" t="s">
        <v>3</v>
      </c>
      <c r="DF427">
        <f>ROUND(ROUND(AE427,0)*CX427,0)</f>
        <v>0</v>
      </c>
      <c r="DG427">
        <f>ROUND(ROUND(AF427,0)*CX427,0)</f>
        <v>0</v>
      </c>
      <c r="DH427">
        <f>ROUND(ROUND(AG427,0)*CX427,0)</f>
        <v>0</v>
      </c>
      <c r="DI427">
        <f>ROUND(ROUND(AH427,0)*CX427,0)</f>
        <v>659</v>
      </c>
      <c r="DJ427">
        <f>DI427</f>
        <v>659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ROW(Source!A309)</f>
        <v>309</v>
      </c>
      <c r="B428">
        <v>64881939</v>
      </c>
      <c r="C428">
        <v>64882858</v>
      </c>
      <c r="D428">
        <v>29149430</v>
      </c>
      <c r="E428">
        <v>1</v>
      </c>
      <c r="F428">
        <v>1</v>
      </c>
      <c r="G428">
        <v>1</v>
      </c>
      <c r="H428">
        <v>3</v>
      </c>
      <c r="I428" t="s">
        <v>499</v>
      </c>
      <c r="J428" t="s">
        <v>500</v>
      </c>
      <c r="K428" t="s">
        <v>501</v>
      </c>
      <c r="L428">
        <v>1339</v>
      </c>
      <c r="N428">
        <v>1007</v>
      </c>
      <c r="O428" t="s">
        <v>113</v>
      </c>
      <c r="P428" t="s">
        <v>113</v>
      </c>
      <c r="Q428">
        <v>1</v>
      </c>
      <c r="W428">
        <v>0</v>
      </c>
      <c r="X428">
        <v>1109074860</v>
      </c>
      <c r="Y428">
        <f>AT428</f>
        <v>15</v>
      </c>
      <c r="AA428">
        <v>1110.5999999999999</v>
      </c>
      <c r="AB428">
        <v>0</v>
      </c>
      <c r="AC428">
        <v>0</v>
      </c>
      <c r="AD428">
        <v>0</v>
      </c>
      <c r="AE428">
        <v>131.9</v>
      </c>
      <c r="AF428">
        <v>0</v>
      </c>
      <c r="AG428">
        <v>0</v>
      </c>
      <c r="AH428">
        <v>0</v>
      </c>
      <c r="AI428">
        <v>8.42</v>
      </c>
      <c r="AJ428">
        <v>1</v>
      </c>
      <c r="AK428">
        <v>1</v>
      </c>
      <c r="AL428">
        <v>1</v>
      </c>
      <c r="AM428">
        <v>2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15</v>
      </c>
      <c r="AU428" t="s">
        <v>3</v>
      </c>
      <c r="AV428">
        <v>0</v>
      </c>
      <c r="AW428">
        <v>2</v>
      </c>
      <c r="AX428">
        <v>64882862</v>
      </c>
      <c r="AY428">
        <v>1</v>
      </c>
      <c r="AZ428">
        <v>0</v>
      </c>
      <c r="BA428">
        <v>440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ROUND(Y428*Source!I309,7)</f>
        <v>25.725000000000001</v>
      </c>
      <c r="CY428">
        <f>AA428</f>
        <v>1110.5999999999999</v>
      </c>
      <c r="CZ428">
        <f>AE428</f>
        <v>131.9</v>
      </c>
      <c r="DA428">
        <f>AI428</f>
        <v>8.42</v>
      </c>
      <c r="DB428">
        <f>ROUND(ROUND(AT428*CZ428,2),2)</f>
        <v>1978.5</v>
      </c>
      <c r="DC428">
        <f>ROUND(ROUND(AT428*AG428,2),2)</f>
        <v>0</v>
      </c>
      <c r="DD428" t="s">
        <v>3</v>
      </c>
      <c r="DE428" t="s">
        <v>3</v>
      </c>
      <c r="DF428">
        <f>ROUND(ROUND(AE428*AI428,0)*CX428,0)</f>
        <v>28580</v>
      </c>
      <c r="DG428">
        <f>ROUND(ROUND(AF428,0)*CX428,0)</f>
        <v>0</v>
      </c>
      <c r="DH428">
        <f>ROUND(ROUND(AG428,0)*CX428,0)</f>
        <v>0</v>
      </c>
      <c r="DI428">
        <f>ROUND(ROUND(AH428,0)*CX428,0)</f>
        <v>0</v>
      </c>
      <c r="DJ428">
        <f>DF428</f>
        <v>28580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ROW(Source!A310)</f>
        <v>310</v>
      </c>
      <c r="B429">
        <v>64881942</v>
      </c>
      <c r="C429">
        <v>64882863</v>
      </c>
      <c r="D429">
        <v>18411117</v>
      </c>
      <c r="E429">
        <v>1</v>
      </c>
      <c r="F429">
        <v>1</v>
      </c>
      <c r="G429">
        <v>1</v>
      </c>
      <c r="H429">
        <v>1</v>
      </c>
      <c r="I429" t="s">
        <v>502</v>
      </c>
      <c r="J429" t="s">
        <v>3</v>
      </c>
      <c r="K429" t="s">
        <v>503</v>
      </c>
      <c r="L429">
        <v>1369</v>
      </c>
      <c r="N429">
        <v>1013</v>
      </c>
      <c r="O429" t="s">
        <v>356</v>
      </c>
      <c r="P429" t="s">
        <v>356</v>
      </c>
      <c r="Q429">
        <v>1</v>
      </c>
      <c r="W429">
        <v>0</v>
      </c>
      <c r="X429">
        <v>-1739886638</v>
      </c>
      <c r="Y429">
        <f t="shared" ref="Y429:Y451" si="258">(AT429*ROUND((0.2+1),7))</f>
        <v>0.78</v>
      </c>
      <c r="AA429">
        <v>0</v>
      </c>
      <c r="AB429">
        <v>0</v>
      </c>
      <c r="AC429">
        <v>0</v>
      </c>
      <c r="AD429">
        <v>9.6199999999999992</v>
      </c>
      <c r="AE429">
        <v>0</v>
      </c>
      <c r="AF429">
        <v>0</v>
      </c>
      <c r="AG429">
        <v>0</v>
      </c>
      <c r="AH429">
        <v>9.6199999999999992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0.65</v>
      </c>
      <c r="AU429" t="s">
        <v>40</v>
      </c>
      <c r="AV429">
        <v>1</v>
      </c>
      <c r="AW429">
        <v>2</v>
      </c>
      <c r="AX429">
        <v>64882869</v>
      </c>
      <c r="AY429">
        <v>1</v>
      </c>
      <c r="AZ429">
        <v>0</v>
      </c>
      <c r="BA429">
        <v>441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U429">
        <f>ROUND(AT429*Source!I310*AH429*AL429,0)</f>
        <v>0</v>
      </c>
      <c r="CV429">
        <f>ROUND(Y429*Source!I310,7)</f>
        <v>5.3508E-2</v>
      </c>
      <c r="CW429">
        <v>0</v>
      </c>
      <c r="CX429">
        <f>ROUND(Y429*Source!I310,7)</f>
        <v>5.3508E-2</v>
      </c>
      <c r="CY429">
        <f>AD429</f>
        <v>9.6199999999999992</v>
      </c>
      <c r="CZ429">
        <f>AH429</f>
        <v>9.6199999999999992</v>
      </c>
      <c r="DA429">
        <f>AL429</f>
        <v>1</v>
      </c>
      <c r="DB429">
        <f t="shared" ref="DB429:DB451" si="259">ROUND((ROUND(AT429*CZ429,2)*ROUND((0.2+1),7)),2)</f>
        <v>7.5</v>
      </c>
      <c r="DC429">
        <f t="shared" ref="DC429:DC451" si="260">ROUND((ROUND(AT429*AG429,2)*ROUND((0.2+1),7)),2)</f>
        <v>0</v>
      </c>
      <c r="DD429" t="s">
        <v>3</v>
      </c>
      <c r="DE429" t="s">
        <v>3</v>
      </c>
      <c r="DF429">
        <f>ROUND(ROUND(AE429,2)*CX429,2)</f>
        <v>0</v>
      </c>
      <c r="DG429">
        <f>ROUND(ROUND(AF429,2)*CX429,2)</f>
        <v>0</v>
      </c>
      <c r="DH429">
        <f>ROUND(ROUND(AG429,2)*CX429,2)</f>
        <v>0</v>
      </c>
      <c r="DI429">
        <f>ROUND(ROUND(AH429,2)*CX429,2)</f>
        <v>0.51</v>
      </c>
      <c r="DJ429">
        <f>DI429</f>
        <v>0.51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ROW(Source!A310)</f>
        <v>310</v>
      </c>
      <c r="B430">
        <v>64881942</v>
      </c>
      <c r="C430">
        <v>64882863</v>
      </c>
      <c r="D430">
        <v>121548</v>
      </c>
      <c r="E430">
        <v>1</v>
      </c>
      <c r="F430">
        <v>1</v>
      </c>
      <c r="G430">
        <v>1</v>
      </c>
      <c r="H430">
        <v>1</v>
      </c>
      <c r="I430" t="s">
        <v>109</v>
      </c>
      <c r="J430" t="s">
        <v>3</v>
      </c>
      <c r="K430" t="s">
        <v>348</v>
      </c>
      <c r="L430">
        <v>608254</v>
      </c>
      <c r="N430">
        <v>1013</v>
      </c>
      <c r="O430" t="s">
        <v>349</v>
      </c>
      <c r="P430" t="s">
        <v>349</v>
      </c>
      <c r="Q430">
        <v>1</v>
      </c>
      <c r="W430">
        <v>0</v>
      </c>
      <c r="X430">
        <v>-185737400</v>
      </c>
      <c r="Y430">
        <f t="shared" si="258"/>
        <v>1.752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1.46</v>
      </c>
      <c r="AU430" t="s">
        <v>40</v>
      </c>
      <c r="AV430">
        <v>2</v>
      </c>
      <c r="AW430">
        <v>2</v>
      </c>
      <c r="AX430">
        <v>64882870</v>
      </c>
      <c r="AY430">
        <v>1</v>
      </c>
      <c r="AZ430">
        <v>0</v>
      </c>
      <c r="BA430">
        <v>442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ROUND(Y430*Source!I310,7)</f>
        <v>0.12018719999999999</v>
      </c>
      <c r="CY430">
        <f>AD430</f>
        <v>0</v>
      </c>
      <c r="CZ430">
        <f>AH430</f>
        <v>0</v>
      </c>
      <c r="DA430">
        <f>AL430</f>
        <v>1</v>
      </c>
      <c r="DB430">
        <f t="shared" si="259"/>
        <v>0</v>
      </c>
      <c r="DC430">
        <f t="shared" si="260"/>
        <v>0</v>
      </c>
      <c r="DD430" t="s">
        <v>3</v>
      </c>
      <c r="DE430" t="s">
        <v>3</v>
      </c>
      <c r="DF430">
        <f>ROUND(ROUND(AE430,2)*CX430,2)</f>
        <v>0</v>
      </c>
      <c r="DG430">
        <f>ROUND(ROUND(AF430,2)*CX430,2)</f>
        <v>0</v>
      </c>
      <c r="DH430">
        <f>ROUND(ROUND(AG430,2)*CX430,2)</f>
        <v>0</v>
      </c>
      <c r="DI430">
        <f>ROUND(ROUND(AH430,2)*CX430,2)</f>
        <v>0</v>
      </c>
      <c r="DJ430">
        <f>DI430</f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ROW(Source!A310)</f>
        <v>310</v>
      </c>
      <c r="B431">
        <v>64881942</v>
      </c>
      <c r="C431">
        <v>64882863</v>
      </c>
      <c r="D431">
        <v>29172248</v>
      </c>
      <c r="E431">
        <v>1</v>
      </c>
      <c r="F431">
        <v>1</v>
      </c>
      <c r="G431">
        <v>1</v>
      </c>
      <c r="H431">
        <v>2</v>
      </c>
      <c r="I431" t="s">
        <v>493</v>
      </c>
      <c r="J431" t="s">
        <v>494</v>
      </c>
      <c r="K431" t="s">
        <v>495</v>
      </c>
      <c r="L431">
        <v>1368</v>
      </c>
      <c r="N431">
        <v>1011</v>
      </c>
      <c r="O431" t="s">
        <v>353</v>
      </c>
      <c r="P431" t="s">
        <v>353</v>
      </c>
      <c r="Q431">
        <v>1</v>
      </c>
      <c r="W431">
        <v>0</v>
      </c>
      <c r="X431">
        <v>113158764</v>
      </c>
      <c r="Y431">
        <f t="shared" si="258"/>
        <v>1.752</v>
      </c>
      <c r="AA431">
        <v>0</v>
      </c>
      <c r="AB431">
        <v>74.61</v>
      </c>
      <c r="AC431">
        <v>13.5</v>
      </c>
      <c r="AD431">
        <v>0</v>
      </c>
      <c r="AE431">
        <v>0</v>
      </c>
      <c r="AF431">
        <v>74.61</v>
      </c>
      <c r="AG431">
        <v>13.5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3</v>
      </c>
      <c r="AT431">
        <v>1.46</v>
      </c>
      <c r="AU431" t="s">
        <v>40</v>
      </c>
      <c r="AV431">
        <v>0</v>
      </c>
      <c r="AW431">
        <v>2</v>
      </c>
      <c r="AX431">
        <v>64882871</v>
      </c>
      <c r="AY431">
        <v>1</v>
      </c>
      <c r="AZ431">
        <v>0</v>
      </c>
      <c r="BA431">
        <v>443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f>ROUND(Y431*Source!I310*DO431,7)</f>
        <v>0</v>
      </c>
      <c r="CX431">
        <f>ROUND(Y431*Source!I310,7)</f>
        <v>0.12018719999999999</v>
      </c>
      <c r="CY431">
        <f>AB431</f>
        <v>74.61</v>
      </c>
      <c r="CZ431">
        <f>AF431</f>
        <v>74.61</v>
      </c>
      <c r="DA431">
        <f>AJ431</f>
        <v>1</v>
      </c>
      <c r="DB431">
        <f t="shared" si="259"/>
        <v>130.72</v>
      </c>
      <c r="DC431">
        <f t="shared" si="260"/>
        <v>23.65</v>
      </c>
      <c r="DD431" t="s">
        <v>3</v>
      </c>
      <c r="DE431" t="s">
        <v>3</v>
      </c>
      <c r="DF431">
        <f>ROUND(ROUND(AE431,2)*CX431,2)</f>
        <v>0</v>
      </c>
      <c r="DG431">
        <f>ROUND(ROUND(AF431,2)*CX431,2)</f>
        <v>8.9700000000000006</v>
      </c>
      <c r="DH431">
        <f>ROUND(ROUND(AG431,2)*CX431,2)</f>
        <v>1.62</v>
      </c>
      <c r="DI431">
        <f>ROUND(ROUND(AH431,2)*CX431,2)</f>
        <v>0</v>
      </c>
      <c r="DJ431">
        <f>DG431</f>
        <v>8.9700000000000006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ROW(Source!A310)</f>
        <v>310</v>
      </c>
      <c r="B432">
        <v>64881942</v>
      </c>
      <c r="C432">
        <v>64882863</v>
      </c>
      <c r="D432">
        <v>29172998</v>
      </c>
      <c r="E432">
        <v>1</v>
      </c>
      <c r="F432">
        <v>1</v>
      </c>
      <c r="G432">
        <v>1</v>
      </c>
      <c r="H432">
        <v>2</v>
      </c>
      <c r="I432" t="s">
        <v>504</v>
      </c>
      <c r="J432" t="s">
        <v>505</v>
      </c>
      <c r="K432" t="s">
        <v>506</v>
      </c>
      <c r="L432">
        <v>1368</v>
      </c>
      <c r="N432">
        <v>1011</v>
      </c>
      <c r="O432" t="s">
        <v>353</v>
      </c>
      <c r="P432" t="s">
        <v>353</v>
      </c>
      <c r="Q432">
        <v>1</v>
      </c>
      <c r="W432">
        <v>0</v>
      </c>
      <c r="X432">
        <v>2084585404</v>
      </c>
      <c r="Y432">
        <f t="shared" si="258"/>
        <v>1.752</v>
      </c>
      <c r="AA432">
        <v>0</v>
      </c>
      <c r="AB432">
        <v>48.2</v>
      </c>
      <c r="AC432">
        <v>0</v>
      </c>
      <c r="AD432">
        <v>0</v>
      </c>
      <c r="AE432">
        <v>0</v>
      </c>
      <c r="AF432">
        <v>48.2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3</v>
      </c>
      <c r="AT432">
        <v>1.46</v>
      </c>
      <c r="AU432" t="s">
        <v>40</v>
      </c>
      <c r="AV432">
        <v>0</v>
      </c>
      <c r="AW432">
        <v>2</v>
      </c>
      <c r="AX432">
        <v>64882872</v>
      </c>
      <c r="AY432">
        <v>1</v>
      </c>
      <c r="AZ432">
        <v>0</v>
      </c>
      <c r="BA432">
        <v>444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f>ROUND(Y432*Source!I310*DO432,7)</f>
        <v>0</v>
      </c>
      <c r="CX432">
        <f>ROUND(Y432*Source!I310,7)</f>
        <v>0.12018719999999999</v>
      </c>
      <c r="CY432">
        <f>AB432</f>
        <v>48.2</v>
      </c>
      <c r="CZ432">
        <f>AF432</f>
        <v>48.2</v>
      </c>
      <c r="DA432">
        <f>AJ432</f>
        <v>1</v>
      </c>
      <c r="DB432">
        <f t="shared" si="259"/>
        <v>84.44</v>
      </c>
      <c r="DC432">
        <f t="shared" si="260"/>
        <v>0</v>
      </c>
      <c r="DD432" t="s">
        <v>3</v>
      </c>
      <c r="DE432" t="s">
        <v>3</v>
      </c>
      <c r="DF432">
        <f>ROUND(ROUND(AE432,2)*CX432,2)</f>
        <v>0</v>
      </c>
      <c r="DG432">
        <f>ROUND(ROUND(AF432,2)*CX432,2)</f>
        <v>5.79</v>
      </c>
      <c r="DH432">
        <f>ROUND(ROUND(AG432,2)*CX432,2)</f>
        <v>0</v>
      </c>
      <c r="DI432">
        <f>ROUND(ROUND(AH432,2)*CX432,2)</f>
        <v>0</v>
      </c>
      <c r="DJ432">
        <f>DG432</f>
        <v>5.79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ROW(Source!A310)</f>
        <v>310</v>
      </c>
      <c r="B433">
        <v>64881942</v>
      </c>
      <c r="C433">
        <v>64882863</v>
      </c>
      <c r="D433">
        <v>29173004</v>
      </c>
      <c r="E433">
        <v>1</v>
      </c>
      <c r="F433">
        <v>1</v>
      </c>
      <c r="G433">
        <v>1</v>
      </c>
      <c r="H433">
        <v>2</v>
      </c>
      <c r="I433" t="s">
        <v>496</v>
      </c>
      <c r="J433" t="s">
        <v>497</v>
      </c>
      <c r="K433" t="s">
        <v>498</v>
      </c>
      <c r="L433">
        <v>1368</v>
      </c>
      <c r="N433">
        <v>1011</v>
      </c>
      <c r="O433" t="s">
        <v>353</v>
      </c>
      <c r="P433" t="s">
        <v>353</v>
      </c>
      <c r="Q433">
        <v>1</v>
      </c>
      <c r="W433">
        <v>0</v>
      </c>
      <c r="X433">
        <v>-2125575600</v>
      </c>
      <c r="Y433">
        <f t="shared" si="258"/>
        <v>3.504</v>
      </c>
      <c r="AA433">
        <v>0</v>
      </c>
      <c r="AB433">
        <v>9.6199999999999992</v>
      </c>
      <c r="AC433">
        <v>0</v>
      </c>
      <c r="AD433">
        <v>0</v>
      </c>
      <c r="AE433">
        <v>0</v>
      </c>
      <c r="AF433">
        <v>9.6199999999999992</v>
      </c>
      <c r="AG433">
        <v>0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3</v>
      </c>
      <c r="AT433">
        <v>2.92</v>
      </c>
      <c r="AU433" t="s">
        <v>40</v>
      </c>
      <c r="AV433">
        <v>0</v>
      </c>
      <c r="AW433">
        <v>2</v>
      </c>
      <c r="AX433">
        <v>64882873</v>
      </c>
      <c r="AY433">
        <v>1</v>
      </c>
      <c r="AZ433">
        <v>0</v>
      </c>
      <c r="BA433">
        <v>445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f>ROUND(Y433*Source!I310*DO433,7)</f>
        <v>0</v>
      </c>
      <c r="CX433">
        <f>ROUND(Y433*Source!I310,7)</f>
        <v>0.24037439999999999</v>
      </c>
      <c r="CY433">
        <f>AB433</f>
        <v>9.6199999999999992</v>
      </c>
      <c r="CZ433">
        <f>AF433</f>
        <v>9.6199999999999992</v>
      </c>
      <c r="DA433">
        <f>AJ433</f>
        <v>1</v>
      </c>
      <c r="DB433">
        <f t="shared" si="259"/>
        <v>33.71</v>
      </c>
      <c r="DC433">
        <f t="shared" si="260"/>
        <v>0</v>
      </c>
      <c r="DD433" t="s">
        <v>3</v>
      </c>
      <c r="DE433" t="s">
        <v>3</v>
      </c>
      <c r="DF433">
        <f>ROUND(ROUND(AE433,2)*CX433,2)</f>
        <v>0</v>
      </c>
      <c r="DG433">
        <f>ROUND(ROUND(AF433,2)*CX433,2)</f>
        <v>2.31</v>
      </c>
      <c r="DH433">
        <f>ROUND(ROUND(AG433,2)*CX433,2)</f>
        <v>0</v>
      </c>
      <c r="DI433">
        <f>ROUND(ROUND(AH433,2)*CX433,2)</f>
        <v>0</v>
      </c>
      <c r="DJ433">
        <f>DG433</f>
        <v>2.31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ROW(Source!A311)</f>
        <v>311</v>
      </c>
      <c r="B434">
        <v>64881939</v>
      </c>
      <c r="C434">
        <v>64882863</v>
      </c>
      <c r="D434">
        <v>18411117</v>
      </c>
      <c r="E434">
        <v>1</v>
      </c>
      <c r="F434">
        <v>1</v>
      </c>
      <c r="G434">
        <v>1</v>
      </c>
      <c r="H434">
        <v>1</v>
      </c>
      <c r="I434" t="s">
        <v>502</v>
      </c>
      <c r="J434" t="s">
        <v>3</v>
      </c>
      <c r="K434" t="s">
        <v>503</v>
      </c>
      <c r="L434">
        <v>1369</v>
      </c>
      <c r="N434">
        <v>1013</v>
      </c>
      <c r="O434" t="s">
        <v>356</v>
      </c>
      <c r="P434" t="s">
        <v>356</v>
      </c>
      <c r="Q434">
        <v>1</v>
      </c>
      <c r="W434">
        <v>0</v>
      </c>
      <c r="X434">
        <v>-1739886638</v>
      </c>
      <c r="Y434">
        <f t="shared" si="258"/>
        <v>0.78</v>
      </c>
      <c r="AA434">
        <v>0</v>
      </c>
      <c r="AB434">
        <v>0</v>
      </c>
      <c r="AC434">
        <v>0</v>
      </c>
      <c r="AD434">
        <v>9.6199999999999992</v>
      </c>
      <c r="AE434">
        <v>0</v>
      </c>
      <c r="AF434">
        <v>0</v>
      </c>
      <c r="AG434">
        <v>0</v>
      </c>
      <c r="AH434">
        <v>9.6199999999999992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3</v>
      </c>
      <c r="AT434">
        <v>0.65</v>
      </c>
      <c r="AU434" t="s">
        <v>40</v>
      </c>
      <c r="AV434">
        <v>1</v>
      </c>
      <c r="AW434">
        <v>2</v>
      </c>
      <c r="AX434">
        <v>64882869</v>
      </c>
      <c r="AY434">
        <v>1</v>
      </c>
      <c r="AZ434">
        <v>0</v>
      </c>
      <c r="BA434">
        <v>447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U434">
        <f>ROUND(AT434*Source!I311*AH434*AL434,0)</f>
        <v>0</v>
      </c>
      <c r="CV434">
        <f>ROUND(Y434*Source!I311,7)</f>
        <v>5.3508E-2</v>
      </c>
      <c r="CW434">
        <v>0</v>
      </c>
      <c r="CX434">
        <f>ROUND(Y434*Source!I311,7)</f>
        <v>5.3508E-2</v>
      </c>
      <c r="CY434">
        <f>AD434</f>
        <v>9.6199999999999992</v>
      </c>
      <c r="CZ434">
        <f>AH434</f>
        <v>9.6199999999999992</v>
      </c>
      <c r="DA434">
        <f>AL434</f>
        <v>1</v>
      </c>
      <c r="DB434">
        <f t="shared" si="259"/>
        <v>7.5</v>
      </c>
      <c r="DC434">
        <f t="shared" si="260"/>
        <v>0</v>
      </c>
      <c r="DD434" t="s">
        <v>3</v>
      </c>
      <c r="DE434" t="s">
        <v>3</v>
      </c>
      <c r="DF434">
        <f>ROUND(ROUND(AE434,0)*CX434,0)</f>
        <v>0</v>
      </c>
      <c r="DG434">
        <f>ROUND(ROUND(AF434,0)*CX434,0)</f>
        <v>0</v>
      </c>
      <c r="DH434">
        <f>ROUND(ROUND(AG434,0)*CX434,0)</f>
        <v>0</v>
      </c>
      <c r="DI434">
        <f>ROUND(ROUND(AH434,0)*CX434,0)</f>
        <v>1</v>
      </c>
      <c r="DJ434">
        <f>DI434</f>
        <v>1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ROW(Source!A311)</f>
        <v>311</v>
      </c>
      <c r="B435">
        <v>64881939</v>
      </c>
      <c r="C435">
        <v>64882863</v>
      </c>
      <c r="D435">
        <v>121548</v>
      </c>
      <c r="E435">
        <v>1</v>
      </c>
      <c r="F435">
        <v>1</v>
      </c>
      <c r="G435">
        <v>1</v>
      </c>
      <c r="H435">
        <v>1</v>
      </c>
      <c r="I435" t="s">
        <v>109</v>
      </c>
      <c r="J435" t="s">
        <v>3</v>
      </c>
      <c r="K435" t="s">
        <v>348</v>
      </c>
      <c r="L435">
        <v>608254</v>
      </c>
      <c r="N435">
        <v>1013</v>
      </c>
      <c r="O435" t="s">
        <v>349</v>
      </c>
      <c r="P435" t="s">
        <v>349</v>
      </c>
      <c r="Q435">
        <v>1</v>
      </c>
      <c r="W435">
        <v>0</v>
      </c>
      <c r="X435">
        <v>-185737400</v>
      </c>
      <c r="Y435">
        <f t="shared" si="258"/>
        <v>1.752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3</v>
      </c>
      <c r="AT435">
        <v>1.46</v>
      </c>
      <c r="AU435" t="s">
        <v>40</v>
      </c>
      <c r="AV435">
        <v>2</v>
      </c>
      <c r="AW435">
        <v>2</v>
      </c>
      <c r="AX435">
        <v>64882870</v>
      </c>
      <c r="AY435">
        <v>1</v>
      </c>
      <c r="AZ435">
        <v>0</v>
      </c>
      <c r="BA435">
        <v>448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ROUND(Y435*Source!I311,7)</f>
        <v>0.12018719999999999</v>
      </c>
      <c r="CY435">
        <f>AD435</f>
        <v>0</v>
      </c>
      <c r="CZ435">
        <f>AH435</f>
        <v>0</v>
      </c>
      <c r="DA435">
        <f>AL435</f>
        <v>1</v>
      </c>
      <c r="DB435">
        <f t="shared" si="259"/>
        <v>0</v>
      </c>
      <c r="DC435">
        <f t="shared" si="260"/>
        <v>0</v>
      </c>
      <c r="DD435" t="s">
        <v>3</v>
      </c>
      <c r="DE435" t="s">
        <v>3</v>
      </c>
      <c r="DF435">
        <f>ROUND(ROUND(AE435,0)*CX435,0)</f>
        <v>0</v>
      </c>
      <c r="DG435">
        <f>ROUND(ROUND(AF435,0)*CX435,0)</f>
        <v>0</v>
      </c>
      <c r="DH435">
        <f>ROUND(ROUND(AG435,0)*CX435,0)</f>
        <v>0</v>
      </c>
      <c r="DI435">
        <f>ROUND(ROUND(AH435,0)*CX435,0)</f>
        <v>0</v>
      </c>
      <c r="DJ435">
        <f>DI435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ROW(Source!A311)</f>
        <v>311</v>
      </c>
      <c r="B436">
        <v>64881939</v>
      </c>
      <c r="C436">
        <v>64882863</v>
      </c>
      <c r="D436">
        <v>29172248</v>
      </c>
      <c r="E436">
        <v>1</v>
      </c>
      <c r="F436">
        <v>1</v>
      </c>
      <c r="G436">
        <v>1</v>
      </c>
      <c r="H436">
        <v>2</v>
      </c>
      <c r="I436" t="s">
        <v>493</v>
      </c>
      <c r="J436" t="s">
        <v>494</v>
      </c>
      <c r="K436" t="s">
        <v>495</v>
      </c>
      <c r="L436">
        <v>1368</v>
      </c>
      <c r="N436">
        <v>1011</v>
      </c>
      <c r="O436" t="s">
        <v>353</v>
      </c>
      <c r="P436" t="s">
        <v>353</v>
      </c>
      <c r="Q436">
        <v>1</v>
      </c>
      <c r="W436">
        <v>0</v>
      </c>
      <c r="X436">
        <v>113158764</v>
      </c>
      <c r="Y436">
        <f t="shared" si="258"/>
        <v>1.752</v>
      </c>
      <c r="AA436">
        <v>0</v>
      </c>
      <c r="AB436">
        <v>1171.3800000000001</v>
      </c>
      <c r="AC436">
        <v>687.56</v>
      </c>
      <c r="AD436">
        <v>0</v>
      </c>
      <c r="AE436">
        <v>0</v>
      </c>
      <c r="AF436">
        <v>74.61</v>
      </c>
      <c r="AG436">
        <v>13.5</v>
      </c>
      <c r="AH436">
        <v>0</v>
      </c>
      <c r="AI436">
        <v>1</v>
      </c>
      <c r="AJ436">
        <v>15.7</v>
      </c>
      <c r="AK436">
        <v>50.93</v>
      </c>
      <c r="AL436">
        <v>1</v>
      </c>
      <c r="AM436">
        <v>2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3</v>
      </c>
      <c r="AT436">
        <v>1.46</v>
      </c>
      <c r="AU436" t="s">
        <v>40</v>
      </c>
      <c r="AV436">
        <v>0</v>
      </c>
      <c r="AW436">
        <v>2</v>
      </c>
      <c r="AX436">
        <v>64882871</v>
      </c>
      <c r="AY436">
        <v>1</v>
      </c>
      <c r="AZ436">
        <v>0</v>
      </c>
      <c r="BA436">
        <v>449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f>ROUND(Y436*Source!I311*DO436,7)</f>
        <v>0</v>
      </c>
      <c r="CX436">
        <f>ROUND(Y436*Source!I311,7)</f>
        <v>0.12018719999999999</v>
      </c>
      <c r="CY436">
        <f>AB436</f>
        <v>1171.3800000000001</v>
      </c>
      <c r="CZ436">
        <f>AF436</f>
        <v>74.61</v>
      </c>
      <c r="DA436">
        <f>AJ436</f>
        <v>15.7</v>
      </c>
      <c r="DB436">
        <f t="shared" si="259"/>
        <v>130.72</v>
      </c>
      <c r="DC436">
        <f t="shared" si="260"/>
        <v>23.65</v>
      </c>
      <c r="DD436" t="s">
        <v>3</v>
      </c>
      <c r="DE436" t="s">
        <v>3</v>
      </c>
      <c r="DF436">
        <f>ROUND(ROUND(AE436,0)*CX436,0)</f>
        <v>0</v>
      </c>
      <c r="DG436">
        <f>ROUND(ROUND(AF436*AJ436,0)*CX436,0)</f>
        <v>141</v>
      </c>
      <c r="DH436">
        <f>ROUND(ROUND(AG436*AK436,0)*CX436,0)</f>
        <v>83</v>
      </c>
      <c r="DI436">
        <f>ROUND(ROUND(AH436,0)*CX436,0)</f>
        <v>0</v>
      </c>
      <c r="DJ436">
        <f>DG436</f>
        <v>141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ROW(Source!A311)</f>
        <v>311</v>
      </c>
      <c r="B437">
        <v>64881939</v>
      </c>
      <c r="C437">
        <v>64882863</v>
      </c>
      <c r="D437">
        <v>29172998</v>
      </c>
      <c r="E437">
        <v>1</v>
      </c>
      <c r="F437">
        <v>1</v>
      </c>
      <c r="G437">
        <v>1</v>
      </c>
      <c r="H437">
        <v>2</v>
      </c>
      <c r="I437" t="s">
        <v>504</v>
      </c>
      <c r="J437" t="s">
        <v>505</v>
      </c>
      <c r="K437" t="s">
        <v>506</v>
      </c>
      <c r="L437">
        <v>1368</v>
      </c>
      <c r="N437">
        <v>1011</v>
      </c>
      <c r="O437" t="s">
        <v>353</v>
      </c>
      <c r="P437" t="s">
        <v>353</v>
      </c>
      <c r="Q437">
        <v>1</v>
      </c>
      <c r="W437">
        <v>0</v>
      </c>
      <c r="X437">
        <v>2084585404</v>
      </c>
      <c r="Y437">
        <f t="shared" si="258"/>
        <v>1.752</v>
      </c>
      <c r="AA437">
        <v>0</v>
      </c>
      <c r="AB437">
        <v>214.01</v>
      </c>
      <c r="AC437">
        <v>0</v>
      </c>
      <c r="AD437">
        <v>0</v>
      </c>
      <c r="AE437">
        <v>0</v>
      </c>
      <c r="AF437">
        <v>48.2</v>
      </c>
      <c r="AG437">
        <v>0</v>
      </c>
      <c r="AH437">
        <v>0</v>
      </c>
      <c r="AI437">
        <v>1</v>
      </c>
      <c r="AJ437">
        <v>4.4400000000000004</v>
      </c>
      <c r="AK437">
        <v>50.93</v>
      </c>
      <c r="AL437">
        <v>1</v>
      </c>
      <c r="AM437">
        <v>2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3</v>
      </c>
      <c r="AT437">
        <v>1.46</v>
      </c>
      <c r="AU437" t="s">
        <v>40</v>
      </c>
      <c r="AV437">
        <v>0</v>
      </c>
      <c r="AW437">
        <v>2</v>
      </c>
      <c r="AX437">
        <v>64882872</v>
      </c>
      <c r="AY437">
        <v>1</v>
      </c>
      <c r="AZ437">
        <v>0</v>
      </c>
      <c r="BA437">
        <v>450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f>ROUND(Y437*Source!I311*DO437,7)</f>
        <v>0</v>
      </c>
      <c r="CX437">
        <f>ROUND(Y437*Source!I311,7)</f>
        <v>0.12018719999999999</v>
      </c>
      <c r="CY437">
        <f>AB437</f>
        <v>214.01</v>
      </c>
      <c r="CZ437">
        <f>AF437</f>
        <v>48.2</v>
      </c>
      <c r="DA437">
        <f>AJ437</f>
        <v>4.4400000000000004</v>
      </c>
      <c r="DB437">
        <f t="shared" si="259"/>
        <v>84.44</v>
      </c>
      <c r="DC437">
        <f t="shared" si="260"/>
        <v>0</v>
      </c>
      <c r="DD437" t="s">
        <v>3</v>
      </c>
      <c r="DE437" t="s">
        <v>3</v>
      </c>
      <c r="DF437">
        <f>ROUND(ROUND(AE437,0)*CX437,0)</f>
        <v>0</v>
      </c>
      <c r="DG437">
        <f>ROUND(ROUND(AF437*AJ437,0)*CX437,0)</f>
        <v>26</v>
      </c>
      <c r="DH437">
        <f>ROUND(ROUND(AG437*AK437,0)*CX437,0)</f>
        <v>0</v>
      </c>
      <c r="DI437">
        <f>ROUND(ROUND(AH437,0)*CX437,0)</f>
        <v>0</v>
      </c>
      <c r="DJ437">
        <f>DG437</f>
        <v>26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ROW(Source!A311)</f>
        <v>311</v>
      </c>
      <c r="B438">
        <v>64881939</v>
      </c>
      <c r="C438">
        <v>64882863</v>
      </c>
      <c r="D438">
        <v>29173004</v>
      </c>
      <c r="E438">
        <v>1</v>
      </c>
      <c r="F438">
        <v>1</v>
      </c>
      <c r="G438">
        <v>1</v>
      </c>
      <c r="H438">
        <v>2</v>
      </c>
      <c r="I438" t="s">
        <v>496</v>
      </c>
      <c r="J438" t="s">
        <v>497</v>
      </c>
      <c r="K438" t="s">
        <v>498</v>
      </c>
      <c r="L438">
        <v>1368</v>
      </c>
      <c r="N438">
        <v>1011</v>
      </c>
      <c r="O438" t="s">
        <v>353</v>
      </c>
      <c r="P438" t="s">
        <v>353</v>
      </c>
      <c r="Q438">
        <v>1</v>
      </c>
      <c r="W438">
        <v>0</v>
      </c>
      <c r="X438">
        <v>-2125575600</v>
      </c>
      <c r="Y438">
        <f t="shared" si="258"/>
        <v>3.504</v>
      </c>
      <c r="AA438">
        <v>0</v>
      </c>
      <c r="AB438">
        <v>47.43</v>
      </c>
      <c r="AC438">
        <v>0</v>
      </c>
      <c r="AD438">
        <v>0</v>
      </c>
      <c r="AE438">
        <v>0</v>
      </c>
      <c r="AF438">
        <v>9.6199999999999992</v>
      </c>
      <c r="AG438">
        <v>0</v>
      </c>
      <c r="AH438">
        <v>0</v>
      </c>
      <c r="AI438">
        <v>1</v>
      </c>
      <c r="AJ438">
        <v>4.93</v>
      </c>
      <c r="AK438">
        <v>50.93</v>
      </c>
      <c r="AL438">
        <v>1</v>
      </c>
      <c r="AM438">
        <v>2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3</v>
      </c>
      <c r="AT438">
        <v>2.92</v>
      </c>
      <c r="AU438" t="s">
        <v>40</v>
      </c>
      <c r="AV438">
        <v>0</v>
      </c>
      <c r="AW438">
        <v>2</v>
      </c>
      <c r="AX438">
        <v>64882873</v>
      </c>
      <c r="AY438">
        <v>1</v>
      </c>
      <c r="AZ438">
        <v>0</v>
      </c>
      <c r="BA438">
        <v>451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f>ROUND(Y438*Source!I311*DO438,7)</f>
        <v>0</v>
      </c>
      <c r="CX438">
        <f>ROUND(Y438*Source!I311,7)</f>
        <v>0.24037439999999999</v>
      </c>
      <c r="CY438">
        <f>AB438</f>
        <v>47.43</v>
      </c>
      <c r="CZ438">
        <f>AF438</f>
        <v>9.6199999999999992</v>
      </c>
      <c r="DA438">
        <f>AJ438</f>
        <v>4.93</v>
      </c>
      <c r="DB438">
        <f t="shared" si="259"/>
        <v>33.71</v>
      </c>
      <c r="DC438">
        <f t="shared" si="260"/>
        <v>0</v>
      </c>
      <c r="DD438" t="s">
        <v>3</v>
      </c>
      <c r="DE438" t="s">
        <v>3</v>
      </c>
      <c r="DF438">
        <f>ROUND(ROUND(AE438,0)*CX438,0)</f>
        <v>0</v>
      </c>
      <c r="DG438">
        <f>ROUND(ROUND(AF438*AJ438,0)*CX438,0)</f>
        <v>11</v>
      </c>
      <c r="DH438">
        <f>ROUND(ROUND(AG438*AK438,0)*CX438,0)</f>
        <v>0</v>
      </c>
      <c r="DI438">
        <f>ROUND(ROUND(AH438,0)*CX438,0)</f>
        <v>0</v>
      </c>
      <c r="DJ438">
        <f>DG438</f>
        <v>11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ROW(Source!A314)</f>
        <v>314</v>
      </c>
      <c r="B439">
        <v>64881942</v>
      </c>
      <c r="C439">
        <v>64882876</v>
      </c>
      <c r="D439">
        <v>18407150</v>
      </c>
      <c r="E439">
        <v>1</v>
      </c>
      <c r="F439">
        <v>1</v>
      </c>
      <c r="G439">
        <v>1</v>
      </c>
      <c r="H439">
        <v>1</v>
      </c>
      <c r="I439" t="s">
        <v>507</v>
      </c>
      <c r="J439" t="s">
        <v>3</v>
      </c>
      <c r="K439" t="s">
        <v>508</v>
      </c>
      <c r="L439">
        <v>1369</v>
      </c>
      <c r="N439">
        <v>1013</v>
      </c>
      <c r="O439" t="s">
        <v>356</v>
      </c>
      <c r="P439" t="s">
        <v>356</v>
      </c>
      <c r="Q439">
        <v>1</v>
      </c>
      <c r="W439">
        <v>0</v>
      </c>
      <c r="X439">
        <v>-931037793</v>
      </c>
      <c r="Y439">
        <f t="shared" si="258"/>
        <v>10.776</v>
      </c>
      <c r="AA439">
        <v>0</v>
      </c>
      <c r="AB439">
        <v>0</v>
      </c>
      <c r="AC439">
        <v>0</v>
      </c>
      <c r="AD439">
        <v>8.5299999999999994</v>
      </c>
      <c r="AE439">
        <v>0</v>
      </c>
      <c r="AF439">
        <v>0</v>
      </c>
      <c r="AG439">
        <v>0</v>
      </c>
      <c r="AH439">
        <v>8.5299999999999994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3</v>
      </c>
      <c r="AT439">
        <v>8.98</v>
      </c>
      <c r="AU439" t="s">
        <v>40</v>
      </c>
      <c r="AV439">
        <v>1</v>
      </c>
      <c r="AW439">
        <v>2</v>
      </c>
      <c r="AX439">
        <v>64882882</v>
      </c>
      <c r="AY439">
        <v>1</v>
      </c>
      <c r="AZ439">
        <v>0</v>
      </c>
      <c r="BA439">
        <v>453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U439">
        <f>ROUND(AT439*Source!I314*AH439*AL439,0)</f>
        <v>0</v>
      </c>
      <c r="CV439">
        <f>ROUND(Y439*Source!I314,7)</f>
        <v>3.6638400000000002E-2</v>
      </c>
      <c r="CW439">
        <v>0</v>
      </c>
      <c r="CX439">
        <f>ROUND(Y439*Source!I314,7)</f>
        <v>3.6638400000000002E-2</v>
      </c>
      <c r="CY439">
        <f>AD439</f>
        <v>8.5299999999999994</v>
      </c>
      <c r="CZ439">
        <f>AH439</f>
        <v>8.5299999999999994</v>
      </c>
      <c r="DA439">
        <f>AL439</f>
        <v>1</v>
      </c>
      <c r="DB439">
        <f t="shared" si="259"/>
        <v>91.92</v>
      </c>
      <c r="DC439">
        <f t="shared" si="260"/>
        <v>0</v>
      </c>
      <c r="DD439" t="s">
        <v>3</v>
      </c>
      <c r="DE439" t="s">
        <v>3</v>
      </c>
      <c r="DF439">
        <f>ROUND(ROUND(AE439,2)*CX439,2)</f>
        <v>0</v>
      </c>
      <c r="DG439">
        <f>ROUND(ROUND(AF439,2)*CX439,2)</f>
        <v>0</v>
      </c>
      <c r="DH439">
        <f>ROUND(ROUND(AG439,2)*CX439,2)</f>
        <v>0</v>
      </c>
      <c r="DI439">
        <f>ROUND(ROUND(AH439,2)*CX439,2)</f>
        <v>0.31</v>
      </c>
      <c r="DJ439">
        <f>DI439</f>
        <v>0.31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ROW(Source!A314)</f>
        <v>314</v>
      </c>
      <c r="B440">
        <v>64881942</v>
      </c>
      <c r="C440">
        <v>64882876</v>
      </c>
      <c r="D440">
        <v>121548</v>
      </c>
      <c r="E440">
        <v>1</v>
      </c>
      <c r="F440">
        <v>1</v>
      </c>
      <c r="G440">
        <v>1</v>
      </c>
      <c r="H440">
        <v>1</v>
      </c>
      <c r="I440" t="s">
        <v>109</v>
      </c>
      <c r="J440" t="s">
        <v>3</v>
      </c>
      <c r="K440" t="s">
        <v>348</v>
      </c>
      <c r="L440">
        <v>608254</v>
      </c>
      <c r="N440">
        <v>1013</v>
      </c>
      <c r="O440" t="s">
        <v>349</v>
      </c>
      <c r="P440" t="s">
        <v>349</v>
      </c>
      <c r="Q440">
        <v>1</v>
      </c>
      <c r="W440">
        <v>0</v>
      </c>
      <c r="X440">
        <v>-185737400</v>
      </c>
      <c r="Y440">
        <f t="shared" si="258"/>
        <v>3.2039999999999997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3</v>
      </c>
      <c r="AT440">
        <v>2.67</v>
      </c>
      <c r="AU440" t="s">
        <v>40</v>
      </c>
      <c r="AV440">
        <v>2</v>
      </c>
      <c r="AW440">
        <v>2</v>
      </c>
      <c r="AX440">
        <v>64882883</v>
      </c>
      <c r="AY440">
        <v>1</v>
      </c>
      <c r="AZ440">
        <v>0</v>
      </c>
      <c r="BA440">
        <v>454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ROUND(Y440*Source!I314,7)</f>
        <v>1.08936E-2</v>
      </c>
      <c r="CY440">
        <f>AD440</f>
        <v>0</v>
      </c>
      <c r="CZ440">
        <f>AH440</f>
        <v>0</v>
      </c>
      <c r="DA440">
        <f>AL440</f>
        <v>1</v>
      </c>
      <c r="DB440">
        <f t="shared" si="259"/>
        <v>0</v>
      </c>
      <c r="DC440">
        <f t="shared" si="260"/>
        <v>0</v>
      </c>
      <c r="DD440" t="s">
        <v>3</v>
      </c>
      <c r="DE440" t="s">
        <v>3</v>
      </c>
      <c r="DF440">
        <f>ROUND(ROUND(AE440,2)*CX440,2)</f>
        <v>0</v>
      </c>
      <c r="DG440">
        <f>ROUND(ROUND(AF440,2)*CX440,2)</f>
        <v>0</v>
      </c>
      <c r="DH440">
        <f>ROUND(ROUND(AG440,2)*CX440,2)</f>
        <v>0</v>
      </c>
      <c r="DI440">
        <f>ROUND(ROUND(AH440,2)*CX440,2)</f>
        <v>0</v>
      </c>
      <c r="DJ440">
        <f>DI440</f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ROW(Source!A314)</f>
        <v>314</v>
      </c>
      <c r="B441">
        <v>64881942</v>
      </c>
      <c r="C441">
        <v>64882876</v>
      </c>
      <c r="D441">
        <v>29172215</v>
      </c>
      <c r="E441">
        <v>1</v>
      </c>
      <c r="F441">
        <v>1</v>
      </c>
      <c r="G441">
        <v>1</v>
      </c>
      <c r="H441">
        <v>2</v>
      </c>
      <c r="I441" t="s">
        <v>509</v>
      </c>
      <c r="J441" t="s">
        <v>510</v>
      </c>
      <c r="K441" t="s">
        <v>511</v>
      </c>
      <c r="L441">
        <v>1368</v>
      </c>
      <c r="N441">
        <v>1011</v>
      </c>
      <c r="O441" t="s">
        <v>353</v>
      </c>
      <c r="P441" t="s">
        <v>353</v>
      </c>
      <c r="Q441">
        <v>1</v>
      </c>
      <c r="W441">
        <v>0</v>
      </c>
      <c r="X441">
        <v>202596694</v>
      </c>
      <c r="Y441">
        <f t="shared" si="258"/>
        <v>2.94</v>
      </c>
      <c r="AA441">
        <v>0</v>
      </c>
      <c r="AB441">
        <v>4.01</v>
      </c>
      <c r="AC441">
        <v>0</v>
      </c>
      <c r="AD441">
        <v>0</v>
      </c>
      <c r="AE441">
        <v>0</v>
      </c>
      <c r="AF441">
        <v>4.01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3</v>
      </c>
      <c r="AT441">
        <v>2.4500000000000002</v>
      </c>
      <c r="AU441" t="s">
        <v>40</v>
      </c>
      <c r="AV441">
        <v>0</v>
      </c>
      <c r="AW441">
        <v>2</v>
      </c>
      <c r="AX441">
        <v>64882884</v>
      </c>
      <c r="AY441">
        <v>1</v>
      </c>
      <c r="AZ441">
        <v>0</v>
      </c>
      <c r="BA441">
        <v>455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f>ROUND(Y441*Source!I314*DO441,7)</f>
        <v>0</v>
      </c>
      <c r="CX441">
        <f>ROUND(Y441*Source!I314,7)</f>
        <v>9.9959999999999997E-3</v>
      </c>
      <c r="CY441">
        <f>AB441</f>
        <v>4.01</v>
      </c>
      <c r="CZ441">
        <f>AF441</f>
        <v>4.01</v>
      </c>
      <c r="DA441">
        <f>AJ441</f>
        <v>1</v>
      </c>
      <c r="DB441">
        <f t="shared" si="259"/>
        <v>11.78</v>
      </c>
      <c r="DC441">
        <f t="shared" si="260"/>
        <v>0</v>
      </c>
      <c r="DD441" t="s">
        <v>3</v>
      </c>
      <c r="DE441" t="s">
        <v>3</v>
      </c>
      <c r="DF441">
        <f>ROUND(ROUND(AE441,2)*CX441,2)</f>
        <v>0</v>
      </c>
      <c r="DG441">
        <f>ROUND(ROUND(AF441,2)*CX441,2)</f>
        <v>0.04</v>
      </c>
      <c r="DH441">
        <f>ROUND(ROUND(AG441,2)*CX441,2)</f>
        <v>0</v>
      </c>
      <c r="DI441">
        <f>ROUND(ROUND(AH441,2)*CX441,2)</f>
        <v>0</v>
      </c>
      <c r="DJ441">
        <f>DG441</f>
        <v>0.04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ROW(Source!A314)</f>
        <v>314</v>
      </c>
      <c r="B442">
        <v>64881942</v>
      </c>
      <c r="C442">
        <v>64882876</v>
      </c>
      <c r="D442">
        <v>29172248</v>
      </c>
      <c r="E442">
        <v>1</v>
      </c>
      <c r="F442">
        <v>1</v>
      </c>
      <c r="G442">
        <v>1</v>
      </c>
      <c r="H442">
        <v>2</v>
      </c>
      <c r="I442" t="s">
        <v>493</v>
      </c>
      <c r="J442" t="s">
        <v>494</v>
      </c>
      <c r="K442" t="s">
        <v>495</v>
      </c>
      <c r="L442">
        <v>1368</v>
      </c>
      <c r="N442">
        <v>1011</v>
      </c>
      <c r="O442" t="s">
        <v>353</v>
      </c>
      <c r="P442" t="s">
        <v>353</v>
      </c>
      <c r="Q442">
        <v>1</v>
      </c>
      <c r="W442">
        <v>0</v>
      </c>
      <c r="X442">
        <v>113158764</v>
      </c>
      <c r="Y442">
        <f t="shared" si="258"/>
        <v>2.94</v>
      </c>
      <c r="AA442">
        <v>0</v>
      </c>
      <c r="AB442">
        <v>74.61</v>
      </c>
      <c r="AC442">
        <v>13.5</v>
      </c>
      <c r="AD442">
        <v>0</v>
      </c>
      <c r="AE442">
        <v>0</v>
      </c>
      <c r="AF442">
        <v>74.61</v>
      </c>
      <c r="AG442">
        <v>13.5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3</v>
      </c>
      <c r="AT442">
        <v>2.4500000000000002</v>
      </c>
      <c r="AU442" t="s">
        <v>40</v>
      </c>
      <c r="AV442">
        <v>0</v>
      </c>
      <c r="AW442">
        <v>2</v>
      </c>
      <c r="AX442">
        <v>64882885</v>
      </c>
      <c r="AY442">
        <v>1</v>
      </c>
      <c r="AZ442">
        <v>0</v>
      </c>
      <c r="BA442">
        <v>456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f>ROUND(Y442*Source!I314*DO442,7)</f>
        <v>0</v>
      </c>
      <c r="CX442">
        <f>ROUND(Y442*Source!I314,7)</f>
        <v>9.9959999999999997E-3</v>
      </c>
      <c r="CY442">
        <f>AB442</f>
        <v>74.61</v>
      </c>
      <c r="CZ442">
        <f>AF442</f>
        <v>74.61</v>
      </c>
      <c r="DA442">
        <f>AJ442</f>
        <v>1</v>
      </c>
      <c r="DB442">
        <f t="shared" si="259"/>
        <v>219.35</v>
      </c>
      <c r="DC442">
        <f t="shared" si="260"/>
        <v>39.700000000000003</v>
      </c>
      <c r="DD442" t="s">
        <v>3</v>
      </c>
      <c r="DE442" t="s">
        <v>3</v>
      </c>
      <c r="DF442">
        <f>ROUND(ROUND(AE442,2)*CX442,2)</f>
        <v>0</v>
      </c>
      <c r="DG442">
        <f>ROUND(ROUND(AF442,2)*CX442,2)</f>
        <v>0.75</v>
      </c>
      <c r="DH442">
        <f>ROUND(ROUND(AG442,2)*CX442,2)</f>
        <v>0.13</v>
      </c>
      <c r="DI442">
        <f>ROUND(ROUND(AH442,2)*CX442,2)</f>
        <v>0</v>
      </c>
      <c r="DJ442">
        <f>DG442</f>
        <v>0.75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ROW(Source!A314)</f>
        <v>314</v>
      </c>
      <c r="B443">
        <v>64881942</v>
      </c>
      <c r="C443">
        <v>64882876</v>
      </c>
      <c r="D443">
        <v>29172598</v>
      </c>
      <c r="E443">
        <v>1</v>
      </c>
      <c r="F443">
        <v>1</v>
      </c>
      <c r="G443">
        <v>1</v>
      </c>
      <c r="H443">
        <v>2</v>
      </c>
      <c r="I443" t="s">
        <v>512</v>
      </c>
      <c r="J443" t="s">
        <v>513</v>
      </c>
      <c r="K443" t="s">
        <v>514</v>
      </c>
      <c r="L443">
        <v>1368</v>
      </c>
      <c r="N443">
        <v>1011</v>
      </c>
      <c r="O443" t="s">
        <v>353</v>
      </c>
      <c r="P443" t="s">
        <v>353</v>
      </c>
      <c r="Q443">
        <v>1</v>
      </c>
      <c r="W443">
        <v>0</v>
      </c>
      <c r="X443">
        <v>70570549</v>
      </c>
      <c r="Y443">
        <f t="shared" si="258"/>
        <v>0.26400000000000001</v>
      </c>
      <c r="AA443">
        <v>0</v>
      </c>
      <c r="AB443">
        <v>85</v>
      </c>
      <c r="AC443">
        <v>11.6</v>
      </c>
      <c r="AD443">
        <v>0</v>
      </c>
      <c r="AE443">
        <v>0</v>
      </c>
      <c r="AF443">
        <v>85</v>
      </c>
      <c r="AG443">
        <v>11.6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3</v>
      </c>
      <c r="AT443">
        <v>0.22</v>
      </c>
      <c r="AU443" t="s">
        <v>40</v>
      </c>
      <c r="AV443">
        <v>0</v>
      </c>
      <c r="AW443">
        <v>2</v>
      </c>
      <c r="AX443">
        <v>64882886</v>
      </c>
      <c r="AY443">
        <v>1</v>
      </c>
      <c r="AZ443">
        <v>0</v>
      </c>
      <c r="BA443">
        <v>457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f>ROUND(Y443*Source!I314*DO443,7)</f>
        <v>0</v>
      </c>
      <c r="CX443">
        <f>ROUND(Y443*Source!I314,7)</f>
        <v>8.9760000000000003E-4</v>
      </c>
      <c r="CY443">
        <f>AB443</f>
        <v>85</v>
      </c>
      <c r="CZ443">
        <f>AF443</f>
        <v>85</v>
      </c>
      <c r="DA443">
        <f>AJ443</f>
        <v>1</v>
      </c>
      <c r="DB443">
        <f t="shared" si="259"/>
        <v>22.44</v>
      </c>
      <c r="DC443">
        <f t="shared" si="260"/>
        <v>3.06</v>
      </c>
      <c r="DD443" t="s">
        <v>3</v>
      </c>
      <c r="DE443" t="s">
        <v>3</v>
      </c>
      <c r="DF443">
        <f>ROUND(ROUND(AE443,2)*CX443,2)</f>
        <v>0</v>
      </c>
      <c r="DG443">
        <f>ROUND(ROUND(AF443,2)*CX443,2)</f>
        <v>0.08</v>
      </c>
      <c r="DH443">
        <f>ROUND(ROUND(AG443,2)*CX443,2)</f>
        <v>0.01</v>
      </c>
      <c r="DI443">
        <f>ROUND(ROUND(AH443,2)*CX443,2)</f>
        <v>0</v>
      </c>
      <c r="DJ443">
        <f>DG443</f>
        <v>0.08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ROW(Source!A315)</f>
        <v>315</v>
      </c>
      <c r="B444">
        <v>64881939</v>
      </c>
      <c r="C444">
        <v>64882876</v>
      </c>
      <c r="D444">
        <v>18407150</v>
      </c>
      <c r="E444">
        <v>1</v>
      </c>
      <c r="F444">
        <v>1</v>
      </c>
      <c r="G444">
        <v>1</v>
      </c>
      <c r="H444">
        <v>1</v>
      </c>
      <c r="I444" t="s">
        <v>507</v>
      </c>
      <c r="J444" t="s">
        <v>3</v>
      </c>
      <c r="K444" t="s">
        <v>508</v>
      </c>
      <c r="L444">
        <v>1369</v>
      </c>
      <c r="N444">
        <v>1013</v>
      </c>
      <c r="O444" t="s">
        <v>356</v>
      </c>
      <c r="P444" t="s">
        <v>356</v>
      </c>
      <c r="Q444">
        <v>1</v>
      </c>
      <c r="W444">
        <v>0</v>
      </c>
      <c r="X444">
        <v>-931037793</v>
      </c>
      <c r="Y444">
        <f t="shared" si="258"/>
        <v>10.776</v>
      </c>
      <c r="AA444">
        <v>0</v>
      </c>
      <c r="AB444">
        <v>0</v>
      </c>
      <c r="AC444">
        <v>0</v>
      </c>
      <c r="AD444">
        <v>8.5299999999999994</v>
      </c>
      <c r="AE444">
        <v>0</v>
      </c>
      <c r="AF444">
        <v>0</v>
      </c>
      <c r="AG444">
        <v>0</v>
      </c>
      <c r="AH444">
        <v>8.5299999999999994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3</v>
      </c>
      <c r="AT444">
        <v>8.98</v>
      </c>
      <c r="AU444" t="s">
        <v>40</v>
      </c>
      <c r="AV444">
        <v>1</v>
      </c>
      <c r="AW444">
        <v>2</v>
      </c>
      <c r="AX444">
        <v>64882882</v>
      </c>
      <c r="AY444">
        <v>1</v>
      </c>
      <c r="AZ444">
        <v>0</v>
      </c>
      <c r="BA444">
        <v>459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U444">
        <f>ROUND(AT444*Source!I315*AH444*AL444,0)</f>
        <v>0</v>
      </c>
      <c r="CV444">
        <f>ROUND(Y444*Source!I315,7)</f>
        <v>3.6638400000000002E-2</v>
      </c>
      <c r="CW444">
        <v>0</v>
      </c>
      <c r="CX444">
        <f>ROUND(Y444*Source!I315,7)</f>
        <v>3.6638400000000002E-2</v>
      </c>
      <c r="CY444">
        <f>AD444</f>
        <v>8.5299999999999994</v>
      </c>
      <c r="CZ444">
        <f>AH444</f>
        <v>8.5299999999999994</v>
      </c>
      <c r="DA444">
        <f>AL444</f>
        <v>1</v>
      </c>
      <c r="DB444">
        <f t="shared" si="259"/>
        <v>91.92</v>
      </c>
      <c r="DC444">
        <f t="shared" si="260"/>
        <v>0</v>
      </c>
      <c r="DD444" t="s">
        <v>3</v>
      </c>
      <c r="DE444" t="s">
        <v>3</v>
      </c>
      <c r="DF444">
        <f>ROUND(ROUND(AE444,0)*CX444,0)</f>
        <v>0</v>
      </c>
      <c r="DG444">
        <f>ROUND(ROUND(AF444,0)*CX444,0)</f>
        <v>0</v>
      </c>
      <c r="DH444">
        <f>ROUND(ROUND(AG444,0)*CX444,0)</f>
        <v>0</v>
      </c>
      <c r="DI444">
        <f>ROUND(ROUND(AH444,0)*CX444,0)</f>
        <v>0</v>
      </c>
      <c r="DJ444">
        <f>DI444</f>
        <v>0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ROW(Source!A315)</f>
        <v>315</v>
      </c>
      <c r="B445">
        <v>64881939</v>
      </c>
      <c r="C445">
        <v>64882876</v>
      </c>
      <c r="D445">
        <v>121548</v>
      </c>
      <c r="E445">
        <v>1</v>
      </c>
      <c r="F445">
        <v>1</v>
      </c>
      <c r="G445">
        <v>1</v>
      </c>
      <c r="H445">
        <v>1</v>
      </c>
      <c r="I445" t="s">
        <v>109</v>
      </c>
      <c r="J445" t="s">
        <v>3</v>
      </c>
      <c r="K445" t="s">
        <v>348</v>
      </c>
      <c r="L445">
        <v>608254</v>
      </c>
      <c r="N445">
        <v>1013</v>
      </c>
      <c r="O445" t="s">
        <v>349</v>
      </c>
      <c r="P445" t="s">
        <v>349</v>
      </c>
      <c r="Q445">
        <v>1</v>
      </c>
      <c r="W445">
        <v>0</v>
      </c>
      <c r="X445">
        <v>-185737400</v>
      </c>
      <c r="Y445">
        <f t="shared" si="258"/>
        <v>3.2039999999999997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3</v>
      </c>
      <c r="AT445">
        <v>2.67</v>
      </c>
      <c r="AU445" t="s">
        <v>40</v>
      </c>
      <c r="AV445">
        <v>2</v>
      </c>
      <c r="AW445">
        <v>2</v>
      </c>
      <c r="AX445">
        <v>64882883</v>
      </c>
      <c r="AY445">
        <v>1</v>
      </c>
      <c r="AZ445">
        <v>0</v>
      </c>
      <c r="BA445">
        <v>460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ROUND(Y445*Source!I315,7)</f>
        <v>1.08936E-2</v>
      </c>
      <c r="CY445">
        <f>AD445</f>
        <v>0</v>
      </c>
      <c r="CZ445">
        <f>AH445</f>
        <v>0</v>
      </c>
      <c r="DA445">
        <f>AL445</f>
        <v>1</v>
      </c>
      <c r="DB445">
        <f t="shared" si="259"/>
        <v>0</v>
      </c>
      <c r="DC445">
        <f t="shared" si="260"/>
        <v>0</v>
      </c>
      <c r="DD445" t="s">
        <v>3</v>
      </c>
      <c r="DE445" t="s">
        <v>3</v>
      </c>
      <c r="DF445">
        <f>ROUND(ROUND(AE445,0)*CX445,0)</f>
        <v>0</v>
      </c>
      <c r="DG445">
        <f>ROUND(ROUND(AF445,0)*CX445,0)</f>
        <v>0</v>
      </c>
      <c r="DH445">
        <f>ROUND(ROUND(AG445,0)*CX445,0)</f>
        <v>0</v>
      </c>
      <c r="DI445">
        <f>ROUND(ROUND(AH445,0)*CX445,0)</f>
        <v>0</v>
      </c>
      <c r="DJ445">
        <f>DI445</f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ROW(Source!A315)</f>
        <v>315</v>
      </c>
      <c r="B446">
        <v>64881939</v>
      </c>
      <c r="C446">
        <v>64882876</v>
      </c>
      <c r="D446">
        <v>29172215</v>
      </c>
      <c r="E446">
        <v>1</v>
      </c>
      <c r="F446">
        <v>1</v>
      </c>
      <c r="G446">
        <v>1</v>
      </c>
      <c r="H446">
        <v>2</v>
      </c>
      <c r="I446" t="s">
        <v>509</v>
      </c>
      <c r="J446" t="s">
        <v>510</v>
      </c>
      <c r="K446" t="s">
        <v>511</v>
      </c>
      <c r="L446">
        <v>1368</v>
      </c>
      <c r="N446">
        <v>1011</v>
      </c>
      <c r="O446" t="s">
        <v>353</v>
      </c>
      <c r="P446" t="s">
        <v>353</v>
      </c>
      <c r="Q446">
        <v>1</v>
      </c>
      <c r="W446">
        <v>0</v>
      </c>
      <c r="X446">
        <v>202596694</v>
      </c>
      <c r="Y446">
        <f t="shared" si="258"/>
        <v>2.94</v>
      </c>
      <c r="AA446">
        <v>0</v>
      </c>
      <c r="AB446">
        <v>22.3</v>
      </c>
      <c r="AC446">
        <v>0</v>
      </c>
      <c r="AD446">
        <v>0</v>
      </c>
      <c r="AE446">
        <v>0</v>
      </c>
      <c r="AF446">
        <v>4.01</v>
      </c>
      <c r="AG446">
        <v>0</v>
      </c>
      <c r="AH446">
        <v>0</v>
      </c>
      <c r="AI446">
        <v>1</v>
      </c>
      <c r="AJ446">
        <v>5.56</v>
      </c>
      <c r="AK446">
        <v>50.93</v>
      </c>
      <c r="AL446">
        <v>1</v>
      </c>
      <c r="AM446">
        <v>2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3</v>
      </c>
      <c r="AT446">
        <v>2.4500000000000002</v>
      </c>
      <c r="AU446" t="s">
        <v>40</v>
      </c>
      <c r="AV446">
        <v>0</v>
      </c>
      <c r="AW446">
        <v>2</v>
      </c>
      <c r="AX446">
        <v>64882884</v>
      </c>
      <c r="AY446">
        <v>1</v>
      </c>
      <c r="AZ446">
        <v>0</v>
      </c>
      <c r="BA446">
        <v>461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f>ROUND(Y446*Source!I315*DO446,7)</f>
        <v>0</v>
      </c>
      <c r="CX446">
        <f>ROUND(Y446*Source!I315,7)</f>
        <v>9.9959999999999997E-3</v>
      </c>
      <c r="CY446">
        <f>AB446</f>
        <v>22.3</v>
      </c>
      <c r="CZ446">
        <f>AF446</f>
        <v>4.01</v>
      </c>
      <c r="DA446">
        <f>AJ446</f>
        <v>5.56</v>
      </c>
      <c r="DB446">
        <f t="shared" si="259"/>
        <v>11.78</v>
      </c>
      <c r="DC446">
        <f t="shared" si="260"/>
        <v>0</v>
      </c>
      <c r="DD446" t="s">
        <v>3</v>
      </c>
      <c r="DE446" t="s">
        <v>3</v>
      </c>
      <c r="DF446">
        <f>ROUND(ROUND(AE446,0)*CX446,0)</f>
        <v>0</v>
      </c>
      <c r="DG446">
        <f>ROUND(ROUND(AF446*AJ446,0)*CX446,0)</f>
        <v>0</v>
      </c>
      <c r="DH446">
        <f>ROUND(ROUND(AG446*AK446,0)*CX446,0)</f>
        <v>0</v>
      </c>
      <c r="DI446">
        <f>ROUND(ROUND(AH446,0)*CX446,0)</f>
        <v>0</v>
      </c>
      <c r="DJ446">
        <f>DG446</f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ROW(Source!A315)</f>
        <v>315</v>
      </c>
      <c r="B447">
        <v>64881939</v>
      </c>
      <c r="C447">
        <v>64882876</v>
      </c>
      <c r="D447">
        <v>29172248</v>
      </c>
      <c r="E447">
        <v>1</v>
      </c>
      <c r="F447">
        <v>1</v>
      </c>
      <c r="G447">
        <v>1</v>
      </c>
      <c r="H447">
        <v>2</v>
      </c>
      <c r="I447" t="s">
        <v>493</v>
      </c>
      <c r="J447" t="s">
        <v>494</v>
      </c>
      <c r="K447" t="s">
        <v>495</v>
      </c>
      <c r="L447">
        <v>1368</v>
      </c>
      <c r="N447">
        <v>1011</v>
      </c>
      <c r="O447" t="s">
        <v>353</v>
      </c>
      <c r="P447" t="s">
        <v>353</v>
      </c>
      <c r="Q447">
        <v>1</v>
      </c>
      <c r="W447">
        <v>0</v>
      </c>
      <c r="X447">
        <v>113158764</v>
      </c>
      <c r="Y447">
        <f t="shared" si="258"/>
        <v>2.94</v>
      </c>
      <c r="AA447">
        <v>0</v>
      </c>
      <c r="AB447">
        <v>1171.3800000000001</v>
      </c>
      <c r="AC447">
        <v>687.56</v>
      </c>
      <c r="AD447">
        <v>0</v>
      </c>
      <c r="AE447">
        <v>0</v>
      </c>
      <c r="AF447">
        <v>74.61</v>
      </c>
      <c r="AG447">
        <v>13.5</v>
      </c>
      <c r="AH447">
        <v>0</v>
      </c>
      <c r="AI447">
        <v>1</v>
      </c>
      <c r="AJ447">
        <v>15.7</v>
      </c>
      <c r="AK447">
        <v>50.93</v>
      </c>
      <c r="AL447">
        <v>1</v>
      </c>
      <c r="AM447">
        <v>2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3</v>
      </c>
      <c r="AT447">
        <v>2.4500000000000002</v>
      </c>
      <c r="AU447" t="s">
        <v>40</v>
      </c>
      <c r="AV447">
        <v>0</v>
      </c>
      <c r="AW447">
        <v>2</v>
      </c>
      <c r="AX447">
        <v>64882885</v>
      </c>
      <c r="AY447">
        <v>1</v>
      </c>
      <c r="AZ447">
        <v>0</v>
      </c>
      <c r="BA447">
        <v>462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f>ROUND(Y447*Source!I315*DO447,7)</f>
        <v>0</v>
      </c>
      <c r="CX447">
        <f>ROUND(Y447*Source!I315,7)</f>
        <v>9.9959999999999997E-3</v>
      </c>
      <c r="CY447">
        <f>AB447</f>
        <v>1171.3800000000001</v>
      </c>
      <c r="CZ447">
        <f>AF447</f>
        <v>74.61</v>
      </c>
      <c r="DA447">
        <f>AJ447</f>
        <v>15.7</v>
      </c>
      <c r="DB447">
        <f t="shared" si="259"/>
        <v>219.35</v>
      </c>
      <c r="DC447">
        <f t="shared" si="260"/>
        <v>39.700000000000003</v>
      </c>
      <c r="DD447" t="s">
        <v>3</v>
      </c>
      <c r="DE447" t="s">
        <v>3</v>
      </c>
      <c r="DF447">
        <f>ROUND(ROUND(AE447,0)*CX447,0)</f>
        <v>0</v>
      </c>
      <c r="DG447">
        <f>ROUND(ROUND(AF447*AJ447,0)*CX447,0)</f>
        <v>12</v>
      </c>
      <c r="DH447">
        <f>ROUND(ROUND(AG447*AK447,0)*CX447,0)</f>
        <v>7</v>
      </c>
      <c r="DI447">
        <f>ROUND(ROUND(AH447,0)*CX447,0)</f>
        <v>0</v>
      </c>
      <c r="DJ447">
        <f>DG447</f>
        <v>12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ROW(Source!A315)</f>
        <v>315</v>
      </c>
      <c r="B448">
        <v>64881939</v>
      </c>
      <c r="C448">
        <v>64882876</v>
      </c>
      <c r="D448">
        <v>29172598</v>
      </c>
      <c r="E448">
        <v>1</v>
      </c>
      <c r="F448">
        <v>1</v>
      </c>
      <c r="G448">
        <v>1</v>
      </c>
      <c r="H448">
        <v>2</v>
      </c>
      <c r="I448" t="s">
        <v>512</v>
      </c>
      <c r="J448" t="s">
        <v>513</v>
      </c>
      <c r="K448" t="s">
        <v>514</v>
      </c>
      <c r="L448">
        <v>1368</v>
      </c>
      <c r="N448">
        <v>1011</v>
      </c>
      <c r="O448" t="s">
        <v>353</v>
      </c>
      <c r="P448" t="s">
        <v>353</v>
      </c>
      <c r="Q448">
        <v>1</v>
      </c>
      <c r="W448">
        <v>0</v>
      </c>
      <c r="X448">
        <v>70570549</v>
      </c>
      <c r="Y448">
        <f t="shared" si="258"/>
        <v>0.26400000000000001</v>
      </c>
      <c r="AA448">
        <v>0</v>
      </c>
      <c r="AB448">
        <v>1344.7</v>
      </c>
      <c r="AC448">
        <v>590.79</v>
      </c>
      <c r="AD448">
        <v>0</v>
      </c>
      <c r="AE448">
        <v>0</v>
      </c>
      <c r="AF448">
        <v>85</v>
      </c>
      <c r="AG448">
        <v>11.6</v>
      </c>
      <c r="AH448">
        <v>0</v>
      </c>
      <c r="AI448">
        <v>1</v>
      </c>
      <c r="AJ448">
        <v>15.82</v>
      </c>
      <c r="AK448">
        <v>50.93</v>
      </c>
      <c r="AL448">
        <v>1</v>
      </c>
      <c r="AM448">
        <v>2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3</v>
      </c>
      <c r="AT448">
        <v>0.22</v>
      </c>
      <c r="AU448" t="s">
        <v>40</v>
      </c>
      <c r="AV448">
        <v>0</v>
      </c>
      <c r="AW448">
        <v>2</v>
      </c>
      <c r="AX448">
        <v>64882886</v>
      </c>
      <c r="AY448">
        <v>1</v>
      </c>
      <c r="AZ448">
        <v>0</v>
      </c>
      <c r="BA448">
        <v>463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f>ROUND(Y448*Source!I315*DO448,7)</f>
        <v>0</v>
      </c>
      <c r="CX448">
        <f>ROUND(Y448*Source!I315,7)</f>
        <v>8.9760000000000003E-4</v>
      </c>
      <c r="CY448">
        <f>AB448</f>
        <v>1344.7</v>
      </c>
      <c r="CZ448">
        <f>AF448</f>
        <v>85</v>
      </c>
      <c r="DA448">
        <f>AJ448</f>
        <v>15.82</v>
      </c>
      <c r="DB448">
        <f t="shared" si="259"/>
        <v>22.44</v>
      </c>
      <c r="DC448">
        <f t="shared" si="260"/>
        <v>3.06</v>
      </c>
      <c r="DD448" t="s">
        <v>3</v>
      </c>
      <c r="DE448" t="s">
        <v>3</v>
      </c>
      <c r="DF448">
        <f>ROUND(ROUND(AE448,0)*CX448,0)</f>
        <v>0</v>
      </c>
      <c r="DG448">
        <f>ROUND(ROUND(AF448*AJ448,0)*CX448,0)</f>
        <v>1</v>
      </c>
      <c r="DH448">
        <f>ROUND(ROUND(AG448*AK448,0)*CX448,0)</f>
        <v>1</v>
      </c>
      <c r="DI448">
        <f>ROUND(ROUND(AH448,0)*CX448,0)</f>
        <v>0</v>
      </c>
      <c r="DJ448">
        <f>DG448</f>
        <v>1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ROW(Source!A316)</f>
        <v>316</v>
      </c>
      <c r="B449">
        <v>64881942</v>
      </c>
      <c r="C449">
        <v>64882888</v>
      </c>
      <c r="D449">
        <v>18408291</v>
      </c>
      <c r="E449">
        <v>1</v>
      </c>
      <c r="F449">
        <v>1</v>
      </c>
      <c r="G449">
        <v>1</v>
      </c>
      <c r="H449">
        <v>1</v>
      </c>
      <c r="I449" t="s">
        <v>515</v>
      </c>
      <c r="J449" t="s">
        <v>3</v>
      </c>
      <c r="K449" t="s">
        <v>516</v>
      </c>
      <c r="L449">
        <v>1369</v>
      </c>
      <c r="N449">
        <v>1013</v>
      </c>
      <c r="O449" t="s">
        <v>356</v>
      </c>
      <c r="P449" t="s">
        <v>356</v>
      </c>
      <c r="Q449">
        <v>1</v>
      </c>
      <c r="W449">
        <v>0</v>
      </c>
      <c r="X449">
        <v>1933892413</v>
      </c>
      <c r="Y449">
        <f t="shared" si="258"/>
        <v>46.343999999999994</v>
      </c>
      <c r="AA449">
        <v>0</v>
      </c>
      <c r="AB449">
        <v>0</v>
      </c>
      <c r="AC449">
        <v>0</v>
      </c>
      <c r="AD449">
        <v>8.17</v>
      </c>
      <c r="AE449">
        <v>0</v>
      </c>
      <c r="AF449">
        <v>0</v>
      </c>
      <c r="AG449">
        <v>0</v>
      </c>
      <c r="AH449">
        <v>8.17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3</v>
      </c>
      <c r="AT449">
        <v>38.619999999999997</v>
      </c>
      <c r="AU449" t="s">
        <v>40</v>
      </c>
      <c r="AV449">
        <v>1</v>
      </c>
      <c r="AW449">
        <v>2</v>
      </c>
      <c r="AX449">
        <v>64882893</v>
      </c>
      <c r="AY449">
        <v>1</v>
      </c>
      <c r="AZ449">
        <v>0</v>
      </c>
      <c r="BA449">
        <v>465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U449">
        <f>ROUND(AT449*Source!I316*AH449*AL449,0)</f>
        <v>8645</v>
      </c>
      <c r="CV449">
        <f>ROUND(Y449*Source!I316,7)</f>
        <v>1269.8255999999999</v>
      </c>
      <c r="CW449">
        <v>0</v>
      </c>
      <c r="CX449">
        <f>ROUND(Y449*Source!I316,7)</f>
        <v>1269.8255999999999</v>
      </c>
      <c r="CY449">
        <f>AD449</f>
        <v>8.17</v>
      </c>
      <c r="CZ449">
        <f>AH449</f>
        <v>8.17</v>
      </c>
      <c r="DA449">
        <f>AL449</f>
        <v>1</v>
      </c>
      <c r="DB449">
        <f t="shared" si="259"/>
        <v>378.64</v>
      </c>
      <c r="DC449">
        <f t="shared" si="260"/>
        <v>0</v>
      </c>
      <c r="DD449" t="s">
        <v>3</v>
      </c>
      <c r="DE449" t="s">
        <v>3</v>
      </c>
      <c r="DF449">
        <f>ROUND(ROUND(AE449,2)*CX449,2)</f>
        <v>0</v>
      </c>
      <c r="DG449">
        <f>ROUND(ROUND(AF449,2)*CX449,2)</f>
        <v>0</v>
      </c>
      <c r="DH449">
        <f>ROUND(ROUND(AG449,2)*CX449,2)</f>
        <v>0</v>
      </c>
      <c r="DI449">
        <f>ROUND(ROUND(AH449,2)*CX449,2)</f>
        <v>10374.48</v>
      </c>
      <c r="DJ449">
        <f>DI449</f>
        <v>10374.48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ROW(Source!A316)</f>
        <v>316</v>
      </c>
      <c r="B450">
        <v>64881942</v>
      </c>
      <c r="C450">
        <v>64882888</v>
      </c>
      <c r="D450">
        <v>121548</v>
      </c>
      <c r="E450">
        <v>1</v>
      </c>
      <c r="F450">
        <v>1</v>
      </c>
      <c r="G450">
        <v>1</v>
      </c>
      <c r="H450">
        <v>1</v>
      </c>
      <c r="I450" t="s">
        <v>109</v>
      </c>
      <c r="J450" t="s">
        <v>3</v>
      </c>
      <c r="K450" t="s">
        <v>348</v>
      </c>
      <c r="L450">
        <v>608254</v>
      </c>
      <c r="N450">
        <v>1013</v>
      </c>
      <c r="O450" t="s">
        <v>349</v>
      </c>
      <c r="P450" t="s">
        <v>349</v>
      </c>
      <c r="Q450">
        <v>1</v>
      </c>
      <c r="W450">
        <v>0</v>
      </c>
      <c r="X450">
        <v>-185737400</v>
      </c>
      <c r="Y450">
        <f t="shared" si="258"/>
        <v>3.2880000000000003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2.74</v>
      </c>
      <c r="AU450" t="s">
        <v>40</v>
      </c>
      <c r="AV450">
        <v>2</v>
      </c>
      <c r="AW450">
        <v>2</v>
      </c>
      <c r="AX450">
        <v>64882894</v>
      </c>
      <c r="AY450">
        <v>1</v>
      </c>
      <c r="AZ450">
        <v>0</v>
      </c>
      <c r="BA450">
        <v>466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ROUND(Y450*Source!I316,7)</f>
        <v>90.091200000000001</v>
      </c>
      <c r="CY450">
        <f>AD450</f>
        <v>0</v>
      </c>
      <c r="CZ450">
        <f>AH450</f>
        <v>0</v>
      </c>
      <c r="DA450">
        <f>AL450</f>
        <v>1</v>
      </c>
      <c r="DB450">
        <f t="shared" si="259"/>
        <v>0</v>
      </c>
      <c r="DC450">
        <f t="shared" si="260"/>
        <v>0</v>
      </c>
      <c r="DD450" t="s">
        <v>3</v>
      </c>
      <c r="DE450" t="s">
        <v>3</v>
      </c>
      <c r="DF450">
        <f>ROUND(ROUND(AE450,2)*CX450,2)</f>
        <v>0</v>
      </c>
      <c r="DG450">
        <f>ROUND(ROUND(AF450,2)*CX450,2)</f>
        <v>0</v>
      </c>
      <c r="DH450">
        <f>ROUND(ROUND(AG450,2)*CX450,2)</f>
        <v>0</v>
      </c>
      <c r="DI450">
        <f>ROUND(ROUND(AH450,2)*CX450,2)</f>
        <v>0</v>
      </c>
      <c r="DJ450">
        <f>DI450</f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ROW(Source!A316)</f>
        <v>316</v>
      </c>
      <c r="B451">
        <v>64881942</v>
      </c>
      <c r="C451">
        <v>64882888</v>
      </c>
      <c r="D451">
        <v>29173290</v>
      </c>
      <c r="E451">
        <v>1</v>
      </c>
      <c r="F451">
        <v>1</v>
      </c>
      <c r="G451">
        <v>1</v>
      </c>
      <c r="H451">
        <v>2</v>
      </c>
      <c r="I451" t="s">
        <v>377</v>
      </c>
      <c r="J451" t="s">
        <v>378</v>
      </c>
      <c r="K451" t="s">
        <v>379</v>
      </c>
      <c r="L451">
        <v>1368</v>
      </c>
      <c r="N451">
        <v>1011</v>
      </c>
      <c r="O451" t="s">
        <v>353</v>
      </c>
      <c r="P451" t="s">
        <v>353</v>
      </c>
      <c r="Q451">
        <v>1</v>
      </c>
      <c r="W451">
        <v>0</v>
      </c>
      <c r="X451">
        <v>-962845729</v>
      </c>
      <c r="Y451">
        <f t="shared" si="258"/>
        <v>3.2880000000000003</v>
      </c>
      <c r="AA451">
        <v>0</v>
      </c>
      <c r="AB451">
        <v>110</v>
      </c>
      <c r="AC451">
        <v>11.6</v>
      </c>
      <c r="AD451">
        <v>0</v>
      </c>
      <c r="AE451">
        <v>0</v>
      </c>
      <c r="AF451">
        <v>110</v>
      </c>
      <c r="AG451">
        <v>11.6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2.74</v>
      </c>
      <c r="AU451" t="s">
        <v>40</v>
      </c>
      <c r="AV451">
        <v>0</v>
      </c>
      <c r="AW451">
        <v>2</v>
      </c>
      <c r="AX451">
        <v>64882895</v>
      </c>
      <c r="AY451">
        <v>1</v>
      </c>
      <c r="AZ451">
        <v>0</v>
      </c>
      <c r="BA451">
        <v>467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f>ROUND(Y451*Source!I316*DO451,7)</f>
        <v>0</v>
      </c>
      <c r="CX451">
        <f>ROUND(Y451*Source!I316,7)</f>
        <v>90.091200000000001</v>
      </c>
      <c r="CY451">
        <f>AB451</f>
        <v>110</v>
      </c>
      <c r="CZ451">
        <f>AF451</f>
        <v>110</v>
      </c>
      <c r="DA451">
        <f>AJ451</f>
        <v>1</v>
      </c>
      <c r="DB451">
        <f t="shared" si="259"/>
        <v>361.68</v>
      </c>
      <c r="DC451">
        <f t="shared" si="260"/>
        <v>38.14</v>
      </c>
      <c r="DD451" t="s">
        <v>3</v>
      </c>
      <c r="DE451" t="s">
        <v>3</v>
      </c>
      <c r="DF451">
        <f>ROUND(ROUND(AE451,2)*CX451,2)</f>
        <v>0</v>
      </c>
      <c r="DG451">
        <f>ROUND(ROUND(AF451,2)*CX451,2)</f>
        <v>9910.0300000000007</v>
      </c>
      <c r="DH451">
        <f>ROUND(ROUND(AG451,2)*CX451,2)</f>
        <v>1045.06</v>
      </c>
      <c r="DI451">
        <f>ROUND(ROUND(AH451,2)*CX451,2)</f>
        <v>0</v>
      </c>
      <c r="DJ451">
        <f>DG451</f>
        <v>9910.0300000000007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ROW(Source!A316)</f>
        <v>316</v>
      </c>
      <c r="B452">
        <v>64881942</v>
      </c>
      <c r="C452">
        <v>64882888</v>
      </c>
      <c r="D452">
        <v>29150040</v>
      </c>
      <c r="E452">
        <v>1</v>
      </c>
      <c r="F452">
        <v>1</v>
      </c>
      <c r="G452">
        <v>1</v>
      </c>
      <c r="H452">
        <v>3</v>
      </c>
      <c r="I452" t="s">
        <v>380</v>
      </c>
      <c r="J452" t="s">
        <v>381</v>
      </c>
      <c r="K452" t="s">
        <v>382</v>
      </c>
      <c r="L452">
        <v>1339</v>
      </c>
      <c r="N452">
        <v>1007</v>
      </c>
      <c r="O452" t="s">
        <v>113</v>
      </c>
      <c r="P452" t="s">
        <v>113</v>
      </c>
      <c r="Q452">
        <v>1</v>
      </c>
      <c r="W452">
        <v>0</v>
      </c>
      <c r="X452">
        <v>619799737</v>
      </c>
      <c r="Y452">
        <f>AT452</f>
        <v>10</v>
      </c>
      <c r="AA452">
        <v>2.44</v>
      </c>
      <c r="AB452">
        <v>0</v>
      </c>
      <c r="AC452">
        <v>0</v>
      </c>
      <c r="AD452">
        <v>0</v>
      </c>
      <c r="AE452">
        <v>2.44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10</v>
      </c>
      <c r="AU452" t="s">
        <v>3</v>
      </c>
      <c r="AV452">
        <v>0</v>
      </c>
      <c r="AW452">
        <v>2</v>
      </c>
      <c r="AX452">
        <v>64882897</v>
      </c>
      <c r="AY452">
        <v>1</v>
      </c>
      <c r="AZ452">
        <v>0</v>
      </c>
      <c r="BA452">
        <v>469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ROUND(Y452*Source!I316,7)</f>
        <v>274</v>
      </c>
      <c r="CY452">
        <f>AA452</f>
        <v>2.44</v>
      </c>
      <c r="CZ452">
        <f>AE452</f>
        <v>2.44</v>
      </c>
      <c r="DA452">
        <f>AI452</f>
        <v>1</v>
      </c>
      <c r="DB452">
        <f>ROUND(ROUND(AT452*CZ452,2),2)</f>
        <v>24.4</v>
      </c>
      <c r="DC452">
        <f>ROUND(ROUND(AT452*AG452,2),2)</f>
        <v>0</v>
      </c>
      <c r="DD452" t="s">
        <v>3</v>
      </c>
      <c r="DE452" t="s">
        <v>3</v>
      </c>
      <c r="DF452">
        <f>ROUND(ROUND(AE452,2)*CX452,2)</f>
        <v>668.56</v>
      </c>
      <c r="DG452">
        <f>ROUND(ROUND(AF452,2)*CX452,2)</f>
        <v>0</v>
      </c>
      <c r="DH452">
        <f>ROUND(ROUND(AG452,2)*CX452,2)</f>
        <v>0</v>
      </c>
      <c r="DI452">
        <f>ROUND(ROUND(AH452,2)*CX452,2)</f>
        <v>0</v>
      </c>
      <c r="DJ452">
        <f>DF452</f>
        <v>668.56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ROW(Source!A317)</f>
        <v>317</v>
      </c>
      <c r="B453">
        <v>64881939</v>
      </c>
      <c r="C453">
        <v>64882888</v>
      </c>
      <c r="D453">
        <v>18408291</v>
      </c>
      <c r="E453">
        <v>1</v>
      </c>
      <c r="F453">
        <v>1</v>
      </c>
      <c r="G453">
        <v>1</v>
      </c>
      <c r="H453">
        <v>1</v>
      </c>
      <c r="I453" t="s">
        <v>515</v>
      </c>
      <c r="J453" t="s">
        <v>3</v>
      </c>
      <c r="K453" t="s">
        <v>516</v>
      </c>
      <c r="L453">
        <v>1369</v>
      </c>
      <c r="N453">
        <v>1013</v>
      </c>
      <c r="O453" t="s">
        <v>356</v>
      </c>
      <c r="P453" t="s">
        <v>356</v>
      </c>
      <c r="Q453">
        <v>1</v>
      </c>
      <c r="W453">
        <v>0</v>
      </c>
      <c r="X453">
        <v>1933892413</v>
      </c>
      <c r="Y453">
        <f>(AT453*ROUND((0.2+1),7))</f>
        <v>46.343999999999994</v>
      </c>
      <c r="AA453">
        <v>0</v>
      </c>
      <c r="AB453">
        <v>0</v>
      </c>
      <c r="AC453">
        <v>0</v>
      </c>
      <c r="AD453">
        <v>8.17</v>
      </c>
      <c r="AE453">
        <v>0</v>
      </c>
      <c r="AF453">
        <v>0</v>
      </c>
      <c r="AG453">
        <v>0</v>
      </c>
      <c r="AH453">
        <v>8.17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38.619999999999997</v>
      </c>
      <c r="AU453" t="s">
        <v>40</v>
      </c>
      <c r="AV453">
        <v>1</v>
      </c>
      <c r="AW453">
        <v>2</v>
      </c>
      <c r="AX453">
        <v>64882893</v>
      </c>
      <c r="AY453">
        <v>1</v>
      </c>
      <c r="AZ453">
        <v>0</v>
      </c>
      <c r="BA453">
        <v>470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U453">
        <f>ROUND(AT453*Source!I317*AH453*AL453,0)</f>
        <v>8645</v>
      </c>
      <c r="CV453">
        <f>ROUND(Y453*Source!I317,7)</f>
        <v>1269.8255999999999</v>
      </c>
      <c r="CW453">
        <v>0</v>
      </c>
      <c r="CX453">
        <f>ROUND(Y453*Source!I317,7)</f>
        <v>1269.8255999999999</v>
      </c>
      <c r="CY453">
        <f>AD453</f>
        <v>8.17</v>
      </c>
      <c r="CZ453">
        <f>AH453</f>
        <v>8.17</v>
      </c>
      <c r="DA453">
        <f>AL453</f>
        <v>1</v>
      </c>
      <c r="DB453">
        <f>ROUND((ROUND(AT453*CZ453,2)*ROUND((0.2+1),7)),2)</f>
        <v>378.64</v>
      </c>
      <c r="DC453">
        <f>ROUND((ROUND(AT453*AG453,2)*ROUND((0.2+1),7)),2)</f>
        <v>0</v>
      </c>
      <c r="DD453" t="s">
        <v>3</v>
      </c>
      <c r="DE453" t="s">
        <v>3</v>
      </c>
      <c r="DF453">
        <f>ROUND(ROUND(AE453,0)*CX453,0)</f>
        <v>0</v>
      </c>
      <c r="DG453">
        <f>ROUND(ROUND(AF453,0)*CX453,0)</f>
        <v>0</v>
      </c>
      <c r="DH453">
        <f>ROUND(ROUND(AG453,0)*CX453,0)</f>
        <v>0</v>
      </c>
      <c r="DI453">
        <f>ROUND(ROUND(AH453,0)*CX453,0)</f>
        <v>10159</v>
      </c>
      <c r="DJ453">
        <f>DI453</f>
        <v>10159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ROW(Source!A317)</f>
        <v>317</v>
      </c>
      <c r="B454">
        <v>64881939</v>
      </c>
      <c r="C454">
        <v>64882888</v>
      </c>
      <c r="D454">
        <v>121548</v>
      </c>
      <c r="E454">
        <v>1</v>
      </c>
      <c r="F454">
        <v>1</v>
      </c>
      <c r="G454">
        <v>1</v>
      </c>
      <c r="H454">
        <v>1</v>
      </c>
      <c r="I454" t="s">
        <v>109</v>
      </c>
      <c r="J454" t="s">
        <v>3</v>
      </c>
      <c r="K454" t="s">
        <v>348</v>
      </c>
      <c r="L454">
        <v>608254</v>
      </c>
      <c r="N454">
        <v>1013</v>
      </c>
      <c r="O454" t="s">
        <v>349</v>
      </c>
      <c r="P454" t="s">
        <v>349</v>
      </c>
      <c r="Q454">
        <v>1</v>
      </c>
      <c r="W454">
        <v>0</v>
      </c>
      <c r="X454">
        <v>-185737400</v>
      </c>
      <c r="Y454">
        <f>(AT454*ROUND((0.2+1),7))</f>
        <v>3.2880000000000003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2.74</v>
      </c>
      <c r="AU454" t="s">
        <v>40</v>
      </c>
      <c r="AV454">
        <v>2</v>
      </c>
      <c r="AW454">
        <v>2</v>
      </c>
      <c r="AX454">
        <v>64882894</v>
      </c>
      <c r="AY454">
        <v>1</v>
      </c>
      <c r="AZ454">
        <v>0</v>
      </c>
      <c r="BA454">
        <v>471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ROUND(Y454*Source!I317,7)</f>
        <v>90.091200000000001</v>
      </c>
      <c r="CY454">
        <f>AD454</f>
        <v>0</v>
      </c>
      <c r="CZ454">
        <f>AH454</f>
        <v>0</v>
      </c>
      <c r="DA454">
        <f>AL454</f>
        <v>1</v>
      </c>
      <c r="DB454">
        <f>ROUND((ROUND(AT454*CZ454,2)*ROUND((0.2+1),7)),2)</f>
        <v>0</v>
      </c>
      <c r="DC454">
        <f>ROUND((ROUND(AT454*AG454,2)*ROUND((0.2+1),7)),2)</f>
        <v>0</v>
      </c>
      <c r="DD454" t="s">
        <v>3</v>
      </c>
      <c r="DE454" t="s">
        <v>3</v>
      </c>
      <c r="DF454">
        <f>ROUND(ROUND(AE454,0)*CX454,0)</f>
        <v>0</v>
      </c>
      <c r="DG454">
        <f>ROUND(ROUND(AF454,0)*CX454,0)</f>
        <v>0</v>
      </c>
      <c r="DH454">
        <f>ROUND(ROUND(AG454,0)*CX454,0)</f>
        <v>0</v>
      </c>
      <c r="DI454">
        <f>ROUND(ROUND(AH454,0)*CX454,0)</f>
        <v>0</v>
      </c>
      <c r="DJ454">
        <f>DI454</f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ROW(Source!A317)</f>
        <v>317</v>
      </c>
      <c r="B455">
        <v>64881939</v>
      </c>
      <c r="C455">
        <v>64882888</v>
      </c>
      <c r="D455">
        <v>29173290</v>
      </c>
      <c r="E455">
        <v>1</v>
      </c>
      <c r="F455">
        <v>1</v>
      </c>
      <c r="G455">
        <v>1</v>
      </c>
      <c r="H455">
        <v>2</v>
      </c>
      <c r="I455" t="s">
        <v>377</v>
      </c>
      <c r="J455" t="s">
        <v>378</v>
      </c>
      <c r="K455" t="s">
        <v>379</v>
      </c>
      <c r="L455">
        <v>1368</v>
      </c>
      <c r="N455">
        <v>1011</v>
      </c>
      <c r="O455" t="s">
        <v>353</v>
      </c>
      <c r="P455" t="s">
        <v>353</v>
      </c>
      <c r="Q455">
        <v>1</v>
      </c>
      <c r="W455">
        <v>0</v>
      </c>
      <c r="X455">
        <v>-962845729</v>
      </c>
      <c r="Y455">
        <f>(AT455*ROUND((0.2+1),7))</f>
        <v>3.2880000000000003</v>
      </c>
      <c r="AA455">
        <v>0</v>
      </c>
      <c r="AB455">
        <v>1218.8</v>
      </c>
      <c r="AC455">
        <v>590.79</v>
      </c>
      <c r="AD455">
        <v>0</v>
      </c>
      <c r="AE455">
        <v>0</v>
      </c>
      <c r="AF455">
        <v>110</v>
      </c>
      <c r="AG455">
        <v>11.6</v>
      </c>
      <c r="AH455">
        <v>0</v>
      </c>
      <c r="AI455">
        <v>1</v>
      </c>
      <c r="AJ455">
        <v>11.08</v>
      </c>
      <c r="AK455">
        <v>50.93</v>
      </c>
      <c r="AL455">
        <v>1</v>
      </c>
      <c r="AM455">
        <v>2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3</v>
      </c>
      <c r="AT455">
        <v>2.74</v>
      </c>
      <c r="AU455" t="s">
        <v>40</v>
      </c>
      <c r="AV455">
        <v>0</v>
      </c>
      <c r="AW455">
        <v>2</v>
      </c>
      <c r="AX455">
        <v>64882895</v>
      </c>
      <c r="AY455">
        <v>1</v>
      </c>
      <c r="AZ455">
        <v>0</v>
      </c>
      <c r="BA455">
        <v>472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f>ROUND(Y455*Source!I317*DO455,7)</f>
        <v>0</v>
      </c>
      <c r="CX455">
        <f>ROUND(Y455*Source!I317,7)</f>
        <v>90.091200000000001</v>
      </c>
      <c r="CY455">
        <f>AB455</f>
        <v>1218.8</v>
      </c>
      <c r="CZ455">
        <f>AF455</f>
        <v>110</v>
      </c>
      <c r="DA455">
        <f>AJ455</f>
        <v>11.08</v>
      </c>
      <c r="DB455">
        <f>ROUND((ROUND(AT455*CZ455,2)*ROUND((0.2+1),7)),2)</f>
        <v>361.68</v>
      </c>
      <c r="DC455">
        <f>ROUND((ROUND(AT455*AG455,2)*ROUND((0.2+1),7)),2)</f>
        <v>38.14</v>
      </c>
      <c r="DD455" t="s">
        <v>3</v>
      </c>
      <c r="DE455" t="s">
        <v>3</v>
      </c>
      <c r="DF455">
        <f>ROUND(ROUND(AE455,0)*CX455,0)</f>
        <v>0</v>
      </c>
      <c r="DG455">
        <f>ROUND(ROUND(AF455*AJ455,0)*CX455,0)</f>
        <v>109821</v>
      </c>
      <c r="DH455">
        <f>ROUND(ROUND(AG455*AK455,0)*CX455,0)</f>
        <v>53244</v>
      </c>
      <c r="DI455">
        <f>ROUND(ROUND(AH455,0)*CX455,0)</f>
        <v>0</v>
      </c>
      <c r="DJ455">
        <f>DG455</f>
        <v>109821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ROW(Source!A317)</f>
        <v>317</v>
      </c>
      <c r="B456">
        <v>64881939</v>
      </c>
      <c r="C456">
        <v>64882888</v>
      </c>
      <c r="D456">
        <v>29150040</v>
      </c>
      <c r="E456">
        <v>1</v>
      </c>
      <c r="F456">
        <v>1</v>
      </c>
      <c r="G456">
        <v>1</v>
      </c>
      <c r="H456">
        <v>3</v>
      </c>
      <c r="I456" t="s">
        <v>380</v>
      </c>
      <c r="J456" t="s">
        <v>381</v>
      </c>
      <c r="K456" t="s">
        <v>382</v>
      </c>
      <c r="L456">
        <v>1339</v>
      </c>
      <c r="N456">
        <v>1007</v>
      </c>
      <c r="O456" t="s">
        <v>113</v>
      </c>
      <c r="P456" t="s">
        <v>113</v>
      </c>
      <c r="Q456">
        <v>1</v>
      </c>
      <c r="W456">
        <v>0</v>
      </c>
      <c r="X456">
        <v>619799737</v>
      </c>
      <c r="Y456">
        <f>AT456</f>
        <v>10</v>
      </c>
      <c r="AA456">
        <v>31.28</v>
      </c>
      <c r="AB456">
        <v>0</v>
      </c>
      <c r="AC456">
        <v>0</v>
      </c>
      <c r="AD456">
        <v>0</v>
      </c>
      <c r="AE456">
        <v>2.44</v>
      </c>
      <c r="AF456">
        <v>0</v>
      </c>
      <c r="AG456">
        <v>0</v>
      </c>
      <c r="AH456">
        <v>0</v>
      </c>
      <c r="AI456">
        <v>12.82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3</v>
      </c>
      <c r="AT456">
        <v>10</v>
      </c>
      <c r="AU456" t="s">
        <v>3</v>
      </c>
      <c r="AV456">
        <v>0</v>
      </c>
      <c r="AW456">
        <v>2</v>
      </c>
      <c r="AX456">
        <v>64882897</v>
      </c>
      <c r="AY456">
        <v>1</v>
      </c>
      <c r="AZ456">
        <v>0</v>
      </c>
      <c r="BA456">
        <v>474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ROUND(Y456*Source!I317,7)</f>
        <v>274</v>
      </c>
      <c r="CY456">
        <f>AA456</f>
        <v>31.28</v>
      </c>
      <c r="CZ456">
        <f>AE456</f>
        <v>2.44</v>
      </c>
      <c r="DA456">
        <f>AI456</f>
        <v>12.82</v>
      </c>
      <c r="DB456">
        <f>ROUND(ROUND(AT456*CZ456,2),2)</f>
        <v>24.4</v>
      </c>
      <c r="DC456">
        <f>ROUND(ROUND(AT456*AG456,2),2)</f>
        <v>0</v>
      </c>
      <c r="DD456" t="s">
        <v>3</v>
      </c>
      <c r="DE456" t="s">
        <v>3</v>
      </c>
      <c r="DF456">
        <f>ROUND(ROUND(AE456*AI456,0)*CX456,0)</f>
        <v>8494</v>
      </c>
      <c r="DG456">
        <f>ROUND(ROUND(AF456,0)*CX456,0)</f>
        <v>0</v>
      </c>
      <c r="DH456">
        <f>ROUND(ROUND(AG456,0)*CX456,0)</f>
        <v>0</v>
      </c>
      <c r="DI456">
        <f>ROUND(ROUND(AH456,0)*CX456,0)</f>
        <v>0</v>
      </c>
      <c r="DJ456">
        <f>DF456</f>
        <v>8494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ROW(Source!A355)</f>
        <v>355</v>
      </c>
      <c r="B457">
        <v>64881942</v>
      </c>
      <c r="C457">
        <v>64882899</v>
      </c>
      <c r="D457">
        <v>29174925</v>
      </c>
      <c r="E457">
        <v>1</v>
      </c>
      <c r="F457">
        <v>1</v>
      </c>
      <c r="G457">
        <v>1</v>
      </c>
      <c r="H457">
        <v>2</v>
      </c>
      <c r="I457" t="s">
        <v>517</v>
      </c>
      <c r="J457" t="s">
        <v>518</v>
      </c>
      <c r="K457" t="s">
        <v>519</v>
      </c>
      <c r="L457">
        <v>1368</v>
      </c>
      <c r="N457">
        <v>1011</v>
      </c>
      <c r="O457" t="s">
        <v>353</v>
      </c>
      <c r="P457" t="s">
        <v>353</v>
      </c>
      <c r="Q457">
        <v>1</v>
      </c>
      <c r="W457">
        <v>0</v>
      </c>
      <c r="X457">
        <v>-20649614</v>
      </c>
      <c r="Y457">
        <f>AT457</f>
        <v>0.14000000000000001</v>
      </c>
      <c r="AA457">
        <v>0</v>
      </c>
      <c r="AB457">
        <v>112.47</v>
      </c>
      <c r="AC457">
        <v>13.5</v>
      </c>
      <c r="AD457">
        <v>0</v>
      </c>
      <c r="AE457">
        <v>0</v>
      </c>
      <c r="AF457">
        <v>112.47</v>
      </c>
      <c r="AG457">
        <v>13.5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0.14000000000000001</v>
      </c>
      <c r="AU457" t="s">
        <v>3</v>
      </c>
      <c r="AV457">
        <v>0</v>
      </c>
      <c r="AW457">
        <v>2</v>
      </c>
      <c r="AX457">
        <v>64882901</v>
      </c>
      <c r="AY457">
        <v>1</v>
      </c>
      <c r="AZ457">
        <v>0</v>
      </c>
      <c r="BA457">
        <v>475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f>ROUND(Y457*Source!I355*DO457,7)</f>
        <v>0</v>
      </c>
      <c r="CX457">
        <f>ROUND(Y457*Source!I355,7)</f>
        <v>399.73919999999998</v>
      </c>
      <c r="CY457">
        <f>AB457</f>
        <v>112.47</v>
      </c>
      <c r="CZ457">
        <f>AF457</f>
        <v>112.47</v>
      </c>
      <c r="DA457">
        <f>AJ457</f>
        <v>1</v>
      </c>
      <c r="DB457">
        <f>ROUND(ROUND(AT457*CZ457,2),2)</f>
        <v>15.75</v>
      </c>
      <c r="DC457">
        <f>ROUND(ROUND(AT457*AG457,2),2)</f>
        <v>1.89</v>
      </c>
      <c r="DD457" t="s">
        <v>3</v>
      </c>
      <c r="DE457" t="s">
        <v>3</v>
      </c>
      <c r="DF457">
        <f>ROUND(ROUND(AE457,2)*CX457,2)</f>
        <v>0</v>
      </c>
      <c r="DG457">
        <f>ROUND(ROUND(AF457,2)*CX457,2)</f>
        <v>44958.67</v>
      </c>
      <c r="DH457">
        <f>ROUND(ROUND(AG457,2)*CX457,2)</f>
        <v>5396.48</v>
      </c>
      <c r="DI457">
        <f>ROUND(ROUND(AH457,2)*CX457,2)</f>
        <v>0</v>
      </c>
      <c r="DJ457">
        <f>DG457</f>
        <v>44958.67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ROW(Source!A356)</f>
        <v>356</v>
      </c>
      <c r="B458">
        <v>64881939</v>
      </c>
      <c r="C458">
        <v>64882899</v>
      </c>
      <c r="D458">
        <v>29174925</v>
      </c>
      <c r="E458">
        <v>1</v>
      </c>
      <c r="F458">
        <v>1</v>
      </c>
      <c r="G458">
        <v>1</v>
      </c>
      <c r="H458">
        <v>2</v>
      </c>
      <c r="I458" t="s">
        <v>517</v>
      </c>
      <c r="J458" t="s">
        <v>518</v>
      </c>
      <c r="K458" t="s">
        <v>519</v>
      </c>
      <c r="L458">
        <v>1368</v>
      </c>
      <c r="N458">
        <v>1011</v>
      </c>
      <c r="O458" t="s">
        <v>353</v>
      </c>
      <c r="P458" t="s">
        <v>353</v>
      </c>
      <c r="Q458">
        <v>1</v>
      </c>
      <c r="W458">
        <v>0</v>
      </c>
      <c r="X458">
        <v>-20649614</v>
      </c>
      <c r="Y458">
        <f>AT458</f>
        <v>0.14000000000000001</v>
      </c>
      <c r="AA458">
        <v>0</v>
      </c>
      <c r="AB458">
        <v>2376.4899999999998</v>
      </c>
      <c r="AC458">
        <v>687.56</v>
      </c>
      <c r="AD458">
        <v>0</v>
      </c>
      <c r="AE458">
        <v>0</v>
      </c>
      <c r="AF458">
        <v>112.47</v>
      </c>
      <c r="AG458">
        <v>13.5</v>
      </c>
      <c r="AH458">
        <v>0</v>
      </c>
      <c r="AI458">
        <v>1</v>
      </c>
      <c r="AJ458">
        <v>21.13</v>
      </c>
      <c r="AK458">
        <v>50.93</v>
      </c>
      <c r="AL458">
        <v>1</v>
      </c>
      <c r="AM458">
        <v>2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3</v>
      </c>
      <c r="AT458">
        <v>0.14000000000000001</v>
      </c>
      <c r="AU458" t="s">
        <v>3</v>
      </c>
      <c r="AV458">
        <v>0</v>
      </c>
      <c r="AW458">
        <v>2</v>
      </c>
      <c r="AX458">
        <v>64882901</v>
      </c>
      <c r="AY458">
        <v>1</v>
      </c>
      <c r="AZ458">
        <v>0</v>
      </c>
      <c r="BA458">
        <v>476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f>ROUND(Y458*Source!I356*DO458,7)</f>
        <v>0</v>
      </c>
      <c r="CX458">
        <f>ROUND(Y458*Source!I356,7)</f>
        <v>399.73919999999998</v>
      </c>
      <c r="CY458">
        <f>AB458</f>
        <v>2376.4899999999998</v>
      </c>
      <c r="CZ458">
        <f>AF458</f>
        <v>112.47</v>
      </c>
      <c r="DA458">
        <f>AJ458</f>
        <v>21.13</v>
      </c>
      <c r="DB458">
        <f>ROUND(ROUND(AT458*CZ458,2),2)</f>
        <v>15.75</v>
      </c>
      <c r="DC458">
        <f>ROUND(ROUND(AT458*AG458,2),2)</f>
        <v>1.89</v>
      </c>
      <c r="DD458" t="s">
        <v>3</v>
      </c>
      <c r="DE458" t="s">
        <v>3</v>
      </c>
      <c r="DF458">
        <f>ROUND(ROUND(AE458,0)*CX458,0)</f>
        <v>0</v>
      </c>
      <c r="DG458">
        <f>ROUND(ROUND(AF458*AJ458,0)*CX458,0)</f>
        <v>949780</v>
      </c>
      <c r="DH458">
        <f>ROUND(ROUND(AG458*AK458,0)*CX458,0)</f>
        <v>275021</v>
      </c>
      <c r="DI458">
        <f>ROUND(ROUND(AH458,0)*CX458,0)</f>
        <v>0</v>
      </c>
      <c r="DJ458">
        <f>DG458</f>
        <v>949780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47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64923010</v>
      </c>
      <c r="C1">
        <v>64922755</v>
      </c>
      <c r="D1">
        <v>121548</v>
      </c>
      <c r="E1">
        <v>1</v>
      </c>
      <c r="F1">
        <v>1</v>
      </c>
      <c r="G1">
        <v>1</v>
      </c>
      <c r="H1">
        <v>1</v>
      </c>
      <c r="I1" t="s">
        <v>109</v>
      </c>
      <c r="J1" t="s">
        <v>3</v>
      </c>
      <c r="K1" t="s">
        <v>348</v>
      </c>
      <c r="L1">
        <v>608254</v>
      </c>
      <c r="N1">
        <v>1013</v>
      </c>
      <c r="O1" t="s">
        <v>349</v>
      </c>
      <c r="P1" t="s">
        <v>349</v>
      </c>
      <c r="Q1">
        <v>1</v>
      </c>
      <c r="X1">
        <v>0.19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2</v>
      </c>
      <c r="AF1" t="s">
        <v>28</v>
      </c>
      <c r="AG1">
        <v>0.22799999999999998</v>
      </c>
      <c r="AH1">
        <v>2</v>
      </c>
      <c r="AI1">
        <v>64923010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64923011</v>
      </c>
      <c r="C2">
        <v>64922755</v>
      </c>
      <c r="D2">
        <v>29172875</v>
      </c>
      <c r="E2">
        <v>1</v>
      </c>
      <c r="F2">
        <v>1</v>
      </c>
      <c r="G2">
        <v>1</v>
      </c>
      <c r="H2">
        <v>2</v>
      </c>
      <c r="I2" t="s">
        <v>350</v>
      </c>
      <c r="J2" t="s">
        <v>351</v>
      </c>
      <c r="K2" t="s">
        <v>352</v>
      </c>
      <c r="L2">
        <v>1368</v>
      </c>
      <c r="N2">
        <v>1011</v>
      </c>
      <c r="O2" t="s">
        <v>353</v>
      </c>
      <c r="P2" t="s">
        <v>353</v>
      </c>
      <c r="Q2">
        <v>1</v>
      </c>
      <c r="X2">
        <v>0.19</v>
      </c>
      <c r="Y2">
        <v>0</v>
      </c>
      <c r="Z2">
        <v>143.5</v>
      </c>
      <c r="AA2">
        <v>13.5</v>
      </c>
      <c r="AB2">
        <v>0</v>
      </c>
      <c r="AC2">
        <v>0</v>
      </c>
      <c r="AD2">
        <v>1</v>
      </c>
      <c r="AE2">
        <v>0</v>
      </c>
      <c r="AF2" t="s">
        <v>28</v>
      </c>
      <c r="AG2">
        <v>0.22799999999999998</v>
      </c>
      <c r="AH2">
        <v>2</v>
      </c>
      <c r="AI2">
        <v>64923011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64923010</v>
      </c>
      <c r="C3">
        <v>64922755</v>
      </c>
      <c r="D3">
        <v>121548</v>
      </c>
      <c r="E3">
        <v>1</v>
      </c>
      <c r="F3">
        <v>1</v>
      </c>
      <c r="G3">
        <v>1</v>
      </c>
      <c r="H3">
        <v>1</v>
      </c>
      <c r="I3" t="s">
        <v>109</v>
      </c>
      <c r="J3" t="s">
        <v>3</v>
      </c>
      <c r="K3" t="s">
        <v>348</v>
      </c>
      <c r="L3">
        <v>608254</v>
      </c>
      <c r="N3">
        <v>1013</v>
      </c>
      <c r="O3" t="s">
        <v>349</v>
      </c>
      <c r="P3" t="s">
        <v>349</v>
      </c>
      <c r="Q3">
        <v>1</v>
      </c>
      <c r="X3">
        <v>0.19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28</v>
      </c>
      <c r="AG3">
        <v>0.22799999999999998</v>
      </c>
      <c r="AH3">
        <v>2</v>
      </c>
      <c r="AI3">
        <v>64923010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64923011</v>
      </c>
      <c r="C4">
        <v>64922755</v>
      </c>
      <c r="D4">
        <v>29172875</v>
      </c>
      <c r="E4">
        <v>1</v>
      </c>
      <c r="F4">
        <v>1</v>
      </c>
      <c r="G4">
        <v>1</v>
      </c>
      <c r="H4">
        <v>2</v>
      </c>
      <c r="I4" t="s">
        <v>350</v>
      </c>
      <c r="J4" t="s">
        <v>351</v>
      </c>
      <c r="K4" t="s">
        <v>352</v>
      </c>
      <c r="L4">
        <v>1368</v>
      </c>
      <c r="N4">
        <v>1011</v>
      </c>
      <c r="O4" t="s">
        <v>353</v>
      </c>
      <c r="P4" t="s">
        <v>353</v>
      </c>
      <c r="Q4">
        <v>1</v>
      </c>
      <c r="X4">
        <v>0.19</v>
      </c>
      <c r="Y4">
        <v>0</v>
      </c>
      <c r="Z4">
        <v>143.5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28</v>
      </c>
      <c r="AG4">
        <v>0.22799999999999998</v>
      </c>
      <c r="AH4">
        <v>2</v>
      </c>
      <c r="AI4">
        <v>64923011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64923277</v>
      </c>
      <c r="C5">
        <v>64882411</v>
      </c>
      <c r="D5">
        <v>18406804</v>
      </c>
      <c r="E5">
        <v>1</v>
      </c>
      <c r="F5">
        <v>1</v>
      </c>
      <c r="G5">
        <v>1</v>
      </c>
      <c r="H5">
        <v>1</v>
      </c>
      <c r="I5" t="s">
        <v>354</v>
      </c>
      <c r="J5" t="s">
        <v>3</v>
      </c>
      <c r="K5" t="s">
        <v>355</v>
      </c>
      <c r="L5">
        <v>1369</v>
      </c>
      <c r="N5">
        <v>1013</v>
      </c>
      <c r="O5" t="s">
        <v>356</v>
      </c>
      <c r="P5" t="s">
        <v>356</v>
      </c>
      <c r="Q5">
        <v>1</v>
      </c>
      <c r="X5">
        <v>11.41</v>
      </c>
      <c r="Y5">
        <v>0</v>
      </c>
      <c r="Z5">
        <v>0</v>
      </c>
      <c r="AA5">
        <v>0</v>
      </c>
      <c r="AB5">
        <v>7.8</v>
      </c>
      <c r="AC5">
        <v>0</v>
      </c>
      <c r="AD5">
        <v>1</v>
      </c>
      <c r="AE5">
        <v>1</v>
      </c>
      <c r="AF5" t="s">
        <v>40</v>
      </c>
      <c r="AG5">
        <v>13.692</v>
      </c>
      <c r="AH5">
        <v>2</v>
      </c>
      <c r="AI5">
        <v>64923277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64923278</v>
      </c>
      <c r="C6">
        <v>64882411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109</v>
      </c>
      <c r="J6" t="s">
        <v>3</v>
      </c>
      <c r="K6" t="s">
        <v>348</v>
      </c>
      <c r="L6">
        <v>608254</v>
      </c>
      <c r="N6">
        <v>1013</v>
      </c>
      <c r="O6" t="s">
        <v>349</v>
      </c>
      <c r="P6" t="s">
        <v>349</v>
      </c>
      <c r="Q6">
        <v>1</v>
      </c>
      <c r="X6">
        <v>33.090000000000003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40</v>
      </c>
      <c r="AG6">
        <v>39.708000000000006</v>
      </c>
      <c r="AH6">
        <v>2</v>
      </c>
      <c r="AI6">
        <v>64923278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64923279</v>
      </c>
      <c r="C7">
        <v>64882411</v>
      </c>
      <c r="D7">
        <v>29172766</v>
      </c>
      <c r="E7">
        <v>1</v>
      </c>
      <c r="F7">
        <v>1</v>
      </c>
      <c r="G7">
        <v>1</v>
      </c>
      <c r="H7">
        <v>2</v>
      </c>
      <c r="I7" t="s">
        <v>357</v>
      </c>
      <c r="J7" t="s">
        <v>358</v>
      </c>
      <c r="K7" t="s">
        <v>359</v>
      </c>
      <c r="L7">
        <v>1368</v>
      </c>
      <c r="N7">
        <v>1011</v>
      </c>
      <c r="O7" t="s">
        <v>353</v>
      </c>
      <c r="P7" t="s">
        <v>353</v>
      </c>
      <c r="Q7">
        <v>1</v>
      </c>
      <c r="X7">
        <v>25.25</v>
      </c>
      <c r="Y7">
        <v>0</v>
      </c>
      <c r="Z7">
        <v>125.7</v>
      </c>
      <c r="AA7">
        <v>13.5</v>
      </c>
      <c r="AB7">
        <v>0</v>
      </c>
      <c r="AC7">
        <v>0</v>
      </c>
      <c r="AD7">
        <v>1</v>
      </c>
      <c r="AE7">
        <v>0</v>
      </c>
      <c r="AF7" t="s">
        <v>40</v>
      </c>
      <c r="AG7">
        <v>30.299999999999997</v>
      </c>
      <c r="AH7">
        <v>2</v>
      </c>
      <c r="AI7">
        <v>64923279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64923280</v>
      </c>
      <c r="C8">
        <v>64882411</v>
      </c>
      <c r="D8">
        <v>29172871</v>
      </c>
      <c r="E8">
        <v>1</v>
      </c>
      <c r="F8">
        <v>1</v>
      </c>
      <c r="G8">
        <v>1</v>
      </c>
      <c r="H8">
        <v>2</v>
      </c>
      <c r="I8" t="s">
        <v>360</v>
      </c>
      <c r="J8" t="s">
        <v>361</v>
      </c>
      <c r="K8" t="s">
        <v>362</v>
      </c>
      <c r="L8">
        <v>1368</v>
      </c>
      <c r="N8">
        <v>1011</v>
      </c>
      <c r="O8" t="s">
        <v>353</v>
      </c>
      <c r="P8" t="s">
        <v>353</v>
      </c>
      <c r="Q8">
        <v>1</v>
      </c>
      <c r="X8">
        <v>7.84</v>
      </c>
      <c r="Y8">
        <v>0</v>
      </c>
      <c r="Z8">
        <v>80.010000000000005</v>
      </c>
      <c r="AA8">
        <v>13.5</v>
      </c>
      <c r="AB8">
        <v>0</v>
      </c>
      <c r="AC8">
        <v>0</v>
      </c>
      <c r="AD8">
        <v>1</v>
      </c>
      <c r="AE8">
        <v>0</v>
      </c>
      <c r="AF8" t="s">
        <v>40</v>
      </c>
      <c r="AG8">
        <v>9.4079999999999995</v>
      </c>
      <c r="AH8">
        <v>2</v>
      </c>
      <c r="AI8">
        <v>64923280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64923281</v>
      </c>
      <c r="C9">
        <v>64882411</v>
      </c>
      <c r="D9">
        <v>29149504</v>
      </c>
      <c r="E9">
        <v>1</v>
      </c>
      <c r="F9">
        <v>1</v>
      </c>
      <c r="G9">
        <v>1</v>
      </c>
      <c r="H9">
        <v>3</v>
      </c>
      <c r="I9" t="s">
        <v>363</v>
      </c>
      <c r="J9" t="s">
        <v>364</v>
      </c>
      <c r="K9" t="s">
        <v>365</v>
      </c>
      <c r="L9">
        <v>1339</v>
      </c>
      <c r="N9">
        <v>1007</v>
      </c>
      <c r="O9" t="s">
        <v>113</v>
      </c>
      <c r="P9" t="s">
        <v>113</v>
      </c>
      <c r="Q9">
        <v>1</v>
      </c>
      <c r="X9">
        <v>0.04</v>
      </c>
      <c r="Y9">
        <v>108.4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0.04</v>
      </c>
      <c r="AH9">
        <v>2</v>
      </c>
      <c r="AI9">
        <v>64923281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64923277</v>
      </c>
      <c r="C10">
        <v>64882411</v>
      </c>
      <c r="D10">
        <v>18406804</v>
      </c>
      <c r="E10">
        <v>1</v>
      </c>
      <c r="F10">
        <v>1</v>
      </c>
      <c r="G10">
        <v>1</v>
      </c>
      <c r="H10">
        <v>1</v>
      </c>
      <c r="I10" t="s">
        <v>354</v>
      </c>
      <c r="J10" t="s">
        <v>3</v>
      </c>
      <c r="K10" t="s">
        <v>355</v>
      </c>
      <c r="L10">
        <v>1369</v>
      </c>
      <c r="N10">
        <v>1013</v>
      </c>
      <c r="O10" t="s">
        <v>356</v>
      </c>
      <c r="P10" t="s">
        <v>356</v>
      </c>
      <c r="Q10">
        <v>1</v>
      </c>
      <c r="X10">
        <v>11.41</v>
      </c>
      <c r="Y10">
        <v>0</v>
      </c>
      <c r="Z10">
        <v>0</v>
      </c>
      <c r="AA10">
        <v>0</v>
      </c>
      <c r="AB10">
        <v>7.8</v>
      </c>
      <c r="AC10">
        <v>0</v>
      </c>
      <c r="AD10">
        <v>1</v>
      </c>
      <c r="AE10">
        <v>1</v>
      </c>
      <c r="AF10" t="s">
        <v>40</v>
      </c>
      <c r="AG10">
        <v>13.692</v>
      </c>
      <c r="AH10">
        <v>2</v>
      </c>
      <c r="AI10">
        <v>64923277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ROW(Source!A31)</f>
        <v>31</v>
      </c>
      <c r="B11">
        <v>64923278</v>
      </c>
      <c r="C11">
        <v>64882411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109</v>
      </c>
      <c r="J11" t="s">
        <v>3</v>
      </c>
      <c r="K11" t="s">
        <v>348</v>
      </c>
      <c r="L11">
        <v>608254</v>
      </c>
      <c r="N11">
        <v>1013</v>
      </c>
      <c r="O11" t="s">
        <v>349</v>
      </c>
      <c r="P11" t="s">
        <v>349</v>
      </c>
      <c r="Q11">
        <v>1</v>
      </c>
      <c r="X11">
        <v>33.090000000000003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40</v>
      </c>
      <c r="AG11">
        <v>39.708000000000006</v>
      </c>
      <c r="AH11">
        <v>2</v>
      </c>
      <c r="AI11">
        <v>64923278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64923279</v>
      </c>
      <c r="C12">
        <v>64882411</v>
      </c>
      <c r="D12">
        <v>29172766</v>
      </c>
      <c r="E12">
        <v>1</v>
      </c>
      <c r="F12">
        <v>1</v>
      </c>
      <c r="G12">
        <v>1</v>
      </c>
      <c r="H12">
        <v>2</v>
      </c>
      <c r="I12" t="s">
        <v>357</v>
      </c>
      <c r="J12" t="s">
        <v>358</v>
      </c>
      <c r="K12" t="s">
        <v>359</v>
      </c>
      <c r="L12">
        <v>1368</v>
      </c>
      <c r="N12">
        <v>1011</v>
      </c>
      <c r="O12" t="s">
        <v>353</v>
      </c>
      <c r="P12" t="s">
        <v>353</v>
      </c>
      <c r="Q12">
        <v>1</v>
      </c>
      <c r="X12">
        <v>25.25</v>
      </c>
      <c r="Y12">
        <v>0</v>
      </c>
      <c r="Z12">
        <v>125.7</v>
      </c>
      <c r="AA12">
        <v>13.5</v>
      </c>
      <c r="AB12">
        <v>0</v>
      </c>
      <c r="AC12">
        <v>0</v>
      </c>
      <c r="AD12">
        <v>1</v>
      </c>
      <c r="AE12">
        <v>0</v>
      </c>
      <c r="AF12" t="s">
        <v>40</v>
      </c>
      <c r="AG12">
        <v>30.299999999999997</v>
      </c>
      <c r="AH12">
        <v>2</v>
      </c>
      <c r="AI12">
        <v>64923279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64923280</v>
      </c>
      <c r="C13">
        <v>64882411</v>
      </c>
      <c r="D13">
        <v>29172871</v>
      </c>
      <c r="E13">
        <v>1</v>
      </c>
      <c r="F13">
        <v>1</v>
      </c>
      <c r="G13">
        <v>1</v>
      </c>
      <c r="H13">
        <v>2</v>
      </c>
      <c r="I13" t="s">
        <v>360</v>
      </c>
      <c r="J13" t="s">
        <v>361</v>
      </c>
      <c r="K13" t="s">
        <v>362</v>
      </c>
      <c r="L13">
        <v>1368</v>
      </c>
      <c r="N13">
        <v>1011</v>
      </c>
      <c r="O13" t="s">
        <v>353</v>
      </c>
      <c r="P13" t="s">
        <v>353</v>
      </c>
      <c r="Q13">
        <v>1</v>
      </c>
      <c r="X13">
        <v>7.84</v>
      </c>
      <c r="Y13">
        <v>0</v>
      </c>
      <c r="Z13">
        <v>80.010000000000005</v>
      </c>
      <c r="AA13">
        <v>13.5</v>
      </c>
      <c r="AB13">
        <v>0</v>
      </c>
      <c r="AC13">
        <v>0</v>
      </c>
      <c r="AD13">
        <v>1</v>
      </c>
      <c r="AE13">
        <v>0</v>
      </c>
      <c r="AF13" t="s">
        <v>40</v>
      </c>
      <c r="AG13">
        <v>9.4079999999999995</v>
      </c>
      <c r="AH13">
        <v>2</v>
      </c>
      <c r="AI13">
        <v>64923280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64923281</v>
      </c>
      <c r="C14">
        <v>64882411</v>
      </c>
      <c r="D14">
        <v>29149504</v>
      </c>
      <c r="E14">
        <v>1</v>
      </c>
      <c r="F14">
        <v>1</v>
      </c>
      <c r="G14">
        <v>1</v>
      </c>
      <c r="H14">
        <v>3</v>
      </c>
      <c r="I14" t="s">
        <v>363</v>
      </c>
      <c r="J14" t="s">
        <v>364</v>
      </c>
      <c r="K14" t="s">
        <v>365</v>
      </c>
      <c r="L14">
        <v>1339</v>
      </c>
      <c r="N14">
        <v>1007</v>
      </c>
      <c r="O14" t="s">
        <v>113</v>
      </c>
      <c r="P14" t="s">
        <v>113</v>
      </c>
      <c r="Q14">
        <v>1</v>
      </c>
      <c r="X14">
        <v>0.04</v>
      </c>
      <c r="Y14">
        <v>108.4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0.04</v>
      </c>
      <c r="AH14">
        <v>2</v>
      </c>
      <c r="AI14">
        <v>64923281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64902012</v>
      </c>
      <c r="C15">
        <v>64902011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109</v>
      </c>
      <c r="J15" t="s">
        <v>3</v>
      </c>
      <c r="K15" t="s">
        <v>348</v>
      </c>
      <c r="L15">
        <v>608254</v>
      </c>
      <c r="N15">
        <v>1013</v>
      </c>
      <c r="O15" t="s">
        <v>349</v>
      </c>
      <c r="P15" t="s">
        <v>349</v>
      </c>
      <c r="Q15">
        <v>1</v>
      </c>
      <c r="X15">
        <v>0.19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28</v>
      </c>
      <c r="AG15">
        <v>0.22799999999999998</v>
      </c>
      <c r="AH15">
        <v>2</v>
      </c>
      <c r="AI15">
        <v>64902012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64902013</v>
      </c>
      <c r="C16">
        <v>64902011</v>
      </c>
      <c r="D16">
        <v>29172875</v>
      </c>
      <c r="E16">
        <v>1</v>
      </c>
      <c r="F16">
        <v>1</v>
      </c>
      <c r="G16">
        <v>1</v>
      </c>
      <c r="H16">
        <v>2</v>
      </c>
      <c r="I16" t="s">
        <v>350</v>
      </c>
      <c r="J16" t="s">
        <v>351</v>
      </c>
      <c r="K16" t="s">
        <v>352</v>
      </c>
      <c r="L16">
        <v>1368</v>
      </c>
      <c r="N16">
        <v>1011</v>
      </c>
      <c r="O16" t="s">
        <v>353</v>
      </c>
      <c r="P16" t="s">
        <v>353</v>
      </c>
      <c r="Q16">
        <v>1</v>
      </c>
      <c r="X16">
        <v>0.19</v>
      </c>
      <c r="Y16">
        <v>0</v>
      </c>
      <c r="Z16">
        <v>143.5</v>
      </c>
      <c r="AA16">
        <v>13.5</v>
      </c>
      <c r="AB16">
        <v>0</v>
      </c>
      <c r="AC16">
        <v>0</v>
      </c>
      <c r="AD16">
        <v>1</v>
      </c>
      <c r="AE16">
        <v>0</v>
      </c>
      <c r="AF16" t="s">
        <v>28</v>
      </c>
      <c r="AG16">
        <v>0.22799999999999998</v>
      </c>
      <c r="AH16">
        <v>2</v>
      </c>
      <c r="AI16">
        <v>64902013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ROW(Source!A33)</f>
        <v>33</v>
      </c>
      <c r="B17">
        <v>64902012</v>
      </c>
      <c r="C17">
        <v>64902011</v>
      </c>
      <c r="D17">
        <v>121548</v>
      </c>
      <c r="E17">
        <v>1</v>
      </c>
      <c r="F17">
        <v>1</v>
      </c>
      <c r="G17">
        <v>1</v>
      </c>
      <c r="H17">
        <v>1</v>
      </c>
      <c r="I17" t="s">
        <v>109</v>
      </c>
      <c r="J17" t="s">
        <v>3</v>
      </c>
      <c r="K17" t="s">
        <v>348</v>
      </c>
      <c r="L17">
        <v>608254</v>
      </c>
      <c r="N17">
        <v>1013</v>
      </c>
      <c r="O17" t="s">
        <v>349</v>
      </c>
      <c r="P17" t="s">
        <v>349</v>
      </c>
      <c r="Q17">
        <v>1</v>
      </c>
      <c r="X17">
        <v>0.19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28</v>
      </c>
      <c r="AG17">
        <v>0.22799999999999998</v>
      </c>
      <c r="AH17">
        <v>2</v>
      </c>
      <c r="AI17">
        <v>64902012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ROW(Source!A33)</f>
        <v>33</v>
      </c>
      <c r="B18">
        <v>64902013</v>
      </c>
      <c r="C18">
        <v>64902011</v>
      </c>
      <c r="D18">
        <v>29172875</v>
      </c>
      <c r="E18">
        <v>1</v>
      </c>
      <c r="F18">
        <v>1</v>
      </c>
      <c r="G18">
        <v>1</v>
      </c>
      <c r="H18">
        <v>2</v>
      </c>
      <c r="I18" t="s">
        <v>350</v>
      </c>
      <c r="J18" t="s">
        <v>351</v>
      </c>
      <c r="K18" t="s">
        <v>352</v>
      </c>
      <c r="L18">
        <v>1368</v>
      </c>
      <c r="N18">
        <v>1011</v>
      </c>
      <c r="O18" t="s">
        <v>353</v>
      </c>
      <c r="P18" t="s">
        <v>353</v>
      </c>
      <c r="Q18">
        <v>1</v>
      </c>
      <c r="X18">
        <v>0.19</v>
      </c>
      <c r="Y18">
        <v>0</v>
      </c>
      <c r="Z18">
        <v>143.5</v>
      </c>
      <c r="AA18">
        <v>13.5</v>
      </c>
      <c r="AB18">
        <v>0</v>
      </c>
      <c r="AC18">
        <v>0</v>
      </c>
      <c r="AD18">
        <v>1</v>
      </c>
      <c r="AE18">
        <v>0</v>
      </c>
      <c r="AF18" t="s">
        <v>28</v>
      </c>
      <c r="AG18">
        <v>0.22799999999999998</v>
      </c>
      <c r="AH18">
        <v>2</v>
      </c>
      <c r="AI18">
        <v>64902013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64882424</v>
      </c>
      <c r="C19">
        <v>64882422</v>
      </c>
      <c r="D19">
        <v>18406804</v>
      </c>
      <c r="E19">
        <v>1</v>
      </c>
      <c r="F19">
        <v>1</v>
      </c>
      <c r="G19">
        <v>1</v>
      </c>
      <c r="H19">
        <v>1</v>
      </c>
      <c r="I19" t="s">
        <v>354</v>
      </c>
      <c r="J19" t="s">
        <v>3</v>
      </c>
      <c r="K19" t="s">
        <v>355</v>
      </c>
      <c r="L19">
        <v>1369</v>
      </c>
      <c r="N19">
        <v>1013</v>
      </c>
      <c r="O19" t="s">
        <v>356</v>
      </c>
      <c r="P19" t="s">
        <v>356</v>
      </c>
      <c r="Q19">
        <v>1</v>
      </c>
      <c r="X19">
        <v>154</v>
      </c>
      <c r="Y19">
        <v>0</v>
      </c>
      <c r="Z19">
        <v>0</v>
      </c>
      <c r="AA19">
        <v>0</v>
      </c>
      <c r="AB19">
        <v>7.8</v>
      </c>
      <c r="AC19">
        <v>0</v>
      </c>
      <c r="AD19">
        <v>1</v>
      </c>
      <c r="AE19">
        <v>1</v>
      </c>
      <c r="AF19" t="s">
        <v>40</v>
      </c>
      <c r="AG19">
        <v>184.79999999999998</v>
      </c>
      <c r="AH19">
        <v>2</v>
      </c>
      <c r="AI19">
        <v>64882423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ROW(Source!A35)</f>
        <v>35</v>
      </c>
      <c r="B20">
        <v>64882424</v>
      </c>
      <c r="C20">
        <v>64882422</v>
      </c>
      <c r="D20">
        <v>18406804</v>
      </c>
      <c r="E20">
        <v>1</v>
      </c>
      <c r="F20">
        <v>1</v>
      </c>
      <c r="G20">
        <v>1</v>
      </c>
      <c r="H20">
        <v>1</v>
      </c>
      <c r="I20" t="s">
        <v>354</v>
      </c>
      <c r="J20" t="s">
        <v>3</v>
      </c>
      <c r="K20" t="s">
        <v>355</v>
      </c>
      <c r="L20">
        <v>1369</v>
      </c>
      <c r="N20">
        <v>1013</v>
      </c>
      <c r="O20" t="s">
        <v>356</v>
      </c>
      <c r="P20" t="s">
        <v>356</v>
      </c>
      <c r="Q20">
        <v>1</v>
      </c>
      <c r="X20">
        <v>154</v>
      </c>
      <c r="Y20">
        <v>0</v>
      </c>
      <c r="Z20">
        <v>0</v>
      </c>
      <c r="AA20">
        <v>0</v>
      </c>
      <c r="AB20">
        <v>7.8</v>
      </c>
      <c r="AC20">
        <v>0</v>
      </c>
      <c r="AD20">
        <v>1</v>
      </c>
      <c r="AE20">
        <v>1</v>
      </c>
      <c r="AF20" t="s">
        <v>40</v>
      </c>
      <c r="AG20">
        <v>184.79999999999998</v>
      </c>
      <c r="AH20">
        <v>2</v>
      </c>
      <c r="AI20">
        <v>64882423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ROW(Source!A36)</f>
        <v>36</v>
      </c>
      <c r="B21">
        <v>64882428</v>
      </c>
      <c r="C21">
        <v>64882425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109</v>
      </c>
      <c r="J21" t="s">
        <v>3</v>
      </c>
      <c r="K21" t="s">
        <v>348</v>
      </c>
      <c r="L21">
        <v>608254</v>
      </c>
      <c r="N21">
        <v>1013</v>
      </c>
      <c r="O21" t="s">
        <v>349</v>
      </c>
      <c r="P21" t="s">
        <v>349</v>
      </c>
      <c r="Q21">
        <v>1</v>
      </c>
      <c r="X21">
        <v>2.9000000000000001E-2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3</v>
      </c>
      <c r="AG21">
        <v>2.9000000000000001E-2</v>
      </c>
      <c r="AH21">
        <v>2</v>
      </c>
      <c r="AI21">
        <v>64882426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ROW(Source!A36)</f>
        <v>36</v>
      </c>
      <c r="B22">
        <v>64882429</v>
      </c>
      <c r="C22">
        <v>64882425</v>
      </c>
      <c r="D22">
        <v>29172766</v>
      </c>
      <c r="E22">
        <v>1</v>
      </c>
      <c r="F22">
        <v>1</v>
      </c>
      <c r="G22">
        <v>1</v>
      </c>
      <c r="H22">
        <v>2</v>
      </c>
      <c r="I22" t="s">
        <v>357</v>
      </c>
      <c r="J22" t="s">
        <v>358</v>
      </c>
      <c r="K22" t="s">
        <v>359</v>
      </c>
      <c r="L22">
        <v>1368</v>
      </c>
      <c r="N22">
        <v>1011</v>
      </c>
      <c r="O22" t="s">
        <v>353</v>
      </c>
      <c r="P22" t="s">
        <v>353</v>
      </c>
      <c r="Q22">
        <v>1</v>
      </c>
      <c r="X22">
        <v>2.9000000000000001E-2</v>
      </c>
      <c r="Y22">
        <v>0</v>
      </c>
      <c r="Z22">
        <v>125.7</v>
      </c>
      <c r="AA22">
        <v>13.5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2.9000000000000001E-2</v>
      </c>
      <c r="AH22">
        <v>2</v>
      </c>
      <c r="AI22">
        <v>64882427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ROW(Source!A37)</f>
        <v>37</v>
      </c>
      <c r="B23">
        <v>64882428</v>
      </c>
      <c r="C23">
        <v>64882425</v>
      </c>
      <c r="D23">
        <v>121548</v>
      </c>
      <c r="E23">
        <v>1</v>
      </c>
      <c r="F23">
        <v>1</v>
      </c>
      <c r="G23">
        <v>1</v>
      </c>
      <c r="H23">
        <v>1</v>
      </c>
      <c r="I23" t="s">
        <v>109</v>
      </c>
      <c r="J23" t="s">
        <v>3</v>
      </c>
      <c r="K23" t="s">
        <v>348</v>
      </c>
      <c r="L23">
        <v>608254</v>
      </c>
      <c r="N23">
        <v>1013</v>
      </c>
      <c r="O23" t="s">
        <v>349</v>
      </c>
      <c r="P23" t="s">
        <v>349</v>
      </c>
      <c r="Q23">
        <v>1</v>
      </c>
      <c r="X23">
        <v>2.9000000000000001E-2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2</v>
      </c>
      <c r="AF23" t="s">
        <v>3</v>
      </c>
      <c r="AG23">
        <v>2.9000000000000001E-2</v>
      </c>
      <c r="AH23">
        <v>2</v>
      </c>
      <c r="AI23">
        <v>64882426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ROW(Source!A37)</f>
        <v>37</v>
      </c>
      <c r="B24">
        <v>64882429</v>
      </c>
      <c r="C24">
        <v>64882425</v>
      </c>
      <c r="D24">
        <v>29172766</v>
      </c>
      <c r="E24">
        <v>1</v>
      </c>
      <c r="F24">
        <v>1</v>
      </c>
      <c r="G24">
        <v>1</v>
      </c>
      <c r="H24">
        <v>2</v>
      </c>
      <c r="I24" t="s">
        <v>357</v>
      </c>
      <c r="J24" t="s">
        <v>358</v>
      </c>
      <c r="K24" t="s">
        <v>359</v>
      </c>
      <c r="L24">
        <v>1368</v>
      </c>
      <c r="N24">
        <v>1011</v>
      </c>
      <c r="O24" t="s">
        <v>353</v>
      </c>
      <c r="P24" t="s">
        <v>353</v>
      </c>
      <c r="Q24">
        <v>1</v>
      </c>
      <c r="X24">
        <v>2.9000000000000001E-2</v>
      </c>
      <c r="Y24">
        <v>0</v>
      </c>
      <c r="Z24">
        <v>125.7</v>
      </c>
      <c r="AA24">
        <v>13.5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2.9000000000000001E-2</v>
      </c>
      <c r="AH24">
        <v>2</v>
      </c>
      <c r="AI24">
        <v>64882427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ROW(Source!A73)</f>
        <v>73</v>
      </c>
      <c r="B25">
        <v>64923015</v>
      </c>
      <c r="C25">
        <v>64923012</v>
      </c>
      <c r="D25">
        <v>121548</v>
      </c>
      <c r="E25">
        <v>1</v>
      </c>
      <c r="F25">
        <v>1</v>
      </c>
      <c r="G25">
        <v>1</v>
      </c>
      <c r="H25">
        <v>1</v>
      </c>
      <c r="I25" t="s">
        <v>109</v>
      </c>
      <c r="J25" t="s">
        <v>3</v>
      </c>
      <c r="K25" t="s">
        <v>348</v>
      </c>
      <c r="L25">
        <v>608254</v>
      </c>
      <c r="N25">
        <v>1013</v>
      </c>
      <c r="O25" t="s">
        <v>349</v>
      </c>
      <c r="P25" t="s">
        <v>349</v>
      </c>
      <c r="Q25">
        <v>1</v>
      </c>
      <c r="X25">
        <v>0.19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28</v>
      </c>
      <c r="AG25">
        <v>0.22799999999999998</v>
      </c>
      <c r="AH25">
        <v>2</v>
      </c>
      <c r="AI25">
        <v>64923013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ROW(Source!A73)</f>
        <v>73</v>
      </c>
      <c r="B26">
        <v>64923016</v>
      </c>
      <c r="C26">
        <v>64923012</v>
      </c>
      <c r="D26">
        <v>29172875</v>
      </c>
      <c r="E26">
        <v>1</v>
      </c>
      <c r="F26">
        <v>1</v>
      </c>
      <c r="G26">
        <v>1</v>
      </c>
      <c r="H26">
        <v>2</v>
      </c>
      <c r="I26" t="s">
        <v>350</v>
      </c>
      <c r="J26" t="s">
        <v>351</v>
      </c>
      <c r="K26" t="s">
        <v>352</v>
      </c>
      <c r="L26">
        <v>1368</v>
      </c>
      <c r="N26">
        <v>1011</v>
      </c>
      <c r="O26" t="s">
        <v>353</v>
      </c>
      <c r="P26" t="s">
        <v>353</v>
      </c>
      <c r="Q26">
        <v>1</v>
      </c>
      <c r="X26">
        <v>0.19</v>
      </c>
      <c r="Y26">
        <v>0</v>
      </c>
      <c r="Z26">
        <v>143.5</v>
      </c>
      <c r="AA26">
        <v>13.5</v>
      </c>
      <c r="AB26">
        <v>0</v>
      </c>
      <c r="AC26">
        <v>0</v>
      </c>
      <c r="AD26">
        <v>1</v>
      </c>
      <c r="AE26">
        <v>0</v>
      </c>
      <c r="AF26" t="s">
        <v>28</v>
      </c>
      <c r="AG26">
        <v>0.22799999999999998</v>
      </c>
      <c r="AH26">
        <v>2</v>
      </c>
      <c r="AI26">
        <v>64923014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ROW(Source!A74)</f>
        <v>74</v>
      </c>
      <c r="B27">
        <v>64923015</v>
      </c>
      <c r="C27">
        <v>64923012</v>
      </c>
      <c r="D27">
        <v>121548</v>
      </c>
      <c r="E27">
        <v>1</v>
      </c>
      <c r="F27">
        <v>1</v>
      </c>
      <c r="G27">
        <v>1</v>
      </c>
      <c r="H27">
        <v>1</v>
      </c>
      <c r="I27" t="s">
        <v>109</v>
      </c>
      <c r="J27" t="s">
        <v>3</v>
      </c>
      <c r="K27" t="s">
        <v>348</v>
      </c>
      <c r="L27">
        <v>608254</v>
      </c>
      <c r="N27">
        <v>1013</v>
      </c>
      <c r="O27" t="s">
        <v>349</v>
      </c>
      <c r="P27" t="s">
        <v>349</v>
      </c>
      <c r="Q27">
        <v>1</v>
      </c>
      <c r="X27">
        <v>0.19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28</v>
      </c>
      <c r="AG27">
        <v>0.22799999999999998</v>
      </c>
      <c r="AH27">
        <v>2</v>
      </c>
      <c r="AI27">
        <v>64923013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ROW(Source!A74)</f>
        <v>74</v>
      </c>
      <c r="B28">
        <v>64923016</v>
      </c>
      <c r="C28">
        <v>64923012</v>
      </c>
      <c r="D28">
        <v>29172875</v>
      </c>
      <c r="E28">
        <v>1</v>
      </c>
      <c r="F28">
        <v>1</v>
      </c>
      <c r="G28">
        <v>1</v>
      </c>
      <c r="H28">
        <v>2</v>
      </c>
      <c r="I28" t="s">
        <v>350</v>
      </c>
      <c r="J28" t="s">
        <v>351</v>
      </c>
      <c r="K28" t="s">
        <v>352</v>
      </c>
      <c r="L28">
        <v>1368</v>
      </c>
      <c r="N28">
        <v>1011</v>
      </c>
      <c r="O28" t="s">
        <v>353</v>
      </c>
      <c r="P28" t="s">
        <v>353</v>
      </c>
      <c r="Q28">
        <v>1</v>
      </c>
      <c r="X28">
        <v>0.19</v>
      </c>
      <c r="Y28">
        <v>0</v>
      </c>
      <c r="Z28">
        <v>143.5</v>
      </c>
      <c r="AA28">
        <v>13.5</v>
      </c>
      <c r="AB28">
        <v>0</v>
      </c>
      <c r="AC28">
        <v>0</v>
      </c>
      <c r="AD28">
        <v>1</v>
      </c>
      <c r="AE28">
        <v>0</v>
      </c>
      <c r="AF28" t="s">
        <v>28</v>
      </c>
      <c r="AG28">
        <v>0.22799999999999998</v>
      </c>
      <c r="AH28">
        <v>2</v>
      </c>
      <c r="AI28">
        <v>64923014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ROW(Source!A75)</f>
        <v>75</v>
      </c>
      <c r="B29">
        <v>64923282</v>
      </c>
      <c r="C29">
        <v>64882430</v>
      </c>
      <c r="D29">
        <v>18406804</v>
      </c>
      <c r="E29">
        <v>1</v>
      </c>
      <c r="F29">
        <v>1</v>
      </c>
      <c r="G29">
        <v>1</v>
      </c>
      <c r="H29">
        <v>1</v>
      </c>
      <c r="I29" t="s">
        <v>354</v>
      </c>
      <c r="J29" t="s">
        <v>3</v>
      </c>
      <c r="K29" t="s">
        <v>355</v>
      </c>
      <c r="L29">
        <v>1369</v>
      </c>
      <c r="N29">
        <v>1013</v>
      </c>
      <c r="O29" t="s">
        <v>356</v>
      </c>
      <c r="P29" t="s">
        <v>356</v>
      </c>
      <c r="Q29">
        <v>1</v>
      </c>
      <c r="X29">
        <v>11.41</v>
      </c>
      <c r="Y29">
        <v>0</v>
      </c>
      <c r="Z29">
        <v>0</v>
      </c>
      <c r="AA29">
        <v>0</v>
      </c>
      <c r="AB29">
        <v>7.8</v>
      </c>
      <c r="AC29">
        <v>0</v>
      </c>
      <c r="AD29">
        <v>1</v>
      </c>
      <c r="AE29">
        <v>1</v>
      </c>
      <c r="AF29" t="s">
        <v>40</v>
      </c>
      <c r="AG29">
        <v>13.692</v>
      </c>
      <c r="AH29">
        <v>2</v>
      </c>
      <c r="AI29">
        <v>64923282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ROW(Source!A75)</f>
        <v>75</v>
      </c>
      <c r="B30">
        <v>64923283</v>
      </c>
      <c r="C30">
        <v>64882430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109</v>
      </c>
      <c r="J30" t="s">
        <v>3</v>
      </c>
      <c r="K30" t="s">
        <v>348</v>
      </c>
      <c r="L30">
        <v>608254</v>
      </c>
      <c r="N30">
        <v>1013</v>
      </c>
      <c r="O30" t="s">
        <v>349</v>
      </c>
      <c r="P30" t="s">
        <v>349</v>
      </c>
      <c r="Q30">
        <v>1</v>
      </c>
      <c r="X30">
        <v>33.090000000000003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40</v>
      </c>
      <c r="AG30">
        <v>39.708000000000006</v>
      </c>
      <c r="AH30">
        <v>2</v>
      </c>
      <c r="AI30">
        <v>64923283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ROW(Source!A75)</f>
        <v>75</v>
      </c>
      <c r="B31">
        <v>64923284</v>
      </c>
      <c r="C31">
        <v>64882430</v>
      </c>
      <c r="D31">
        <v>29172766</v>
      </c>
      <c r="E31">
        <v>1</v>
      </c>
      <c r="F31">
        <v>1</v>
      </c>
      <c r="G31">
        <v>1</v>
      </c>
      <c r="H31">
        <v>2</v>
      </c>
      <c r="I31" t="s">
        <v>357</v>
      </c>
      <c r="J31" t="s">
        <v>358</v>
      </c>
      <c r="K31" t="s">
        <v>359</v>
      </c>
      <c r="L31">
        <v>1368</v>
      </c>
      <c r="N31">
        <v>1011</v>
      </c>
      <c r="O31" t="s">
        <v>353</v>
      </c>
      <c r="P31" t="s">
        <v>353</v>
      </c>
      <c r="Q31">
        <v>1</v>
      </c>
      <c r="X31">
        <v>25.25</v>
      </c>
      <c r="Y31">
        <v>0</v>
      </c>
      <c r="Z31">
        <v>125.7</v>
      </c>
      <c r="AA31">
        <v>13.5</v>
      </c>
      <c r="AB31">
        <v>0</v>
      </c>
      <c r="AC31">
        <v>0</v>
      </c>
      <c r="AD31">
        <v>1</v>
      </c>
      <c r="AE31">
        <v>0</v>
      </c>
      <c r="AF31" t="s">
        <v>40</v>
      </c>
      <c r="AG31">
        <v>30.299999999999997</v>
      </c>
      <c r="AH31">
        <v>2</v>
      </c>
      <c r="AI31">
        <v>64923284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ROW(Source!A75)</f>
        <v>75</v>
      </c>
      <c r="B32">
        <v>64923285</v>
      </c>
      <c r="C32">
        <v>64882430</v>
      </c>
      <c r="D32">
        <v>29172871</v>
      </c>
      <c r="E32">
        <v>1</v>
      </c>
      <c r="F32">
        <v>1</v>
      </c>
      <c r="G32">
        <v>1</v>
      </c>
      <c r="H32">
        <v>2</v>
      </c>
      <c r="I32" t="s">
        <v>360</v>
      </c>
      <c r="J32" t="s">
        <v>361</v>
      </c>
      <c r="K32" t="s">
        <v>362</v>
      </c>
      <c r="L32">
        <v>1368</v>
      </c>
      <c r="N32">
        <v>1011</v>
      </c>
      <c r="O32" t="s">
        <v>353</v>
      </c>
      <c r="P32" t="s">
        <v>353</v>
      </c>
      <c r="Q32">
        <v>1</v>
      </c>
      <c r="X32">
        <v>7.84</v>
      </c>
      <c r="Y32">
        <v>0</v>
      </c>
      <c r="Z32">
        <v>80.010000000000005</v>
      </c>
      <c r="AA32">
        <v>13.5</v>
      </c>
      <c r="AB32">
        <v>0</v>
      </c>
      <c r="AC32">
        <v>0</v>
      </c>
      <c r="AD32">
        <v>1</v>
      </c>
      <c r="AE32">
        <v>0</v>
      </c>
      <c r="AF32" t="s">
        <v>40</v>
      </c>
      <c r="AG32">
        <v>9.4079999999999995</v>
      </c>
      <c r="AH32">
        <v>2</v>
      </c>
      <c r="AI32">
        <v>64923285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ROW(Source!A75)</f>
        <v>75</v>
      </c>
      <c r="B33">
        <v>64923286</v>
      </c>
      <c r="C33">
        <v>64882430</v>
      </c>
      <c r="D33">
        <v>29149504</v>
      </c>
      <c r="E33">
        <v>1</v>
      </c>
      <c r="F33">
        <v>1</v>
      </c>
      <c r="G33">
        <v>1</v>
      </c>
      <c r="H33">
        <v>3</v>
      </c>
      <c r="I33" t="s">
        <v>363</v>
      </c>
      <c r="J33" t="s">
        <v>364</v>
      </c>
      <c r="K33" t="s">
        <v>365</v>
      </c>
      <c r="L33">
        <v>1339</v>
      </c>
      <c r="N33">
        <v>1007</v>
      </c>
      <c r="O33" t="s">
        <v>113</v>
      </c>
      <c r="P33" t="s">
        <v>113</v>
      </c>
      <c r="Q33">
        <v>1</v>
      </c>
      <c r="X33">
        <v>0.04</v>
      </c>
      <c r="Y33">
        <v>108.4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0.04</v>
      </c>
      <c r="AH33">
        <v>2</v>
      </c>
      <c r="AI33">
        <v>64923286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ROW(Source!A76)</f>
        <v>76</v>
      </c>
      <c r="B34">
        <v>64923282</v>
      </c>
      <c r="C34">
        <v>64882430</v>
      </c>
      <c r="D34">
        <v>18406804</v>
      </c>
      <c r="E34">
        <v>1</v>
      </c>
      <c r="F34">
        <v>1</v>
      </c>
      <c r="G34">
        <v>1</v>
      </c>
      <c r="H34">
        <v>1</v>
      </c>
      <c r="I34" t="s">
        <v>354</v>
      </c>
      <c r="J34" t="s">
        <v>3</v>
      </c>
      <c r="K34" t="s">
        <v>355</v>
      </c>
      <c r="L34">
        <v>1369</v>
      </c>
      <c r="N34">
        <v>1013</v>
      </c>
      <c r="O34" t="s">
        <v>356</v>
      </c>
      <c r="P34" t="s">
        <v>356</v>
      </c>
      <c r="Q34">
        <v>1</v>
      </c>
      <c r="X34">
        <v>11.41</v>
      </c>
      <c r="Y34">
        <v>0</v>
      </c>
      <c r="Z34">
        <v>0</v>
      </c>
      <c r="AA34">
        <v>0</v>
      </c>
      <c r="AB34">
        <v>7.8</v>
      </c>
      <c r="AC34">
        <v>0</v>
      </c>
      <c r="AD34">
        <v>1</v>
      </c>
      <c r="AE34">
        <v>1</v>
      </c>
      <c r="AF34" t="s">
        <v>40</v>
      </c>
      <c r="AG34">
        <v>13.692</v>
      </c>
      <c r="AH34">
        <v>2</v>
      </c>
      <c r="AI34">
        <v>64923282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ROW(Source!A76)</f>
        <v>76</v>
      </c>
      <c r="B35">
        <v>64923283</v>
      </c>
      <c r="C35">
        <v>64882430</v>
      </c>
      <c r="D35">
        <v>121548</v>
      </c>
      <c r="E35">
        <v>1</v>
      </c>
      <c r="F35">
        <v>1</v>
      </c>
      <c r="G35">
        <v>1</v>
      </c>
      <c r="H35">
        <v>1</v>
      </c>
      <c r="I35" t="s">
        <v>109</v>
      </c>
      <c r="J35" t="s">
        <v>3</v>
      </c>
      <c r="K35" t="s">
        <v>348</v>
      </c>
      <c r="L35">
        <v>608254</v>
      </c>
      <c r="N35">
        <v>1013</v>
      </c>
      <c r="O35" t="s">
        <v>349</v>
      </c>
      <c r="P35" t="s">
        <v>349</v>
      </c>
      <c r="Q35">
        <v>1</v>
      </c>
      <c r="X35">
        <v>33.090000000000003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40</v>
      </c>
      <c r="AG35">
        <v>39.708000000000006</v>
      </c>
      <c r="AH35">
        <v>2</v>
      </c>
      <c r="AI35">
        <v>64923283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ROW(Source!A76)</f>
        <v>76</v>
      </c>
      <c r="B36">
        <v>64923284</v>
      </c>
      <c r="C36">
        <v>64882430</v>
      </c>
      <c r="D36">
        <v>29172766</v>
      </c>
      <c r="E36">
        <v>1</v>
      </c>
      <c r="F36">
        <v>1</v>
      </c>
      <c r="G36">
        <v>1</v>
      </c>
      <c r="H36">
        <v>2</v>
      </c>
      <c r="I36" t="s">
        <v>357</v>
      </c>
      <c r="J36" t="s">
        <v>358</v>
      </c>
      <c r="K36" t="s">
        <v>359</v>
      </c>
      <c r="L36">
        <v>1368</v>
      </c>
      <c r="N36">
        <v>1011</v>
      </c>
      <c r="O36" t="s">
        <v>353</v>
      </c>
      <c r="P36" t="s">
        <v>353</v>
      </c>
      <c r="Q36">
        <v>1</v>
      </c>
      <c r="X36">
        <v>25.25</v>
      </c>
      <c r="Y36">
        <v>0</v>
      </c>
      <c r="Z36">
        <v>125.7</v>
      </c>
      <c r="AA36">
        <v>13.5</v>
      </c>
      <c r="AB36">
        <v>0</v>
      </c>
      <c r="AC36">
        <v>0</v>
      </c>
      <c r="AD36">
        <v>1</v>
      </c>
      <c r="AE36">
        <v>0</v>
      </c>
      <c r="AF36" t="s">
        <v>40</v>
      </c>
      <c r="AG36">
        <v>30.299999999999997</v>
      </c>
      <c r="AH36">
        <v>2</v>
      </c>
      <c r="AI36">
        <v>64923284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ROW(Source!A76)</f>
        <v>76</v>
      </c>
      <c r="B37">
        <v>64923285</v>
      </c>
      <c r="C37">
        <v>64882430</v>
      </c>
      <c r="D37">
        <v>29172871</v>
      </c>
      <c r="E37">
        <v>1</v>
      </c>
      <c r="F37">
        <v>1</v>
      </c>
      <c r="G37">
        <v>1</v>
      </c>
      <c r="H37">
        <v>2</v>
      </c>
      <c r="I37" t="s">
        <v>360</v>
      </c>
      <c r="J37" t="s">
        <v>361</v>
      </c>
      <c r="K37" t="s">
        <v>362</v>
      </c>
      <c r="L37">
        <v>1368</v>
      </c>
      <c r="N37">
        <v>1011</v>
      </c>
      <c r="O37" t="s">
        <v>353</v>
      </c>
      <c r="P37" t="s">
        <v>353</v>
      </c>
      <c r="Q37">
        <v>1</v>
      </c>
      <c r="X37">
        <v>7.84</v>
      </c>
      <c r="Y37">
        <v>0</v>
      </c>
      <c r="Z37">
        <v>80.010000000000005</v>
      </c>
      <c r="AA37">
        <v>13.5</v>
      </c>
      <c r="AB37">
        <v>0</v>
      </c>
      <c r="AC37">
        <v>0</v>
      </c>
      <c r="AD37">
        <v>1</v>
      </c>
      <c r="AE37">
        <v>0</v>
      </c>
      <c r="AF37" t="s">
        <v>40</v>
      </c>
      <c r="AG37">
        <v>9.4079999999999995</v>
      </c>
      <c r="AH37">
        <v>2</v>
      </c>
      <c r="AI37">
        <v>64923285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ROW(Source!A76)</f>
        <v>76</v>
      </c>
      <c r="B38">
        <v>64923286</v>
      </c>
      <c r="C38">
        <v>64882430</v>
      </c>
      <c r="D38">
        <v>29149504</v>
      </c>
      <c r="E38">
        <v>1</v>
      </c>
      <c r="F38">
        <v>1</v>
      </c>
      <c r="G38">
        <v>1</v>
      </c>
      <c r="H38">
        <v>3</v>
      </c>
      <c r="I38" t="s">
        <v>363</v>
      </c>
      <c r="J38" t="s">
        <v>364</v>
      </c>
      <c r="K38" t="s">
        <v>365</v>
      </c>
      <c r="L38">
        <v>1339</v>
      </c>
      <c r="N38">
        <v>1007</v>
      </c>
      <c r="O38" t="s">
        <v>113</v>
      </c>
      <c r="P38" t="s">
        <v>113</v>
      </c>
      <c r="Q38">
        <v>1</v>
      </c>
      <c r="X38">
        <v>0.04</v>
      </c>
      <c r="Y38">
        <v>108.4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0.04</v>
      </c>
      <c r="AH38">
        <v>2</v>
      </c>
      <c r="AI38">
        <v>64923286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ROW(Source!A79)</f>
        <v>79</v>
      </c>
      <c r="B39">
        <v>64882445</v>
      </c>
      <c r="C39">
        <v>64882442</v>
      </c>
      <c r="D39">
        <v>121548</v>
      </c>
      <c r="E39">
        <v>1</v>
      </c>
      <c r="F39">
        <v>1</v>
      </c>
      <c r="G39">
        <v>1</v>
      </c>
      <c r="H39">
        <v>1</v>
      </c>
      <c r="I39" t="s">
        <v>109</v>
      </c>
      <c r="J39" t="s">
        <v>3</v>
      </c>
      <c r="K39" t="s">
        <v>348</v>
      </c>
      <c r="L39">
        <v>608254</v>
      </c>
      <c r="N39">
        <v>1013</v>
      </c>
      <c r="O39" t="s">
        <v>349</v>
      </c>
      <c r="P39" t="s">
        <v>349</v>
      </c>
      <c r="Q39">
        <v>1</v>
      </c>
      <c r="X39">
        <v>14.74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40</v>
      </c>
      <c r="AG39">
        <v>17.687999999999999</v>
      </c>
      <c r="AH39">
        <v>2</v>
      </c>
      <c r="AI39">
        <v>64882443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ROW(Source!A79)</f>
        <v>79</v>
      </c>
      <c r="B40">
        <v>64882446</v>
      </c>
      <c r="C40">
        <v>64882442</v>
      </c>
      <c r="D40">
        <v>29172862</v>
      </c>
      <c r="E40">
        <v>1</v>
      </c>
      <c r="F40">
        <v>1</v>
      </c>
      <c r="G40">
        <v>1</v>
      </c>
      <c r="H40">
        <v>2</v>
      </c>
      <c r="I40" t="s">
        <v>366</v>
      </c>
      <c r="J40" t="s">
        <v>367</v>
      </c>
      <c r="K40" t="s">
        <v>368</v>
      </c>
      <c r="L40">
        <v>1368</v>
      </c>
      <c r="N40">
        <v>1011</v>
      </c>
      <c r="O40" t="s">
        <v>353</v>
      </c>
      <c r="P40" t="s">
        <v>353</v>
      </c>
      <c r="Q40">
        <v>1</v>
      </c>
      <c r="X40">
        <v>14.74</v>
      </c>
      <c r="Y40">
        <v>0</v>
      </c>
      <c r="Z40">
        <v>68.7</v>
      </c>
      <c r="AA40">
        <v>11.6</v>
      </c>
      <c r="AB40">
        <v>0</v>
      </c>
      <c r="AC40">
        <v>0</v>
      </c>
      <c r="AD40">
        <v>1</v>
      </c>
      <c r="AE40">
        <v>0</v>
      </c>
      <c r="AF40" t="s">
        <v>40</v>
      </c>
      <c r="AG40">
        <v>17.687999999999999</v>
      </c>
      <c r="AH40">
        <v>2</v>
      </c>
      <c r="AI40">
        <v>64882444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ROW(Source!A80)</f>
        <v>80</v>
      </c>
      <c r="B41">
        <v>64882445</v>
      </c>
      <c r="C41">
        <v>64882442</v>
      </c>
      <c r="D41">
        <v>121548</v>
      </c>
      <c r="E41">
        <v>1</v>
      </c>
      <c r="F41">
        <v>1</v>
      </c>
      <c r="G41">
        <v>1</v>
      </c>
      <c r="H41">
        <v>1</v>
      </c>
      <c r="I41" t="s">
        <v>109</v>
      </c>
      <c r="J41" t="s">
        <v>3</v>
      </c>
      <c r="K41" t="s">
        <v>348</v>
      </c>
      <c r="L41">
        <v>608254</v>
      </c>
      <c r="N41">
        <v>1013</v>
      </c>
      <c r="O41" t="s">
        <v>349</v>
      </c>
      <c r="P41" t="s">
        <v>349</v>
      </c>
      <c r="Q41">
        <v>1</v>
      </c>
      <c r="X41">
        <v>14.74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2</v>
      </c>
      <c r="AF41" t="s">
        <v>40</v>
      </c>
      <c r="AG41">
        <v>17.687999999999999</v>
      </c>
      <c r="AH41">
        <v>2</v>
      </c>
      <c r="AI41">
        <v>64882443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ROW(Source!A80)</f>
        <v>80</v>
      </c>
      <c r="B42">
        <v>64882446</v>
      </c>
      <c r="C42">
        <v>64882442</v>
      </c>
      <c r="D42">
        <v>29172862</v>
      </c>
      <c r="E42">
        <v>1</v>
      </c>
      <c r="F42">
        <v>1</v>
      </c>
      <c r="G42">
        <v>1</v>
      </c>
      <c r="H42">
        <v>2</v>
      </c>
      <c r="I42" t="s">
        <v>366</v>
      </c>
      <c r="J42" t="s">
        <v>367</v>
      </c>
      <c r="K42" t="s">
        <v>368</v>
      </c>
      <c r="L42">
        <v>1368</v>
      </c>
      <c r="N42">
        <v>1011</v>
      </c>
      <c r="O42" t="s">
        <v>353</v>
      </c>
      <c r="P42" t="s">
        <v>353</v>
      </c>
      <c r="Q42">
        <v>1</v>
      </c>
      <c r="X42">
        <v>14.74</v>
      </c>
      <c r="Y42">
        <v>0</v>
      </c>
      <c r="Z42">
        <v>68.7</v>
      </c>
      <c r="AA42">
        <v>11.6</v>
      </c>
      <c r="AB42">
        <v>0</v>
      </c>
      <c r="AC42">
        <v>0</v>
      </c>
      <c r="AD42">
        <v>1</v>
      </c>
      <c r="AE42">
        <v>0</v>
      </c>
      <c r="AF42" t="s">
        <v>40</v>
      </c>
      <c r="AG42">
        <v>17.687999999999999</v>
      </c>
      <c r="AH42">
        <v>2</v>
      </c>
      <c r="AI42">
        <v>64882444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ROW(Source!A81)</f>
        <v>81</v>
      </c>
      <c r="B43">
        <v>64882450</v>
      </c>
      <c r="C43">
        <v>64882447</v>
      </c>
      <c r="D43">
        <v>121548</v>
      </c>
      <c r="E43">
        <v>1</v>
      </c>
      <c r="F43">
        <v>1</v>
      </c>
      <c r="G43">
        <v>1</v>
      </c>
      <c r="H43">
        <v>1</v>
      </c>
      <c r="I43" t="s">
        <v>109</v>
      </c>
      <c r="J43" t="s">
        <v>3</v>
      </c>
      <c r="K43" t="s">
        <v>348</v>
      </c>
      <c r="L43">
        <v>608254</v>
      </c>
      <c r="N43">
        <v>1013</v>
      </c>
      <c r="O43" t="s">
        <v>349</v>
      </c>
      <c r="P43" t="s">
        <v>349</v>
      </c>
      <c r="Q43">
        <v>1</v>
      </c>
      <c r="X43">
        <v>12.32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2</v>
      </c>
      <c r="AF43" t="s">
        <v>125</v>
      </c>
      <c r="AG43">
        <v>59.135999999999996</v>
      </c>
      <c r="AH43">
        <v>2</v>
      </c>
      <c r="AI43">
        <v>64882448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ROW(Source!A81)</f>
        <v>81</v>
      </c>
      <c r="B44">
        <v>64882451</v>
      </c>
      <c r="C44">
        <v>64882447</v>
      </c>
      <c r="D44">
        <v>29172862</v>
      </c>
      <c r="E44">
        <v>1</v>
      </c>
      <c r="F44">
        <v>1</v>
      </c>
      <c r="G44">
        <v>1</v>
      </c>
      <c r="H44">
        <v>2</v>
      </c>
      <c r="I44" t="s">
        <v>366</v>
      </c>
      <c r="J44" t="s">
        <v>367</v>
      </c>
      <c r="K44" t="s">
        <v>368</v>
      </c>
      <c r="L44">
        <v>1368</v>
      </c>
      <c r="N44">
        <v>1011</v>
      </c>
      <c r="O44" t="s">
        <v>353</v>
      </c>
      <c r="P44" t="s">
        <v>353</v>
      </c>
      <c r="Q44">
        <v>1</v>
      </c>
      <c r="X44">
        <v>12.32</v>
      </c>
      <c r="Y44">
        <v>0</v>
      </c>
      <c r="Z44">
        <v>68.7</v>
      </c>
      <c r="AA44">
        <v>11.6</v>
      </c>
      <c r="AB44">
        <v>0</v>
      </c>
      <c r="AC44">
        <v>0</v>
      </c>
      <c r="AD44">
        <v>1</v>
      </c>
      <c r="AE44">
        <v>0</v>
      </c>
      <c r="AF44" t="s">
        <v>125</v>
      </c>
      <c r="AG44">
        <v>59.135999999999996</v>
      </c>
      <c r="AH44">
        <v>2</v>
      </c>
      <c r="AI44">
        <v>64882449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ROW(Source!A82)</f>
        <v>82</v>
      </c>
      <c r="B45">
        <v>64882450</v>
      </c>
      <c r="C45">
        <v>64882447</v>
      </c>
      <c r="D45">
        <v>121548</v>
      </c>
      <c r="E45">
        <v>1</v>
      </c>
      <c r="F45">
        <v>1</v>
      </c>
      <c r="G45">
        <v>1</v>
      </c>
      <c r="H45">
        <v>1</v>
      </c>
      <c r="I45" t="s">
        <v>109</v>
      </c>
      <c r="J45" t="s">
        <v>3</v>
      </c>
      <c r="K45" t="s">
        <v>348</v>
      </c>
      <c r="L45">
        <v>608254</v>
      </c>
      <c r="N45">
        <v>1013</v>
      </c>
      <c r="O45" t="s">
        <v>349</v>
      </c>
      <c r="P45" t="s">
        <v>349</v>
      </c>
      <c r="Q45">
        <v>1</v>
      </c>
      <c r="X45">
        <v>12.32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125</v>
      </c>
      <c r="AG45">
        <v>59.135999999999996</v>
      </c>
      <c r="AH45">
        <v>2</v>
      </c>
      <c r="AI45">
        <v>64882448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ROW(Source!A82)</f>
        <v>82</v>
      </c>
      <c r="B46">
        <v>64882451</v>
      </c>
      <c r="C46">
        <v>64882447</v>
      </c>
      <c r="D46">
        <v>29172862</v>
      </c>
      <c r="E46">
        <v>1</v>
      </c>
      <c r="F46">
        <v>1</v>
      </c>
      <c r="G46">
        <v>1</v>
      </c>
      <c r="H46">
        <v>2</v>
      </c>
      <c r="I46" t="s">
        <v>366</v>
      </c>
      <c r="J46" t="s">
        <v>367</v>
      </c>
      <c r="K46" t="s">
        <v>368</v>
      </c>
      <c r="L46">
        <v>1368</v>
      </c>
      <c r="N46">
        <v>1011</v>
      </c>
      <c r="O46" t="s">
        <v>353</v>
      </c>
      <c r="P46" t="s">
        <v>353</v>
      </c>
      <c r="Q46">
        <v>1</v>
      </c>
      <c r="X46">
        <v>12.32</v>
      </c>
      <c r="Y46">
        <v>0</v>
      </c>
      <c r="Z46">
        <v>68.7</v>
      </c>
      <c r="AA46">
        <v>11.6</v>
      </c>
      <c r="AB46">
        <v>0</v>
      </c>
      <c r="AC46">
        <v>0</v>
      </c>
      <c r="AD46">
        <v>1</v>
      </c>
      <c r="AE46">
        <v>0</v>
      </c>
      <c r="AF46" t="s">
        <v>125</v>
      </c>
      <c r="AG46">
        <v>59.135999999999996</v>
      </c>
      <c r="AH46">
        <v>2</v>
      </c>
      <c r="AI46">
        <v>64882449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ROW(Source!A83)</f>
        <v>83</v>
      </c>
      <c r="B47">
        <v>64882457</v>
      </c>
      <c r="C47">
        <v>64882452</v>
      </c>
      <c r="D47">
        <v>121548</v>
      </c>
      <c r="E47">
        <v>1</v>
      </c>
      <c r="F47">
        <v>1</v>
      </c>
      <c r="G47">
        <v>1</v>
      </c>
      <c r="H47">
        <v>1</v>
      </c>
      <c r="I47" t="s">
        <v>109</v>
      </c>
      <c r="J47" t="s">
        <v>3</v>
      </c>
      <c r="K47" t="s">
        <v>348</v>
      </c>
      <c r="L47">
        <v>608254</v>
      </c>
      <c r="N47">
        <v>1013</v>
      </c>
      <c r="O47" t="s">
        <v>349</v>
      </c>
      <c r="P47" t="s">
        <v>349</v>
      </c>
      <c r="Q47">
        <v>1</v>
      </c>
      <c r="X47">
        <v>15.39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2</v>
      </c>
      <c r="AF47" t="s">
        <v>40</v>
      </c>
      <c r="AG47">
        <v>18.468</v>
      </c>
      <c r="AH47">
        <v>2</v>
      </c>
      <c r="AI47">
        <v>64882453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ROW(Source!A83)</f>
        <v>83</v>
      </c>
      <c r="B48">
        <v>64882458</v>
      </c>
      <c r="C48">
        <v>64882452</v>
      </c>
      <c r="D48">
        <v>29172231</v>
      </c>
      <c r="E48">
        <v>1</v>
      </c>
      <c r="F48">
        <v>1</v>
      </c>
      <c r="G48">
        <v>1</v>
      </c>
      <c r="H48">
        <v>2</v>
      </c>
      <c r="I48" t="s">
        <v>369</v>
      </c>
      <c r="J48" t="s">
        <v>370</v>
      </c>
      <c r="K48" t="s">
        <v>371</v>
      </c>
      <c r="L48">
        <v>1368</v>
      </c>
      <c r="N48">
        <v>1011</v>
      </c>
      <c r="O48" t="s">
        <v>353</v>
      </c>
      <c r="P48" t="s">
        <v>353</v>
      </c>
      <c r="Q48">
        <v>1</v>
      </c>
      <c r="X48">
        <v>1.38</v>
      </c>
      <c r="Y48">
        <v>0</v>
      </c>
      <c r="Z48">
        <v>83.1</v>
      </c>
      <c r="AA48">
        <v>14.4</v>
      </c>
      <c r="AB48">
        <v>0</v>
      </c>
      <c r="AC48">
        <v>0</v>
      </c>
      <c r="AD48">
        <v>1</v>
      </c>
      <c r="AE48">
        <v>0</v>
      </c>
      <c r="AF48" t="s">
        <v>40</v>
      </c>
      <c r="AG48">
        <v>1.6559999999999999</v>
      </c>
      <c r="AH48">
        <v>2</v>
      </c>
      <c r="AI48">
        <v>64882454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ROW(Source!A83)</f>
        <v>83</v>
      </c>
      <c r="B49">
        <v>64882459</v>
      </c>
      <c r="C49">
        <v>64882452</v>
      </c>
      <c r="D49">
        <v>29172871</v>
      </c>
      <c r="E49">
        <v>1</v>
      </c>
      <c r="F49">
        <v>1</v>
      </c>
      <c r="G49">
        <v>1</v>
      </c>
      <c r="H49">
        <v>2</v>
      </c>
      <c r="I49" t="s">
        <v>360</v>
      </c>
      <c r="J49" t="s">
        <v>361</v>
      </c>
      <c r="K49" t="s">
        <v>362</v>
      </c>
      <c r="L49">
        <v>1368</v>
      </c>
      <c r="N49">
        <v>1011</v>
      </c>
      <c r="O49" t="s">
        <v>353</v>
      </c>
      <c r="P49" t="s">
        <v>353</v>
      </c>
      <c r="Q49">
        <v>1</v>
      </c>
      <c r="X49">
        <v>14.01</v>
      </c>
      <c r="Y49">
        <v>0</v>
      </c>
      <c r="Z49">
        <v>80.010000000000005</v>
      </c>
      <c r="AA49">
        <v>13.5</v>
      </c>
      <c r="AB49">
        <v>0</v>
      </c>
      <c r="AC49">
        <v>0</v>
      </c>
      <c r="AD49">
        <v>1</v>
      </c>
      <c r="AE49">
        <v>0</v>
      </c>
      <c r="AF49" t="s">
        <v>40</v>
      </c>
      <c r="AG49">
        <v>16.811999999999998</v>
      </c>
      <c r="AH49">
        <v>2</v>
      </c>
      <c r="AI49">
        <v>64882455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ROW(Source!A83)</f>
        <v>83</v>
      </c>
      <c r="B50">
        <v>64882460</v>
      </c>
      <c r="C50">
        <v>64882452</v>
      </c>
      <c r="D50">
        <v>29173202</v>
      </c>
      <c r="E50">
        <v>1</v>
      </c>
      <c r="F50">
        <v>1</v>
      </c>
      <c r="G50">
        <v>1</v>
      </c>
      <c r="H50">
        <v>2</v>
      </c>
      <c r="I50" t="s">
        <v>372</v>
      </c>
      <c r="J50" t="s">
        <v>373</v>
      </c>
      <c r="K50" t="s">
        <v>374</v>
      </c>
      <c r="L50">
        <v>1368</v>
      </c>
      <c r="N50">
        <v>1011</v>
      </c>
      <c r="O50" t="s">
        <v>353</v>
      </c>
      <c r="P50" t="s">
        <v>353</v>
      </c>
      <c r="Q50">
        <v>1</v>
      </c>
      <c r="X50">
        <v>1.38</v>
      </c>
      <c r="Y50">
        <v>0</v>
      </c>
      <c r="Z50">
        <v>39.799999999999997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40</v>
      </c>
      <c r="AG50">
        <v>1.6559999999999999</v>
      </c>
      <c r="AH50">
        <v>2</v>
      </c>
      <c r="AI50">
        <v>64882456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ROW(Source!A84)</f>
        <v>84</v>
      </c>
      <c r="B51">
        <v>64882457</v>
      </c>
      <c r="C51">
        <v>64882452</v>
      </c>
      <c r="D51">
        <v>121548</v>
      </c>
      <c r="E51">
        <v>1</v>
      </c>
      <c r="F51">
        <v>1</v>
      </c>
      <c r="G51">
        <v>1</v>
      </c>
      <c r="H51">
        <v>1</v>
      </c>
      <c r="I51" t="s">
        <v>109</v>
      </c>
      <c r="J51" t="s">
        <v>3</v>
      </c>
      <c r="K51" t="s">
        <v>348</v>
      </c>
      <c r="L51">
        <v>608254</v>
      </c>
      <c r="N51">
        <v>1013</v>
      </c>
      <c r="O51" t="s">
        <v>349</v>
      </c>
      <c r="P51" t="s">
        <v>349</v>
      </c>
      <c r="Q51">
        <v>1</v>
      </c>
      <c r="X51">
        <v>15.39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40</v>
      </c>
      <c r="AG51">
        <v>18.468</v>
      </c>
      <c r="AH51">
        <v>2</v>
      </c>
      <c r="AI51">
        <v>64882453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ROW(Source!A84)</f>
        <v>84</v>
      </c>
      <c r="B52">
        <v>64882458</v>
      </c>
      <c r="C52">
        <v>64882452</v>
      </c>
      <c r="D52">
        <v>29172231</v>
      </c>
      <c r="E52">
        <v>1</v>
      </c>
      <c r="F52">
        <v>1</v>
      </c>
      <c r="G52">
        <v>1</v>
      </c>
      <c r="H52">
        <v>2</v>
      </c>
      <c r="I52" t="s">
        <v>369</v>
      </c>
      <c r="J52" t="s">
        <v>370</v>
      </c>
      <c r="K52" t="s">
        <v>371</v>
      </c>
      <c r="L52">
        <v>1368</v>
      </c>
      <c r="N52">
        <v>1011</v>
      </c>
      <c r="O52" t="s">
        <v>353</v>
      </c>
      <c r="P52" t="s">
        <v>353</v>
      </c>
      <c r="Q52">
        <v>1</v>
      </c>
      <c r="X52">
        <v>1.38</v>
      </c>
      <c r="Y52">
        <v>0</v>
      </c>
      <c r="Z52">
        <v>83.1</v>
      </c>
      <c r="AA52">
        <v>14.4</v>
      </c>
      <c r="AB52">
        <v>0</v>
      </c>
      <c r="AC52">
        <v>0</v>
      </c>
      <c r="AD52">
        <v>1</v>
      </c>
      <c r="AE52">
        <v>0</v>
      </c>
      <c r="AF52" t="s">
        <v>40</v>
      </c>
      <c r="AG52">
        <v>1.6559999999999999</v>
      </c>
      <c r="AH52">
        <v>2</v>
      </c>
      <c r="AI52">
        <v>64882454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ROW(Source!A84)</f>
        <v>84</v>
      </c>
      <c r="B53">
        <v>64882459</v>
      </c>
      <c r="C53">
        <v>64882452</v>
      </c>
      <c r="D53">
        <v>29172871</v>
      </c>
      <c r="E53">
        <v>1</v>
      </c>
      <c r="F53">
        <v>1</v>
      </c>
      <c r="G53">
        <v>1</v>
      </c>
      <c r="H53">
        <v>2</v>
      </c>
      <c r="I53" t="s">
        <v>360</v>
      </c>
      <c r="J53" t="s">
        <v>361</v>
      </c>
      <c r="K53" t="s">
        <v>362</v>
      </c>
      <c r="L53">
        <v>1368</v>
      </c>
      <c r="N53">
        <v>1011</v>
      </c>
      <c r="O53" t="s">
        <v>353</v>
      </c>
      <c r="P53" t="s">
        <v>353</v>
      </c>
      <c r="Q53">
        <v>1</v>
      </c>
      <c r="X53">
        <v>14.01</v>
      </c>
      <c r="Y53">
        <v>0</v>
      </c>
      <c r="Z53">
        <v>80.010000000000005</v>
      </c>
      <c r="AA53">
        <v>13.5</v>
      </c>
      <c r="AB53">
        <v>0</v>
      </c>
      <c r="AC53">
        <v>0</v>
      </c>
      <c r="AD53">
        <v>1</v>
      </c>
      <c r="AE53">
        <v>0</v>
      </c>
      <c r="AF53" t="s">
        <v>40</v>
      </c>
      <c r="AG53">
        <v>16.811999999999998</v>
      </c>
      <c r="AH53">
        <v>2</v>
      </c>
      <c r="AI53">
        <v>64882455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ROW(Source!A84)</f>
        <v>84</v>
      </c>
      <c r="B54">
        <v>64882460</v>
      </c>
      <c r="C54">
        <v>64882452</v>
      </c>
      <c r="D54">
        <v>29173202</v>
      </c>
      <c r="E54">
        <v>1</v>
      </c>
      <c r="F54">
        <v>1</v>
      </c>
      <c r="G54">
        <v>1</v>
      </c>
      <c r="H54">
        <v>2</v>
      </c>
      <c r="I54" t="s">
        <v>372</v>
      </c>
      <c r="J54" t="s">
        <v>373</v>
      </c>
      <c r="K54" t="s">
        <v>374</v>
      </c>
      <c r="L54">
        <v>1368</v>
      </c>
      <c r="N54">
        <v>1011</v>
      </c>
      <c r="O54" t="s">
        <v>353</v>
      </c>
      <c r="P54" t="s">
        <v>353</v>
      </c>
      <c r="Q54">
        <v>1</v>
      </c>
      <c r="X54">
        <v>1.38</v>
      </c>
      <c r="Y54">
        <v>0</v>
      </c>
      <c r="Z54">
        <v>39.799999999999997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40</v>
      </c>
      <c r="AG54">
        <v>1.6559999999999999</v>
      </c>
      <c r="AH54">
        <v>2</v>
      </c>
      <c r="AI54">
        <v>64882456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ROW(Source!A85)</f>
        <v>85</v>
      </c>
      <c r="B55">
        <v>64882465</v>
      </c>
      <c r="C55">
        <v>64882461</v>
      </c>
      <c r="D55">
        <v>121548</v>
      </c>
      <c r="E55">
        <v>1</v>
      </c>
      <c r="F55">
        <v>1</v>
      </c>
      <c r="G55">
        <v>1</v>
      </c>
      <c r="H55">
        <v>1</v>
      </c>
      <c r="I55" t="s">
        <v>109</v>
      </c>
      <c r="J55" t="s">
        <v>3</v>
      </c>
      <c r="K55" t="s">
        <v>348</v>
      </c>
      <c r="L55">
        <v>608254</v>
      </c>
      <c r="N55">
        <v>1013</v>
      </c>
      <c r="O55" t="s">
        <v>349</v>
      </c>
      <c r="P55" t="s">
        <v>349</v>
      </c>
      <c r="Q55">
        <v>1</v>
      </c>
      <c r="X55">
        <v>1.38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2</v>
      </c>
      <c r="AF55" t="s">
        <v>133</v>
      </c>
      <c r="AG55">
        <v>11.592000000000001</v>
      </c>
      <c r="AH55">
        <v>2</v>
      </c>
      <c r="AI55">
        <v>64882462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ROW(Source!A85)</f>
        <v>85</v>
      </c>
      <c r="B56">
        <v>64882466</v>
      </c>
      <c r="C56">
        <v>64882461</v>
      </c>
      <c r="D56">
        <v>29172231</v>
      </c>
      <c r="E56">
        <v>1</v>
      </c>
      <c r="F56">
        <v>1</v>
      </c>
      <c r="G56">
        <v>1</v>
      </c>
      <c r="H56">
        <v>2</v>
      </c>
      <c r="I56" t="s">
        <v>369</v>
      </c>
      <c r="J56" t="s">
        <v>370</v>
      </c>
      <c r="K56" t="s">
        <v>371</v>
      </c>
      <c r="L56">
        <v>1368</v>
      </c>
      <c r="N56">
        <v>1011</v>
      </c>
      <c r="O56" t="s">
        <v>353</v>
      </c>
      <c r="P56" t="s">
        <v>353</v>
      </c>
      <c r="Q56">
        <v>1</v>
      </c>
      <c r="X56">
        <v>1.38</v>
      </c>
      <c r="Y56">
        <v>0</v>
      </c>
      <c r="Z56">
        <v>83.1</v>
      </c>
      <c r="AA56">
        <v>14.4</v>
      </c>
      <c r="AB56">
        <v>0</v>
      </c>
      <c r="AC56">
        <v>0</v>
      </c>
      <c r="AD56">
        <v>1</v>
      </c>
      <c r="AE56">
        <v>0</v>
      </c>
      <c r="AF56" t="s">
        <v>133</v>
      </c>
      <c r="AG56">
        <v>11.592000000000001</v>
      </c>
      <c r="AH56">
        <v>2</v>
      </c>
      <c r="AI56">
        <v>64882463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ROW(Source!A85)</f>
        <v>85</v>
      </c>
      <c r="B57">
        <v>64882467</v>
      </c>
      <c r="C57">
        <v>64882461</v>
      </c>
      <c r="D57">
        <v>29173202</v>
      </c>
      <c r="E57">
        <v>1</v>
      </c>
      <c r="F57">
        <v>1</v>
      </c>
      <c r="G57">
        <v>1</v>
      </c>
      <c r="H57">
        <v>2</v>
      </c>
      <c r="I57" t="s">
        <v>372</v>
      </c>
      <c r="J57" t="s">
        <v>373</v>
      </c>
      <c r="K57" t="s">
        <v>374</v>
      </c>
      <c r="L57">
        <v>1368</v>
      </c>
      <c r="N57">
        <v>1011</v>
      </c>
      <c r="O57" t="s">
        <v>353</v>
      </c>
      <c r="P57" t="s">
        <v>353</v>
      </c>
      <c r="Q57">
        <v>1</v>
      </c>
      <c r="X57">
        <v>1.38</v>
      </c>
      <c r="Y57">
        <v>0</v>
      </c>
      <c r="Z57">
        <v>39.799999999999997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133</v>
      </c>
      <c r="AG57">
        <v>11.592000000000001</v>
      </c>
      <c r="AH57">
        <v>2</v>
      </c>
      <c r="AI57">
        <v>64882464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ROW(Source!A86)</f>
        <v>86</v>
      </c>
      <c r="B58">
        <v>64882465</v>
      </c>
      <c r="C58">
        <v>64882461</v>
      </c>
      <c r="D58">
        <v>121548</v>
      </c>
      <c r="E58">
        <v>1</v>
      </c>
      <c r="F58">
        <v>1</v>
      </c>
      <c r="G58">
        <v>1</v>
      </c>
      <c r="H58">
        <v>1</v>
      </c>
      <c r="I58" t="s">
        <v>109</v>
      </c>
      <c r="J58" t="s">
        <v>3</v>
      </c>
      <c r="K58" t="s">
        <v>348</v>
      </c>
      <c r="L58">
        <v>608254</v>
      </c>
      <c r="N58">
        <v>1013</v>
      </c>
      <c r="O58" t="s">
        <v>349</v>
      </c>
      <c r="P58" t="s">
        <v>349</v>
      </c>
      <c r="Q58">
        <v>1</v>
      </c>
      <c r="X58">
        <v>1.38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133</v>
      </c>
      <c r="AG58">
        <v>11.592000000000001</v>
      </c>
      <c r="AH58">
        <v>2</v>
      </c>
      <c r="AI58">
        <v>64882462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ROW(Source!A86)</f>
        <v>86</v>
      </c>
      <c r="B59">
        <v>64882466</v>
      </c>
      <c r="C59">
        <v>64882461</v>
      </c>
      <c r="D59">
        <v>29172231</v>
      </c>
      <c r="E59">
        <v>1</v>
      </c>
      <c r="F59">
        <v>1</v>
      </c>
      <c r="G59">
        <v>1</v>
      </c>
      <c r="H59">
        <v>2</v>
      </c>
      <c r="I59" t="s">
        <v>369</v>
      </c>
      <c r="J59" t="s">
        <v>370</v>
      </c>
      <c r="K59" t="s">
        <v>371</v>
      </c>
      <c r="L59">
        <v>1368</v>
      </c>
      <c r="N59">
        <v>1011</v>
      </c>
      <c r="O59" t="s">
        <v>353</v>
      </c>
      <c r="P59" t="s">
        <v>353</v>
      </c>
      <c r="Q59">
        <v>1</v>
      </c>
      <c r="X59">
        <v>1.38</v>
      </c>
      <c r="Y59">
        <v>0</v>
      </c>
      <c r="Z59">
        <v>83.1</v>
      </c>
      <c r="AA59">
        <v>14.4</v>
      </c>
      <c r="AB59">
        <v>0</v>
      </c>
      <c r="AC59">
        <v>0</v>
      </c>
      <c r="AD59">
        <v>1</v>
      </c>
      <c r="AE59">
        <v>0</v>
      </c>
      <c r="AF59" t="s">
        <v>133</v>
      </c>
      <c r="AG59">
        <v>11.592000000000001</v>
      </c>
      <c r="AH59">
        <v>2</v>
      </c>
      <c r="AI59">
        <v>64882463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ROW(Source!A86)</f>
        <v>86</v>
      </c>
      <c r="B60">
        <v>64882467</v>
      </c>
      <c r="C60">
        <v>64882461</v>
      </c>
      <c r="D60">
        <v>29173202</v>
      </c>
      <c r="E60">
        <v>1</v>
      </c>
      <c r="F60">
        <v>1</v>
      </c>
      <c r="G60">
        <v>1</v>
      </c>
      <c r="H60">
        <v>2</v>
      </c>
      <c r="I60" t="s">
        <v>372</v>
      </c>
      <c r="J60" t="s">
        <v>373</v>
      </c>
      <c r="K60" t="s">
        <v>374</v>
      </c>
      <c r="L60">
        <v>1368</v>
      </c>
      <c r="N60">
        <v>1011</v>
      </c>
      <c r="O60" t="s">
        <v>353</v>
      </c>
      <c r="P60" t="s">
        <v>353</v>
      </c>
      <c r="Q60">
        <v>1</v>
      </c>
      <c r="X60">
        <v>1.38</v>
      </c>
      <c r="Y60">
        <v>0</v>
      </c>
      <c r="Z60">
        <v>39.799999999999997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133</v>
      </c>
      <c r="AG60">
        <v>11.592000000000001</v>
      </c>
      <c r="AH60">
        <v>2</v>
      </c>
      <c r="AI60">
        <v>64882464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ROW(Source!A87)</f>
        <v>87</v>
      </c>
      <c r="B61">
        <v>64882473</v>
      </c>
      <c r="C61">
        <v>64882468</v>
      </c>
      <c r="D61">
        <v>18411568</v>
      </c>
      <c r="E61">
        <v>1</v>
      </c>
      <c r="F61">
        <v>1</v>
      </c>
      <c r="G61">
        <v>1</v>
      </c>
      <c r="H61">
        <v>1</v>
      </c>
      <c r="I61" t="s">
        <v>375</v>
      </c>
      <c r="J61" t="s">
        <v>3</v>
      </c>
      <c r="K61" t="s">
        <v>376</v>
      </c>
      <c r="L61">
        <v>1369</v>
      </c>
      <c r="N61">
        <v>1013</v>
      </c>
      <c r="O61" t="s">
        <v>356</v>
      </c>
      <c r="P61" t="s">
        <v>356</v>
      </c>
      <c r="Q61">
        <v>1</v>
      </c>
      <c r="X61">
        <v>13.91</v>
      </c>
      <c r="Y61">
        <v>0</v>
      </c>
      <c r="Z61">
        <v>0</v>
      </c>
      <c r="AA61">
        <v>0</v>
      </c>
      <c r="AB61">
        <v>7.19</v>
      </c>
      <c r="AC61">
        <v>0</v>
      </c>
      <c r="AD61">
        <v>1</v>
      </c>
      <c r="AE61">
        <v>1</v>
      </c>
      <c r="AF61" t="s">
        <v>40</v>
      </c>
      <c r="AG61">
        <v>16.692</v>
      </c>
      <c r="AH61">
        <v>2</v>
      </c>
      <c r="AI61">
        <v>64882469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ROW(Source!A87)</f>
        <v>87</v>
      </c>
      <c r="B62">
        <v>64882474</v>
      </c>
      <c r="C62">
        <v>64882468</v>
      </c>
      <c r="D62">
        <v>121548</v>
      </c>
      <c r="E62">
        <v>1</v>
      </c>
      <c r="F62">
        <v>1</v>
      </c>
      <c r="G62">
        <v>1</v>
      </c>
      <c r="H62">
        <v>1</v>
      </c>
      <c r="I62" t="s">
        <v>109</v>
      </c>
      <c r="J62" t="s">
        <v>3</v>
      </c>
      <c r="K62" t="s">
        <v>348</v>
      </c>
      <c r="L62">
        <v>608254</v>
      </c>
      <c r="N62">
        <v>1013</v>
      </c>
      <c r="O62" t="s">
        <v>349</v>
      </c>
      <c r="P62" t="s">
        <v>349</v>
      </c>
      <c r="Q62">
        <v>1</v>
      </c>
      <c r="X62">
        <v>13.91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40</v>
      </c>
      <c r="AG62">
        <v>16.692</v>
      </c>
      <c r="AH62">
        <v>2</v>
      </c>
      <c r="AI62">
        <v>64882470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ROW(Source!A87)</f>
        <v>87</v>
      </c>
      <c r="B63">
        <v>64882475</v>
      </c>
      <c r="C63">
        <v>64882468</v>
      </c>
      <c r="D63">
        <v>29173290</v>
      </c>
      <c r="E63">
        <v>1</v>
      </c>
      <c r="F63">
        <v>1</v>
      </c>
      <c r="G63">
        <v>1</v>
      </c>
      <c r="H63">
        <v>2</v>
      </c>
      <c r="I63" t="s">
        <v>377</v>
      </c>
      <c r="J63" t="s">
        <v>378</v>
      </c>
      <c r="K63" t="s">
        <v>379</v>
      </c>
      <c r="L63">
        <v>1368</v>
      </c>
      <c r="N63">
        <v>1011</v>
      </c>
      <c r="O63" t="s">
        <v>353</v>
      </c>
      <c r="P63" t="s">
        <v>353</v>
      </c>
      <c r="Q63">
        <v>1</v>
      </c>
      <c r="X63">
        <v>13.91</v>
      </c>
      <c r="Y63">
        <v>0</v>
      </c>
      <c r="Z63">
        <v>110</v>
      </c>
      <c r="AA63">
        <v>11.6</v>
      </c>
      <c r="AB63">
        <v>0</v>
      </c>
      <c r="AC63">
        <v>0</v>
      </c>
      <c r="AD63">
        <v>1</v>
      </c>
      <c r="AE63">
        <v>0</v>
      </c>
      <c r="AF63" t="s">
        <v>40</v>
      </c>
      <c r="AG63">
        <v>16.692</v>
      </c>
      <c r="AH63">
        <v>2</v>
      </c>
      <c r="AI63">
        <v>64882471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ROW(Source!A87)</f>
        <v>87</v>
      </c>
      <c r="B64">
        <v>64882476</v>
      </c>
      <c r="C64">
        <v>64882468</v>
      </c>
      <c r="D64">
        <v>29150040</v>
      </c>
      <c r="E64">
        <v>1</v>
      </c>
      <c r="F64">
        <v>1</v>
      </c>
      <c r="G64">
        <v>1</v>
      </c>
      <c r="H64">
        <v>3</v>
      </c>
      <c r="I64" t="s">
        <v>380</v>
      </c>
      <c r="J64" t="s">
        <v>381</v>
      </c>
      <c r="K64" t="s">
        <v>382</v>
      </c>
      <c r="L64">
        <v>1339</v>
      </c>
      <c r="N64">
        <v>1007</v>
      </c>
      <c r="O64" t="s">
        <v>113</v>
      </c>
      <c r="P64" t="s">
        <v>113</v>
      </c>
      <c r="Q64">
        <v>1</v>
      </c>
      <c r="X64">
        <v>100</v>
      </c>
      <c r="Y64">
        <v>2.44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100</v>
      </c>
      <c r="AH64">
        <v>2</v>
      </c>
      <c r="AI64">
        <v>64882472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ROW(Source!A88)</f>
        <v>88</v>
      </c>
      <c r="B65">
        <v>64882473</v>
      </c>
      <c r="C65">
        <v>64882468</v>
      </c>
      <c r="D65">
        <v>18411568</v>
      </c>
      <c r="E65">
        <v>1</v>
      </c>
      <c r="F65">
        <v>1</v>
      </c>
      <c r="G65">
        <v>1</v>
      </c>
      <c r="H65">
        <v>1</v>
      </c>
      <c r="I65" t="s">
        <v>375</v>
      </c>
      <c r="J65" t="s">
        <v>3</v>
      </c>
      <c r="K65" t="s">
        <v>376</v>
      </c>
      <c r="L65">
        <v>1369</v>
      </c>
      <c r="N65">
        <v>1013</v>
      </c>
      <c r="O65" t="s">
        <v>356</v>
      </c>
      <c r="P65" t="s">
        <v>356</v>
      </c>
      <c r="Q65">
        <v>1</v>
      </c>
      <c r="X65">
        <v>13.91</v>
      </c>
      <c r="Y65">
        <v>0</v>
      </c>
      <c r="Z65">
        <v>0</v>
      </c>
      <c r="AA65">
        <v>0</v>
      </c>
      <c r="AB65">
        <v>7.19</v>
      </c>
      <c r="AC65">
        <v>0</v>
      </c>
      <c r="AD65">
        <v>1</v>
      </c>
      <c r="AE65">
        <v>1</v>
      </c>
      <c r="AF65" t="s">
        <v>40</v>
      </c>
      <c r="AG65">
        <v>16.692</v>
      </c>
      <c r="AH65">
        <v>2</v>
      </c>
      <c r="AI65">
        <v>64882469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ROW(Source!A88)</f>
        <v>88</v>
      </c>
      <c r="B66">
        <v>64882474</v>
      </c>
      <c r="C66">
        <v>64882468</v>
      </c>
      <c r="D66">
        <v>121548</v>
      </c>
      <c r="E66">
        <v>1</v>
      </c>
      <c r="F66">
        <v>1</v>
      </c>
      <c r="G66">
        <v>1</v>
      </c>
      <c r="H66">
        <v>1</v>
      </c>
      <c r="I66" t="s">
        <v>109</v>
      </c>
      <c r="J66" t="s">
        <v>3</v>
      </c>
      <c r="K66" t="s">
        <v>348</v>
      </c>
      <c r="L66">
        <v>608254</v>
      </c>
      <c r="N66">
        <v>1013</v>
      </c>
      <c r="O66" t="s">
        <v>349</v>
      </c>
      <c r="P66" t="s">
        <v>349</v>
      </c>
      <c r="Q66">
        <v>1</v>
      </c>
      <c r="X66">
        <v>13.91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40</v>
      </c>
      <c r="AG66">
        <v>16.692</v>
      </c>
      <c r="AH66">
        <v>2</v>
      </c>
      <c r="AI66">
        <v>64882470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ROW(Source!A88)</f>
        <v>88</v>
      </c>
      <c r="B67">
        <v>64882475</v>
      </c>
      <c r="C67">
        <v>64882468</v>
      </c>
      <c r="D67">
        <v>29173290</v>
      </c>
      <c r="E67">
        <v>1</v>
      </c>
      <c r="F67">
        <v>1</v>
      </c>
      <c r="G67">
        <v>1</v>
      </c>
      <c r="H67">
        <v>2</v>
      </c>
      <c r="I67" t="s">
        <v>377</v>
      </c>
      <c r="J67" t="s">
        <v>378</v>
      </c>
      <c r="K67" t="s">
        <v>379</v>
      </c>
      <c r="L67">
        <v>1368</v>
      </c>
      <c r="N67">
        <v>1011</v>
      </c>
      <c r="O67" t="s">
        <v>353</v>
      </c>
      <c r="P67" t="s">
        <v>353</v>
      </c>
      <c r="Q67">
        <v>1</v>
      </c>
      <c r="X67">
        <v>13.91</v>
      </c>
      <c r="Y67">
        <v>0</v>
      </c>
      <c r="Z67">
        <v>110</v>
      </c>
      <c r="AA67">
        <v>11.6</v>
      </c>
      <c r="AB67">
        <v>0</v>
      </c>
      <c r="AC67">
        <v>0</v>
      </c>
      <c r="AD67">
        <v>1</v>
      </c>
      <c r="AE67">
        <v>0</v>
      </c>
      <c r="AF67" t="s">
        <v>40</v>
      </c>
      <c r="AG67">
        <v>16.692</v>
      </c>
      <c r="AH67">
        <v>2</v>
      </c>
      <c r="AI67">
        <v>64882471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ROW(Source!A88)</f>
        <v>88</v>
      </c>
      <c r="B68">
        <v>64882476</v>
      </c>
      <c r="C68">
        <v>64882468</v>
      </c>
      <c r="D68">
        <v>29150040</v>
      </c>
      <c r="E68">
        <v>1</v>
      </c>
      <c r="F68">
        <v>1</v>
      </c>
      <c r="G68">
        <v>1</v>
      </c>
      <c r="H68">
        <v>3</v>
      </c>
      <c r="I68" t="s">
        <v>380</v>
      </c>
      <c r="J68" t="s">
        <v>381</v>
      </c>
      <c r="K68" t="s">
        <v>382</v>
      </c>
      <c r="L68">
        <v>1339</v>
      </c>
      <c r="N68">
        <v>1007</v>
      </c>
      <c r="O68" t="s">
        <v>113</v>
      </c>
      <c r="P68" t="s">
        <v>113</v>
      </c>
      <c r="Q68">
        <v>1</v>
      </c>
      <c r="X68">
        <v>100</v>
      </c>
      <c r="Y68">
        <v>2.44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100</v>
      </c>
      <c r="AH68">
        <v>2</v>
      </c>
      <c r="AI68">
        <v>64882472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ROW(Source!A124)</f>
        <v>124</v>
      </c>
      <c r="B69">
        <v>64882484</v>
      </c>
      <c r="C69">
        <v>64882477</v>
      </c>
      <c r="D69">
        <v>18406804</v>
      </c>
      <c r="E69">
        <v>1</v>
      </c>
      <c r="F69">
        <v>1</v>
      </c>
      <c r="G69">
        <v>1</v>
      </c>
      <c r="H69">
        <v>1</v>
      </c>
      <c r="I69" t="s">
        <v>354</v>
      </c>
      <c r="J69" t="s">
        <v>3</v>
      </c>
      <c r="K69" t="s">
        <v>355</v>
      </c>
      <c r="L69">
        <v>1369</v>
      </c>
      <c r="N69">
        <v>1013</v>
      </c>
      <c r="O69" t="s">
        <v>356</v>
      </c>
      <c r="P69" t="s">
        <v>356</v>
      </c>
      <c r="Q69">
        <v>1</v>
      </c>
      <c r="X69">
        <v>13.22</v>
      </c>
      <c r="Y69">
        <v>0</v>
      </c>
      <c r="Z69">
        <v>0</v>
      </c>
      <c r="AA69">
        <v>0</v>
      </c>
      <c r="AB69">
        <v>7.8</v>
      </c>
      <c r="AC69">
        <v>0</v>
      </c>
      <c r="AD69">
        <v>1</v>
      </c>
      <c r="AE69">
        <v>1</v>
      </c>
      <c r="AF69" t="s">
        <v>40</v>
      </c>
      <c r="AG69">
        <v>15.864000000000001</v>
      </c>
      <c r="AH69">
        <v>2</v>
      </c>
      <c r="AI69">
        <v>64882478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ROW(Source!A124)</f>
        <v>124</v>
      </c>
      <c r="B70">
        <v>64882485</v>
      </c>
      <c r="C70">
        <v>64882477</v>
      </c>
      <c r="D70">
        <v>121548</v>
      </c>
      <c r="E70">
        <v>1</v>
      </c>
      <c r="F70">
        <v>1</v>
      </c>
      <c r="G70">
        <v>1</v>
      </c>
      <c r="H70">
        <v>1</v>
      </c>
      <c r="I70" t="s">
        <v>109</v>
      </c>
      <c r="J70" t="s">
        <v>3</v>
      </c>
      <c r="K70" t="s">
        <v>348</v>
      </c>
      <c r="L70">
        <v>608254</v>
      </c>
      <c r="N70">
        <v>1013</v>
      </c>
      <c r="O70" t="s">
        <v>349</v>
      </c>
      <c r="P70" t="s">
        <v>349</v>
      </c>
      <c r="Q70">
        <v>1</v>
      </c>
      <c r="X70">
        <v>3.79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40</v>
      </c>
      <c r="AG70">
        <v>4.548</v>
      </c>
      <c r="AH70">
        <v>2</v>
      </c>
      <c r="AI70">
        <v>64882479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ROW(Source!A124)</f>
        <v>124</v>
      </c>
      <c r="B71">
        <v>64882486</v>
      </c>
      <c r="C71">
        <v>64882477</v>
      </c>
      <c r="D71">
        <v>29172230</v>
      </c>
      <c r="E71">
        <v>1</v>
      </c>
      <c r="F71">
        <v>1</v>
      </c>
      <c r="G71">
        <v>1</v>
      </c>
      <c r="H71">
        <v>2</v>
      </c>
      <c r="I71" t="s">
        <v>383</v>
      </c>
      <c r="J71" t="s">
        <v>384</v>
      </c>
      <c r="K71" t="s">
        <v>385</v>
      </c>
      <c r="L71">
        <v>1368</v>
      </c>
      <c r="N71">
        <v>1011</v>
      </c>
      <c r="O71" t="s">
        <v>353</v>
      </c>
      <c r="P71" t="s">
        <v>353</v>
      </c>
      <c r="Q71">
        <v>1</v>
      </c>
      <c r="X71">
        <v>1.39</v>
      </c>
      <c r="Y71">
        <v>0</v>
      </c>
      <c r="Z71">
        <v>77.2</v>
      </c>
      <c r="AA71">
        <v>13.5</v>
      </c>
      <c r="AB71">
        <v>0</v>
      </c>
      <c r="AC71">
        <v>0</v>
      </c>
      <c r="AD71">
        <v>1</v>
      </c>
      <c r="AE71">
        <v>0</v>
      </c>
      <c r="AF71" t="s">
        <v>40</v>
      </c>
      <c r="AG71">
        <v>1.6679999999999999</v>
      </c>
      <c r="AH71">
        <v>2</v>
      </c>
      <c r="AI71">
        <v>64882480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ROW(Source!A124)</f>
        <v>124</v>
      </c>
      <c r="B72">
        <v>64882487</v>
      </c>
      <c r="C72">
        <v>64882477</v>
      </c>
      <c r="D72">
        <v>29172991</v>
      </c>
      <c r="E72">
        <v>1</v>
      </c>
      <c r="F72">
        <v>1</v>
      </c>
      <c r="G72">
        <v>1</v>
      </c>
      <c r="H72">
        <v>2</v>
      </c>
      <c r="I72" t="s">
        <v>386</v>
      </c>
      <c r="J72" t="s">
        <v>387</v>
      </c>
      <c r="K72" t="s">
        <v>388</v>
      </c>
      <c r="L72">
        <v>1368</v>
      </c>
      <c r="N72">
        <v>1011</v>
      </c>
      <c r="O72" t="s">
        <v>353</v>
      </c>
      <c r="P72" t="s">
        <v>353</v>
      </c>
      <c r="Q72">
        <v>1</v>
      </c>
      <c r="X72">
        <v>1.39</v>
      </c>
      <c r="Y72">
        <v>0</v>
      </c>
      <c r="Z72">
        <v>8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40</v>
      </c>
      <c r="AG72">
        <v>1.6679999999999999</v>
      </c>
      <c r="AH72">
        <v>2</v>
      </c>
      <c r="AI72">
        <v>64882481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ROW(Source!A124)</f>
        <v>124</v>
      </c>
      <c r="B73">
        <v>64882488</v>
      </c>
      <c r="C73">
        <v>64882477</v>
      </c>
      <c r="D73">
        <v>29173182</v>
      </c>
      <c r="E73">
        <v>1</v>
      </c>
      <c r="F73">
        <v>1</v>
      </c>
      <c r="G73">
        <v>1</v>
      </c>
      <c r="H73">
        <v>2</v>
      </c>
      <c r="I73" t="s">
        <v>389</v>
      </c>
      <c r="J73" t="s">
        <v>390</v>
      </c>
      <c r="K73" t="s">
        <v>391</v>
      </c>
      <c r="L73">
        <v>1368</v>
      </c>
      <c r="N73">
        <v>1011</v>
      </c>
      <c r="O73" t="s">
        <v>353</v>
      </c>
      <c r="P73" t="s">
        <v>353</v>
      </c>
      <c r="Q73">
        <v>1</v>
      </c>
      <c r="X73">
        <v>1.94</v>
      </c>
      <c r="Y73">
        <v>0</v>
      </c>
      <c r="Z73">
        <v>123</v>
      </c>
      <c r="AA73">
        <v>13.5</v>
      </c>
      <c r="AB73">
        <v>0</v>
      </c>
      <c r="AC73">
        <v>0</v>
      </c>
      <c r="AD73">
        <v>1</v>
      </c>
      <c r="AE73">
        <v>0</v>
      </c>
      <c r="AF73" t="s">
        <v>40</v>
      </c>
      <c r="AG73">
        <v>2.3279999999999998</v>
      </c>
      <c r="AH73">
        <v>2</v>
      </c>
      <c r="AI73">
        <v>64882482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ROW(Source!A124)</f>
        <v>124</v>
      </c>
      <c r="B74">
        <v>64882489</v>
      </c>
      <c r="C74">
        <v>64882477</v>
      </c>
      <c r="D74">
        <v>29173290</v>
      </c>
      <c r="E74">
        <v>1</v>
      </c>
      <c r="F74">
        <v>1</v>
      </c>
      <c r="G74">
        <v>1</v>
      </c>
      <c r="H74">
        <v>2</v>
      </c>
      <c r="I74" t="s">
        <v>377</v>
      </c>
      <c r="J74" t="s">
        <v>378</v>
      </c>
      <c r="K74" t="s">
        <v>379</v>
      </c>
      <c r="L74">
        <v>1368</v>
      </c>
      <c r="N74">
        <v>1011</v>
      </c>
      <c r="O74" t="s">
        <v>353</v>
      </c>
      <c r="P74" t="s">
        <v>353</v>
      </c>
      <c r="Q74">
        <v>1</v>
      </c>
      <c r="X74">
        <v>0.46</v>
      </c>
      <c r="Y74">
        <v>0</v>
      </c>
      <c r="Z74">
        <v>110</v>
      </c>
      <c r="AA74">
        <v>11.6</v>
      </c>
      <c r="AB74">
        <v>0</v>
      </c>
      <c r="AC74">
        <v>0</v>
      </c>
      <c r="AD74">
        <v>1</v>
      </c>
      <c r="AE74">
        <v>0</v>
      </c>
      <c r="AF74" t="s">
        <v>40</v>
      </c>
      <c r="AG74">
        <v>0.55200000000000005</v>
      </c>
      <c r="AH74">
        <v>2</v>
      </c>
      <c r="AI74">
        <v>64882483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ROW(Source!A125)</f>
        <v>125</v>
      </c>
      <c r="B75">
        <v>64882484</v>
      </c>
      <c r="C75">
        <v>64882477</v>
      </c>
      <c r="D75">
        <v>18406804</v>
      </c>
      <c r="E75">
        <v>1</v>
      </c>
      <c r="F75">
        <v>1</v>
      </c>
      <c r="G75">
        <v>1</v>
      </c>
      <c r="H75">
        <v>1</v>
      </c>
      <c r="I75" t="s">
        <v>354</v>
      </c>
      <c r="J75" t="s">
        <v>3</v>
      </c>
      <c r="K75" t="s">
        <v>355</v>
      </c>
      <c r="L75">
        <v>1369</v>
      </c>
      <c r="N75">
        <v>1013</v>
      </c>
      <c r="O75" t="s">
        <v>356</v>
      </c>
      <c r="P75" t="s">
        <v>356</v>
      </c>
      <c r="Q75">
        <v>1</v>
      </c>
      <c r="X75">
        <v>13.22</v>
      </c>
      <c r="Y75">
        <v>0</v>
      </c>
      <c r="Z75">
        <v>0</v>
      </c>
      <c r="AA75">
        <v>0</v>
      </c>
      <c r="AB75">
        <v>7.8</v>
      </c>
      <c r="AC75">
        <v>0</v>
      </c>
      <c r="AD75">
        <v>1</v>
      </c>
      <c r="AE75">
        <v>1</v>
      </c>
      <c r="AF75" t="s">
        <v>40</v>
      </c>
      <c r="AG75">
        <v>15.864000000000001</v>
      </c>
      <c r="AH75">
        <v>2</v>
      </c>
      <c r="AI75">
        <v>64882478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ROW(Source!A125)</f>
        <v>125</v>
      </c>
      <c r="B76">
        <v>64882485</v>
      </c>
      <c r="C76">
        <v>64882477</v>
      </c>
      <c r="D76">
        <v>121548</v>
      </c>
      <c r="E76">
        <v>1</v>
      </c>
      <c r="F76">
        <v>1</v>
      </c>
      <c r="G76">
        <v>1</v>
      </c>
      <c r="H76">
        <v>1</v>
      </c>
      <c r="I76" t="s">
        <v>109</v>
      </c>
      <c r="J76" t="s">
        <v>3</v>
      </c>
      <c r="K76" t="s">
        <v>348</v>
      </c>
      <c r="L76">
        <v>608254</v>
      </c>
      <c r="N76">
        <v>1013</v>
      </c>
      <c r="O76" t="s">
        <v>349</v>
      </c>
      <c r="P76" t="s">
        <v>349</v>
      </c>
      <c r="Q76">
        <v>1</v>
      </c>
      <c r="X76">
        <v>3.79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40</v>
      </c>
      <c r="AG76">
        <v>4.548</v>
      </c>
      <c r="AH76">
        <v>2</v>
      </c>
      <c r="AI76">
        <v>64882479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ROW(Source!A125)</f>
        <v>125</v>
      </c>
      <c r="B77">
        <v>64882486</v>
      </c>
      <c r="C77">
        <v>64882477</v>
      </c>
      <c r="D77">
        <v>29172230</v>
      </c>
      <c r="E77">
        <v>1</v>
      </c>
      <c r="F77">
        <v>1</v>
      </c>
      <c r="G77">
        <v>1</v>
      </c>
      <c r="H77">
        <v>2</v>
      </c>
      <c r="I77" t="s">
        <v>383</v>
      </c>
      <c r="J77" t="s">
        <v>384</v>
      </c>
      <c r="K77" t="s">
        <v>385</v>
      </c>
      <c r="L77">
        <v>1368</v>
      </c>
      <c r="N77">
        <v>1011</v>
      </c>
      <c r="O77" t="s">
        <v>353</v>
      </c>
      <c r="P77" t="s">
        <v>353</v>
      </c>
      <c r="Q77">
        <v>1</v>
      </c>
      <c r="X77">
        <v>1.39</v>
      </c>
      <c r="Y77">
        <v>0</v>
      </c>
      <c r="Z77">
        <v>77.2</v>
      </c>
      <c r="AA77">
        <v>13.5</v>
      </c>
      <c r="AB77">
        <v>0</v>
      </c>
      <c r="AC77">
        <v>0</v>
      </c>
      <c r="AD77">
        <v>1</v>
      </c>
      <c r="AE77">
        <v>0</v>
      </c>
      <c r="AF77" t="s">
        <v>40</v>
      </c>
      <c r="AG77">
        <v>1.6679999999999999</v>
      </c>
      <c r="AH77">
        <v>2</v>
      </c>
      <c r="AI77">
        <v>64882480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ROW(Source!A125)</f>
        <v>125</v>
      </c>
      <c r="B78">
        <v>64882487</v>
      </c>
      <c r="C78">
        <v>64882477</v>
      </c>
      <c r="D78">
        <v>29172991</v>
      </c>
      <c r="E78">
        <v>1</v>
      </c>
      <c r="F78">
        <v>1</v>
      </c>
      <c r="G78">
        <v>1</v>
      </c>
      <c r="H78">
        <v>2</v>
      </c>
      <c r="I78" t="s">
        <v>386</v>
      </c>
      <c r="J78" t="s">
        <v>387</v>
      </c>
      <c r="K78" t="s">
        <v>388</v>
      </c>
      <c r="L78">
        <v>1368</v>
      </c>
      <c r="N78">
        <v>1011</v>
      </c>
      <c r="O78" t="s">
        <v>353</v>
      </c>
      <c r="P78" t="s">
        <v>353</v>
      </c>
      <c r="Q78">
        <v>1</v>
      </c>
      <c r="X78">
        <v>1.39</v>
      </c>
      <c r="Y78">
        <v>0</v>
      </c>
      <c r="Z78">
        <v>8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40</v>
      </c>
      <c r="AG78">
        <v>1.6679999999999999</v>
      </c>
      <c r="AH78">
        <v>2</v>
      </c>
      <c r="AI78">
        <v>64882481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ROW(Source!A125)</f>
        <v>125</v>
      </c>
      <c r="B79">
        <v>64882488</v>
      </c>
      <c r="C79">
        <v>64882477</v>
      </c>
      <c r="D79">
        <v>29173182</v>
      </c>
      <c r="E79">
        <v>1</v>
      </c>
      <c r="F79">
        <v>1</v>
      </c>
      <c r="G79">
        <v>1</v>
      </c>
      <c r="H79">
        <v>2</v>
      </c>
      <c r="I79" t="s">
        <v>389</v>
      </c>
      <c r="J79" t="s">
        <v>390</v>
      </c>
      <c r="K79" t="s">
        <v>391</v>
      </c>
      <c r="L79">
        <v>1368</v>
      </c>
      <c r="N79">
        <v>1011</v>
      </c>
      <c r="O79" t="s">
        <v>353</v>
      </c>
      <c r="P79" t="s">
        <v>353</v>
      </c>
      <c r="Q79">
        <v>1</v>
      </c>
      <c r="X79">
        <v>1.94</v>
      </c>
      <c r="Y79">
        <v>0</v>
      </c>
      <c r="Z79">
        <v>123</v>
      </c>
      <c r="AA79">
        <v>13.5</v>
      </c>
      <c r="AB79">
        <v>0</v>
      </c>
      <c r="AC79">
        <v>0</v>
      </c>
      <c r="AD79">
        <v>1</v>
      </c>
      <c r="AE79">
        <v>0</v>
      </c>
      <c r="AF79" t="s">
        <v>40</v>
      </c>
      <c r="AG79">
        <v>2.3279999999999998</v>
      </c>
      <c r="AH79">
        <v>2</v>
      </c>
      <c r="AI79">
        <v>64882482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ROW(Source!A125)</f>
        <v>125</v>
      </c>
      <c r="B80">
        <v>64882489</v>
      </c>
      <c r="C80">
        <v>64882477</v>
      </c>
      <c r="D80">
        <v>29173290</v>
      </c>
      <c r="E80">
        <v>1</v>
      </c>
      <c r="F80">
        <v>1</v>
      </c>
      <c r="G80">
        <v>1</v>
      </c>
      <c r="H80">
        <v>2</v>
      </c>
      <c r="I80" t="s">
        <v>377</v>
      </c>
      <c r="J80" t="s">
        <v>378</v>
      </c>
      <c r="K80" t="s">
        <v>379</v>
      </c>
      <c r="L80">
        <v>1368</v>
      </c>
      <c r="N80">
        <v>1011</v>
      </c>
      <c r="O80" t="s">
        <v>353</v>
      </c>
      <c r="P80" t="s">
        <v>353</v>
      </c>
      <c r="Q80">
        <v>1</v>
      </c>
      <c r="X80">
        <v>0.46</v>
      </c>
      <c r="Y80">
        <v>0</v>
      </c>
      <c r="Z80">
        <v>110</v>
      </c>
      <c r="AA80">
        <v>11.6</v>
      </c>
      <c r="AB80">
        <v>0</v>
      </c>
      <c r="AC80">
        <v>0</v>
      </c>
      <c r="AD80">
        <v>1</v>
      </c>
      <c r="AE80">
        <v>0</v>
      </c>
      <c r="AF80" t="s">
        <v>40</v>
      </c>
      <c r="AG80">
        <v>0.55200000000000005</v>
      </c>
      <c r="AH80">
        <v>2</v>
      </c>
      <c r="AI80">
        <v>64882483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ROW(Source!A126)</f>
        <v>126</v>
      </c>
      <c r="B81">
        <v>64882493</v>
      </c>
      <c r="C81">
        <v>64882490</v>
      </c>
      <c r="D81">
        <v>121548</v>
      </c>
      <c r="E81">
        <v>1</v>
      </c>
      <c r="F81">
        <v>1</v>
      </c>
      <c r="G81">
        <v>1</v>
      </c>
      <c r="H81">
        <v>1</v>
      </c>
      <c r="I81" t="s">
        <v>109</v>
      </c>
      <c r="J81" t="s">
        <v>3</v>
      </c>
      <c r="K81" t="s">
        <v>348</v>
      </c>
      <c r="L81">
        <v>608254</v>
      </c>
      <c r="N81">
        <v>1013</v>
      </c>
      <c r="O81" t="s">
        <v>349</v>
      </c>
      <c r="P81" t="s">
        <v>349</v>
      </c>
      <c r="Q81">
        <v>1</v>
      </c>
      <c r="X81">
        <v>2.4E-2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2</v>
      </c>
      <c r="AF81" t="s">
        <v>3</v>
      </c>
      <c r="AG81">
        <v>2.4E-2</v>
      </c>
      <c r="AH81">
        <v>2</v>
      </c>
      <c r="AI81">
        <v>64882491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ROW(Source!A126)</f>
        <v>126</v>
      </c>
      <c r="B82">
        <v>64882494</v>
      </c>
      <c r="C82">
        <v>64882490</v>
      </c>
      <c r="D82">
        <v>29172766</v>
      </c>
      <c r="E82">
        <v>1</v>
      </c>
      <c r="F82">
        <v>1</v>
      </c>
      <c r="G82">
        <v>1</v>
      </c>
      <c r="H82">
        <v>2</v>
      </c>
      <c r="I82" t="s">
        <v>357</v>
      </c>
      <c r="J82" t="s">
        <v>358</v>
      </c>
      <c r="K82" t="s">
        <v>359</v>
      </c>
      <c r="L82">
        <v>1368</v>
      </c>
      <c r="N82">
        <v>1011</v>
      </c>
      <c r="O82" t="s">
        <v>353</v>
      </c>
      <c r="P82" t="s">
        <v>353</v>
      </c>
      <c r="Q82">
        <v>1</v>
      </c>
      <c r="X82">
        <v>2.4E-2</v>
      </c>
      <c r="Y82">
        <v>0</v>
      </c>
      <c r="Z82">
        <v>125.7</v>
      </c>
      <c r="AA82">
        <v>13.5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2.4E-2</v>
      </c>
      <c r="AH82">
        <v>2</v>
      </c>
      <c r="AI82">
        <v>64882492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ROW(Source!A127)</f>
        <v>127</v>
      </c>
      <c r="B83">
        <v>64882493</v>
      </c>
      <c r="C83">
        <v>64882490</v>
      </c>
      <c r="D83">
        <v>121548</v>
      </c>
      <c r="E83">
        <v>1</v>
      </c>
      <c r="F83">
        <v>1</v>
      </c>
      <c r="G83">
        <v>1</v>
      </c>
      <c r="H83">
        <v>1</v>
      </c>
      <c r="I83" t="s">
        <v>109</v>
      </c>
      <c r="J83" t="s">
        <v>3</v>
      </c>
      <c r="K83" t="s">
        <v>348</v>
      </c>
      <c r="L83">
        <v>608254</v>
      </c>
      <c r="N83">
        <v>1013</v>
      </c>
      <c r="O83" t="s">
        <v>349</v>
      </c>
      <c r="P83" t="s">
        <v>349</v>
      </c>
      <c r="Q83">
        <v>1</v>
      </c>
      <c r="X83">
        <v>2.4E-2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3</v>
      </c>
      <c r="AG83">
        <v>2.4E-2</v>
      </c>
      <c r="AH83">
        <v>2</v>
      </c>
      <c r="AI83">
        <v>64882491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ROW(Source!A127)</f>
        <v>127</v>
      </c>
      <c r="B84">
        <v>64882494</v>
      </c>
      <c r="C84">
        <v>64882490</v>
      </c>
      <c r="D84">
        <v>29172766</v>
      </c>
      <c r="E84">
        <v>1</v>
      </c>
      <c r="F84">
        <v>1</v>
      </c>
      <c r="G84">
        <v>1</v>
      </c>
      <c r="H84">
        <v>2</v>
      </c>
      <c r="I84" t="s">
        <v>357</v>
      </c>
      <c r="J84" t="s">
        <v>358</v>
      </c>
      <c r="K84" t="s">
        <v>359</v>
      </c>
      <c r="L84">
        <v>1368</v>
      </c>
      <c r="N84">
        <v>1011</v>
      </c>
      <c r="O84" t="s">
        <v>353</v>
      </c>
      <c r="P84" t="s">
        <v>353</v>
      </c>
      <c r="Q84">
        <v>1</v>
      </c>
      <c r="X84">
        <v>2.4E-2</v>
      </c>
      <c r="Y84">
        <v>0</v>
      </c>
      <c r="Z84">
        <v>125.7</v>
      </c>
      <c r="AA84">
        <v>13.5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2.4E-2</v>
      </c>
      <c r="AH84">
        <v>2</v>
      </c>
      <c r="AI84">
        <v>64882492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ROW(Source!A128)</f>
        <v>128</v>
      </c>
      <c r="B85">
        <v>64882502</v>
      </c>
      <c r="C85">
        <v>64882495</v>
      </c>
      <c r="D85">
        <v>18411771</v>
      </c>
      <c r="E85">
        <v>1</v>
      </c>
      <c r="F85">
        <v>1</v>
      </c>
      <c r="G85">
        <v>1</v>
      </c>
      <c r="H85">
        <v>1</v>
      </c>
      <c r="I85" t="s">
        <v>392</v>
      </c>
      <c r="J85" t="s">
        <v>3</v>
      </c>
      <c r="K85" t="s">
        <v>393</v>
      </c>
      <c r="L85">
        <v>1369</v>
      </c>
      <c r="N85">
        <v>1013</v>
      </c>
      <c r="O85" t="s">
        <v>356</v>
      </c>
      <c r="P85" t="s">
        <v>356</v>
      </c>
      <c r="Q85">
        <v>1</v>
      </c>
      <c r="X85">
        <v>30.75</v>
      </c>
      <c r="Y85">
        <v>0</v>
      </c>
      <c r="Z85">
        <v>0</v>
      </c>
      <c r="AA85">
        <v>0</v>
      </c>
      <c r="AB85">
        <v>7.94</v>
      </c>
      <c r="AC85">
        <v>0</v>
      </c>
      <c r="AD85">
        <v>1</v>
      </c>
      <c r="AE85">
        <v>1</v>
      </c>
      <c r="AF85" t="s">
        <v>40</v>
      </c>
      <c r="AG85">
        <v>36.9</v>
      </c>
      <c r="AH85">
        <v>2</v>
      </c>
      <c r="AI85">
        <v>64882496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ROW(Source!A128)</f>
        <v>128</v>
      </c>
      <c r="B86">
        <v>64882503</v>
      </c>
      <c r="C86">
        <v>64882495</v>
      </c>
      <c r="D86">
        <v>121548</v>
      </c>
      <c r="E86">
        <v>1</v>
      </c>
      <c r="F86">
        <v>1</v>
      </c>
      <c r="G86">
        <v>1</v>
      </c>
      <c r="H86">
        <v>1</v>
      </c>
      <c r="I86" t="s">
        <v>109</v>
      </c>
      <c r="J86" t="s">
        <v>3</v>
      </c>
      <c r="K86" t="s">
        <v>348</v>
      </c>
      <c r="L86">
        <v>608254</v>
      </c>
      <c r="N86">
        <v>1013</v>
      </c>
      <c r="O86" t="s">
        <v>349</v>
      </c>
      <c r="P86" t="s">
        <v>349</v>
      </c>
      <c r="Q86">
        <v>1</v>
      </c>
      <c r="X86">
        <v>4.41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40</v>
      </c>
      <c r="AG86">
        <v>5.2919999999999998</v>
      </c>
      <c r="AH86">
        <v>2</v>
      </c>
      <c r="AI86">
        <v>64882497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ROW(Source!A128)</f>
        <v>128</v>
      </c>
      <c r="B87">
        <v>64882504</v>
      </c>
      <c r="C87">
        <v>64882495</v>
      </c>
      <c r="D87">
        <v>29172871</v>
      </c>
      <c r="E87">
        <v>1</v>
      </c>
      <c r="F87">
        <v>1</v>
      </c>
      <c r="G87">
        <v>1</v>
      </c>
      <c r="H87">
        <v>2</v>
      </c>
      <c r="I87" t="s">
        <v>360</v>
      </c>
      <c r="J87" t="s">
        <v>361</v>
      </c>
      <c r="K87" t="s">
        <v>362</v>
      </c>
      <c r="L87">
        <v>1368</v>
      </c>
      <c r="N87">
        <v>1011</v>
      </c>
      <c r="O87" t="s">
        <v>353</v>
      </c>
      <c r="P87" t="s">
        <v>353</v>
      </c>
      <c r="Q87">
        <v>1</v>
      </c>
      <c r="X87">
        <v>2.77</v>
      </c>
      <c r="Y87">
        <v>0</v>
      </c>
      <c r="Z87">
        <v>80.010000000000005</v>
      </c>
      <c r="AA87">
        <v>13.5</v>
      </c>
      <c r="AB87">
        <v>0</v>
      </c>
      <c r="AC87">
        <v>0</v>
      </c>
      <c r="AD87">
        <v>1</v>
      </c>
      <c r="AE87">
        <v>0</v>
      </c>
      <c r="AF87" t="s">
        <v>40</v>
      </c>
      <c r="AG87">
        <v>3.3239999999999998</v>
      </c>
      <c r="AH87">
        <v>2</v>
      </c>
      <c r="AI87">
        <v>64882498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ROW(Source!A128)</f>
        <v>128</v>
      </c>
      <c r="B88">
        <v>64882505</v>
      </c>
      <c r="C88">
        <v>64882495</v>
      </c>
      <c r="D88">
        <v>29173231</v>
      </c>
      <c r="E88">
        <v>1</v>
      </c>
      <c r="F88">
        <v>1</v>
      </c>
      <c r="G88">
        <v>1</v>
      </c>
      <c r="H88">
        <v>2</v>
      </c>
      <c r="I88" t="s">
        <v>394</v>
      </c>
      <c r="J88" t="s">
        <v>395</v>
      </c>
      <c r="K88" t="s">
        <v>396</v>
      </c>
      <c r="L88">
        <v>1368</v>
      </c>
      <c r="N88">
        <v>1011</v>
      </c>
      <c r="O88" t="s">
        <v>353</v>
      </c>
      <c r="P88" t="s">
        <v>353</v>
      </c>
      <c r="Q88">
        <v>1</v>
      </c>
      <c r="X88">
        <v>1.64</v>
      </c>
      <c r="Y88">
        <v>0</v>
      </c>
      <c r="Z88">
        <v>156.32</v>
      </c>
      <c r="AA88">
        <v>14.4</v>
      </c>
      <c r="AB88">
        <v>0</v>
      </c>
      <c r="AC88">
        <v>0</v>
      </c>
      <c r="AD88">
        <v>1</v>
      </c>
      <c r="AE88">
        <v>0</v>
      </c>
      <c r="AF88" t="s">
        <v>40</v>
      </c>
      <c r="AG88">
        <v>1.9679999999999997</v>
      </c>
      <c r="AH88">
        <v>2</v>
      </c>
      <c r="AI88">
        <v>64882499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ROW(Source!A128)</f>
        <v>128</v>
      </c>
      <c r="B89">
        <v>64882506</v>
      </c>
      <c r="C89">
        <v>64882495</v>
      </c>
      <c r="D89">
        <v>29174913</v>
      </c>
      <c r="E89">
        <v>1</v>
      </c>
      <c r="F89">
        <v>1</v>
      </c>
      <c r="G89">
        <v>1</v>
      </c>
      <c r="H89">
        <v>2</v>
      </c>
      <c r="I89" t="s">
        <v>397</v>
      </c>
      <c r="J89" t="s">
        <v>398</v>
      </c>
      <c r="K89" t="s">
        <v>399</v>
      </c>
      <c r="L89">
        <v>1368</v>
      </c>
      <c r="N89">
        <v>1011</v>
      </c>
      <c r="O89" t="s">
        <v>353</v>
      </c>
      <c r="P89" t="s">
        <v>353</v>
      </c>
      <c r="Q89">
        <v>1</v>
      </c>
      <c r="X89">
        <v>0.3</v>
      </c>
      <c r="Y89">
        <v>0</v>
      </c>
      <c r="Z89">
        <v>87.17</v>
      </c>
      <c r="AA89">
        <v>11.6</v>
      </c>
      <c r="AB89">
        <v>0</v>
      </c>
      <c r="AC89">
        <v>0</v>
      </c>
      <c r="AD89">
        <v>1</v>
      </c>
      <c r="AE89">
        <v>0</v>
      </c>
      <c r="AF89" t="s">
        <v>40</v>
      </c>
      <c r="AG89">
        <v>0.36</v>
      </c>
      <c r="AH89">
        <v>2</v>
      </c>
      <c r="AI89">
        <v>64882500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ROW(Source!A128)</f>
        <v>128</v>
      </c>
      <c r="B90">
        <v>64882507</v>
      </c>
      <c r="C90">
        <v>64882495</v>
      </c>
      <c r="D90">
        <v>29112724</v>
      </c>
      <c r="E90">
        <v>1</v>
      </c>
      <c r="F90">
        <v>1</v>
      </c>
      <c r="G90">
        <v>1</v>
      </c>
      <c r="H90">
        <v>3</v>
      </c>
      <c r="I90" t="s">
        <v>400</v>
      </c>
      <c r="J90" t="s">
        <v>401</v>
      </c>
      <c r="K90" t="s">
        <v>402</v>
      </c>
      <c r="L90">
        <v>1348</v>
      </c>
      <c r="N90">
        <v>1009</v>
      </c>
      <c r="O90" t="s">
        <v>197</v>
      </c>
      <c r="P90" t="s">
        <v>197</v>
      </c>
      <c r="Q90">
        <v>1000</v>
      </c>
      <c r="X90">
        <v>1.2999999999999999E-4</v>
      </c>
      <c r="Y90">
        <v>5989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1.2999999999999999E-4</v>
      </c>
      <c r="AH90">
        <v>2</v>
      </c>
      <c r="AI90">
        <v>64882501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ROW(Source!A128)</f>
        <v>128</v>
      </c>
      <c r="B91">
        <v>64882508</v>
      </c>
      <c r="C91">
        <v>64882495</v>
      </c>
      <c r="D91">
        <v>29112211</v>
      </c>
      <c r="E91">
        <v>1</v>
      </c>
      <c r="F91">
        <v>1</v>
      </c>
      <c r="G91">
        <v>1</v>
      </c>
      <c r="H91">
        <v>3</v>
      </c>
      <c r="I91" t="s">
        <v>520</v>
      </c>
      <c r="J91" t="s">
        <v>521</v>
      </c>
      <c r="K91" t="s">
        <v>522</v>
      </c>
      <c r="L91">
        <v>1330</v>
      </c>
      <c r="N91">
        <v>1005</v>
      </c>
      <c r="O91" t="s">
        <v>523</v>
      </c>
      <c r="P91" t="s">
        <v>523</v>
      </c>
      <c r="Q91">
        <v>10</v>
      </c>
      <c r="X91">
        <v>0</v>
      </c>
      <c r="Y91">
        <v>142.74</v>
      </c>
      <c r="Z91">
        <v>0</v>
      </c>
      <c r="AA91">
        <v>0</v>
      </c>
      <c r="AB91">
        <v>0</v>
      </c>
      <c r="AC91">
        <v>1</v>
      </c>
      <c r="AD91">
        <v>0</v>
      </c>
      <c r="AE91">
        <v>0</v>
      </c>
      <c r="AF91" t="s">
        <v>3</v>
      </c>
      <c r="AG91">
        <v>0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ROW(Source!A129)</f>
        <v>129</v>
      </c>
      <c r="B92">
        <v>64882502</v>
      </c>
      <c r="C92">
        <v>64882495</v>
      </c>
      <c r="D92">
        <v>18411771</v>
      </c>
      <c r="E92">
        <v>1</v>
      </c>
      <c r="F92">
        <v>1</v>
      </c>
      <c r="G92">
        <v>1</v>
      </c>
      <c r="H92">
        <v>1</v>
      </c>
      <c r="I92" t="s">
        <v>392</v>
      </c>
      <c r="J92" t="s">
        <v>3</v>
      </c>
      <c r="K92" t="s">
        <v>393</v>
      </c>
      <c r="L92">
        <v>1369</v>
      </c>
      <c r="N92">
        <v>1013</v>
      </c>
      <c r="O92" t="s">
        <v>356</v>
      </c>
      <c r="P92" t="s">
        <v>356</v>
      </c>
      <c r="Q92">
        <v>1</v>
      </c>
      <c r="X92">
        <v>30.75</v>
      </c>
      <c r="Y92">
        <v>0</v>
      </c>
      <c r="Z92">
        <v>0</v>
      </c>
      <c r="AA92">
        <v>0</v>
      </c>
      <c r="AB92">
        <v>7.94</v>
      </c>
      <c r="AC92">
        <v>0</v>
      </c>
      <c r="AD92">
        <v>1</v>
      </c>
      <c r="AE92">
        <v>1</v>
      </c>
      <c r="AF92" t="s">
        <v>40</v>
      </c>
      <c r="AG92">
        <v>36.9</v>
      </c>
      <c r="AH92">
        <v>2</v>
      </c>
      <c r="AI92">
        <v>64882496</v>
      </c>
      <c r="AJ92">
        <v>91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ROW(Source!A129)</f>
        <v>129</v>
      </c>
      <c r="B93">
        <v>64882503</v>
      </c>
      <c r="C93">
        <v>64882495</v>
      </c>
      <c r="D93">
        <v>121548</v>
      </c>
      <c r="E93">
        <v>1</v>
      </c>
      <c r="F93">
        <v>1</v>
      </c>
      <c r="G93">
        <v>1</v>
      </c>
      <c r="H93">
        <v>1</v>
      </c>
      <c r="I93" t="s">
        <v>109</v>
      </c>
      <c r="J93" t="s">
        <v>3</v>
      </c>
      <c r="K93" t="s">
        <v>348</v>
      </c>
      <c r="L93">
        <v>608254</v>
      </c>
      <c r="N93">
        <v>1013</v>
      </c>
      <c r="O93" t="s">
        <v>349</v>
      </c>
      <c r="P93" t="s">
        <v>349</v>
      </c>
      <c r="Q93">
        <v>1</v>
      </c>
      <c r="X93">
        <v>4.41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2</v>
      </c>
      <c r="AF93" t="s">
        <v>40</v>
      </c>
      <c r="AG93">
        <v>5.2919999999999998</v>
      </c>
      <c r="AH93">
        <v>2</v>
      </c>
      <c r="AI93">
        <v>64882497</v>
      </c>
      <c r="AJ93">
        <v>92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ROW(Source!A129)</f>
        <v>129</v>
      </c>
      <c r="B94">
        <v>64882504</v>
      </c>
      <c r="C94">
        <v>64882495</v>
      </c>
      <c r="D94">
        <v>29172871</v>
      </c>
      <c r="E94">
        <v>1</v>
      </c>
      <c r="F94">
        <v>1</v>
      </c>
      <c r="G94">
        <v>1</v>
      </c>
      <c r="H94">
        <v>2</v>
      </c>
      <c r="I94" t="s">
        <v>360</v>
      </c>
      <c r="J94" t="s">
        <v>361</v>
      </c>
      <c r="K94" t="s">
        <v>362</v>
      </c>
      <c r="L94">
        <v>1368</v>
      </c>
      <c r="N94">
        <v>1011</v>
      </c>
      <c r="O94" t="s">
        <v>353</v>
      </c>
      <c r="P94" t="s">
        <v>353</v>
      </c>
      <c r="Q94">
        <v>1</v>
      </c>
      <c r="X94">
        <v>2.77</v>
      </c>
      <c r="Y94">
        <v>0</v>
      </c>
      <c r="Z94">
        <v>80.010000000000005</v>
      </c>
      <c r="AA94">
        <v>13.5</v>
      </c>
      <c r="AB94">
        <v>0</v>
      </c>
      <c r="AC94">
        <v>0</v>
      </c>
      <c r="AD94">
        <v>1</v>
      </c>
      <c r="AE94">
        <v>0</v>
      </c>
      <c r="AF94" t="s">
        <v>40</v>
      </c>
      <c r="AG94">
        <v>3.3239999999999998</v>
      </c>
      <c r="AH94">
        <v>2</v>
      </c>
      <c r="AI94">
        <v>64882498</v>
      </c>
      <c r="AJ94">
        <v>93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ROW(Source!A129)</f>
        <v>129</v>
      </c>
      <c r="B95">
        <v>64882505</v>
      </c>
      <c r="C95">
        <v>64882495</v>
      </c>
      <c r="D95">
        <v>29173231</v>
      </c>
      <c r="E95">
        <v>1</v>
      </c>
      <c r="F95">
        <v>1</v>
      </c>
      <c r="G95">
        <v>1</v>
      </c>
      <c r="H95">
        <v>2</v>
      </c>
      <c r="I95" t="s">
        <v>394</v>
      </c>
      <c r="J95" t="s">
        <v>395</v>
      </c>
      <c r="K95" t="s">
        <v>396</v>
      </c>
      <c r="L95">
        <v>1368</v>
      </c>
      <c r="N95">
        <v>1011</v>
      </c>
      <c r="O95" t="s">
        <v>353</v>
      </c>
      <c r="P95" t="s">
        <v>353</v>
      </c>
      <c r="Q95">
        <v>1</v>
      </c>
      <c r="X95">
        <v>1.64</v>
      </c>
      <c r="Y95">
        <v>0</v>
      </c>
      <c r="Z95">
        <v>156.32</v>
      </c>
      <c r="AA95">
        <v>14.4</v>
      </c>
      <c r="AB95">
        <v>0</v>
      </c>
      <c r="AC95">
        <v>0</v>
      </c>
      <c r="AD95">
        <v>1</v>
      </c>
      <c r="AE95">
        <v>0</v>
      </c>
      <c r="AF95" t="s">
        <v>40</v>
      </c>
      <c r="AG95">
        <v>1.9679999999999997</v>
      </c>
      <c r="AH95">
        <v>2</v>
      </c>
      <c r="AI95">
        <v>64882499</v>
      </c>
      <c r="AJ95">
        <v>94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ROW(Source!A129)</f>
        <v>129</v>
      </c>
      <c r="B96">
        <v>64882506</v>
      </c>
      <c r="C96">
        <v>64882495</v>
      </c>
      <c r="D96">
        <v>29174913</v>
      </c>
      <c r="E96">
        <v>1</v>
      </c>
      <c r="F96">
        <v>1</v>
      </c>
      <c r="G96">
        <v>1</v>
      </c>
      <c r="H96">
        <v>2</v>
      </c>
      <c r="I96" t="s">
        <v>397</v>
      </c>
      <c r="J96" t="s">
        <v>398</v>
      </c>
      <c r="K96" t="s">
        <v>399</v>
      </c>
      <c r="L96">
        <v>1368</v>
      </c>
      <c r="N96">
        <v>1011</v>
      </c>
      <c r="O96" t="s">
        <v>353</v>
      </c>
      <c r="P96" t="s">
        <v>353</v>
      </c>
      <c r="Q96">
        <v>1</v>
      </c>
      <c r="X96">
        <v>0.3</v>
      </c>
      <c r="Y96">
        <v>0</v>
      </c>
      <c r="Z96">
        <v>87.17</v>
      </c>
      <c r="AA96">
        <v>11.6</v>
      </c>
      <c r="AB96">
        <v>0</v>
      </c>
      <c r="AC96">
        <v>0</v>
      </c>
      <c r="AD96">
        <v>1</v>
      </c>
      <c r="AE96">
        <v>0</v>
      </c>
      <c r="AF96" t="s">
        <v>40</v>
      </c>
      <c r="AG96">
        <v>0.36</v>
      </c>
      <c r="AH96">
        <v>2</v>
      </c>
      <c r="AI96">
        <v>64882500</v>
      </c>
      <c r="AJ96">
        <v>95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ROW(Source!A129)</f>
        <v>129</v>
      </c>
      <c r="B97">
        <v>64882507</v>
      </c>
      <c r="C97">
        <v>64882495</v>
      </c>
      <c r="D97">
        <v>29112724</v>
      </c>
      <c r="E97">
        <v>1</v>
      </c>
      <c r="F97">
        <v>1</v>
      </c>
      <c r="G97">
        <v>1</v>
      </c>
      <c r="H97">
        <v>3</v>
      </c>
      <c r="I97" t="s">
        <v>400</v>
      </c>
      <c r="J97" t="s">
        <v>401</v>
      </c>
      <c r="K97" t="s">
        <v>402</v>
      </c>
      <c r="L97">
        <v>1348</v>
      </c>
      <c r="N97">
        <v>1009</v>
      </c>
      <c r="O97" t="s">
        <v>197</v>
      </c>
      <c r="P97" t="s">
        <v>197</v>
      </c>
      <c r="Q97">
        <v>1000</v>
      </c>
      <c r="X97">
        <v>1.2999999999999999E-4</v>
      </c>
      <c r="Y97">
        <v>5989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1.2999999999999999E-4</v>
      </c>
      <c r="AH97">
        <v>2</v>
      </c>
      <c r="AI97">
        <v>64882501</v>
      </c>
      <c r="AJ97">
        <v>96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ROW(Source!A129)</f>
        <v>129</v>
      </c>
      <c r="B98">
        <v>64882508</v>
      </c>
      <c r="C98">
        <v>64882495</v>
      </c>
      <c r="D98">
        <v>29112211</v>
      </c>
      <c r="E98">
        <v>1</v>
      </c>
      <c r="F98">
        <v>1</v>
      </c>
      <c r="G98">
        <v>1</v>
      </c>
      <c r="H98">
        <v>3</v>
      </c>
      <c r="I98" t="s">
        <v>520</v>
      </c>
      <c r="J98" t="s">
        <v>521</v>
      </c>
      <c r="K98" t="s">
        <v>522</v>
      </c>
      <c r="L98">
        <v>1330</v>
      </c>
      <c r="N98">
        <v>1005</v>
      </c>
      <c r="O98" t="s">
        <v>523</v>
      </c>
      <c r="P98" t="s">
        <v>523</v>
      </c>
      <c r="Q98">
        <v>10</v>
      </c>
      <c r="X98">
        <v>0</v>
      </c>
      <c r="Y98">
        <v>142.74</v>
      </c>
      <c r="Z98">
        <v>0</v>
      </c>
      <c r="AA98">
        <v>0</v>
      </c>
      <c r="AB98">
        <v>0</v>
      </c>
      <c r="AC98">
        <v>1</v>
      </c>
      <c r="AD98">
        <v>0</v>
      </c>
      <c r="AE98">
        <v>0</v>
      </c>
      <c r="AF98" t="s">
        <v>3</v>
      </c>
      <c r="AG98">
        <v>0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ROW(Source!A132)</f>
        <v>132</v>
      </c>
      <c r="B99">
        <v>64882519</v>
      </c>
      <c r="C99">
        <v>64882510</v>
      </c>
      <c r="D99">
        <v>18409992</v>
      </c>
      <c r="E99">
        <v>1</v>
      </c>
      <c r="F99">
        <v>1</v>
      </c>
      <c r="G99">
        <v>1</v>
      </c>
      <c r="H99">
        <v>1</v>
      </c>
      <c r="I99" t="s">
        <v>403</v>
      </c>
      <c r="J99" t="s">
        <v>3</v>
      </c>
      <c r="K99" t="s">
        <v>404</v>
      </c>
      <c r="L99">
        <v>1369</v>
      </c>
      <c r="N99">
        <v>1013</v>
      </c>
      <c r="O99" t="s">
        <v>356</v>
      </c>
      <c r="P99" t="s">
        <v>356</v>
      </c>
      <c r="Q99">
        <v>1</v>
      </c>
      <c r="X99">
        <v>24.19</v>
      </c>
      <c r="Y99">
        <v>0</v>
      </c>
      <c r="Z99">
        <v>0</v>
      </c>
      <c r="AA99">
        <v>0</v>
      </c>
      <c r="AB99">
        <v>8.09</v>
      </c>
      <c r="AC99">
        <v>0</v>
      </c>
      <c r="AD99">
        <v>1</v>
      </c>
      <c r="AE99">
        <v>1</v>
      </c>
      <c r="AF99" t="s">
        <v>40</v>
      </c>
      <c r="AG99">
        <v>29.027999999999999</v>
      </c>
      <c r="AH99">
        <v>2</v>
      </c>
      <c r="AI99">
        <v>64882511</v>
      </c>
      <c r="AJ99">
        <v>97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ROW(Source!A132)</f>
        <v>132</v>
      </c>
      <c r="B100">
        <v>64882520</v>
      </c>
      <c r="C100">
        <v>64882510</v>
      </c>
      <c r="D100">
        <v>121548</v>
      </c>
      <c r="E100">
        <v>1</v>
      </c>
      <c r="F100">
        <v>1</v>
      </c>
      <c r="G100">
        <v>1</v>
      </c>
      <c r="H100">
        <v>1</v>
      </c>
      <c r="I100" t="s">
        <v>109</v>
      </c>
      <c r="J100" t="s">
        <v>3</v>
      </c>
      <c r="K100" t="s">
        <v>348</v>
      </c>
      <c r="L100">
        <v>608254</v>
      </c>
      <c r="N100">
        <v>1013</v>
      </c>
      <c r="O100" t="s">
        <v>349</v>
      </c>
      <c r="P100" t="s">
        <v>349</v>
      </c>
      <c r="Q100">
        <v>1</v>
      </c>
      <c r="X100">
        <v>20.6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40</v>
      </c>
      <c r="AG100">
        <v>24.720000000000002</v>
      </c>
      <c r="AH100">
        <v>2</v>
      </c>
      <c r="AI100">
        <v>64882512</v>
      </c>
      <c r="AJ100">
        <v>98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ROW(Source!A132)</f>
        <v>132</v>
      </c>
      <c r="B101">
        <v>64882521</v>
      </c>
      <c r="C101">
        <v>64882510</v>
      </c>
      <c r="D101">
        <v>29172479</v>
      </c>
      <c r="E101">
        <v>1</v>
      </c>
      <c r="F101">
        <v>1</v>
      </c>
      <c r="G101">
        <v>1</v>
      </c>
      <c r="H101">
        <v>2</v>
      </c>
      <c r="I101" t="s">
        <v>405</v>
      </c>
      <c r="J101" t="s">
        <v>406</v>
      </c>
      <c r="K101" t="s">
        <v>407</v>
      </c>
      <c r="L101">
        <v>1368</v>
      </c>
      <c r="N101">
        <v>1011</v>
      </c>
      <c r="O101" t="s">
        <v>353</v>
      </c>
      <c r="P101" t="s">
        <v>353</v>
      </c>
      <c r="Q101">
        <v>1</v>
      </c>
      <c r="X101">
        <v>2.46</v>
      </c>
      <c r="Y101">
        <v>0</v>
      </c>
      <c r="Z101">
        <v>99.89</v>
      </c>
      <c r="AA101">
        <v>10.06</v>
      </c>
      <c r="AB101">
        <v>0</v>
      </c>
      <c r="AC101">
        <v>0</v>
      </c>
      <c r="AD101">
        <v>1</v>
      </c>
      <c r="AE101">
        <v>0</v>
      </c>
      <c r="AF101" t="s">
        <v>40</v>
      </c>
      <c r="AG101">
        <v>2.952</v>
      </c>
      <c r="AH101">
        <v>2</v>
      </c>
      <c r="AI101">
        <v>64882513</v>
      </c>
      <c r="AJ101">
        <v>99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ROW(Source!A132)</f>
        <v>132</v>
      </c>
      <c r="B102">
        <v>64882522</v>
      </c>
      <c r="C102">
        <v>64882510</v>
      </c>
      <c r="D102">
        <v>29172871</v>
      </c>
      <c r="E102">
        <v>1</v>
      </c>
      <c r="F102">
        <v>1</v>
      </c>
      <c r="G102">
        <v>1</v>
      </c>
      <c r="H102">
        <v>2</v>
      </c>
      <c r="I102" t="s">
        <v>360</v>
      </c>
      <c r="J102" t="s">
        <v>361</v>
      </c>
      <c r="K102" t="s">
        <v>362</v>
      </c>
      <c r="L102">
        <v>1368</v>
      </c>
      <c r="N102">
        <v>1011</v>
      </c>
      <c r="O102" t="s">
        <v>353</v>
      </c>
      <c r="P102" t="s">
        <v>353</v>
      </c>
      <c r="Q102">
        <v>1</v>
      </c>
      <c r="X102">
        <v>2.59</v>
      </c>
      <c r="Y102">
        <v>0</v>
      </c>
      <c r="Z102">
        <v>80.010000000000005</v>
      </c>
      <c r="AA102">
        <v>13.5</v>
      </c>
      <c r="AB102">
        <v>0</v>
      </c>
      <c r="AC102">
        <v>0</v>
      </c>
      <c r="AD102">
        <v>1</v>
      </c>
      <c r="AE102">
        <v>0</v>
      </c>
      <c r="AF102" t="s">
        <v>40</v>
      </c>
      <c r="AG102">
        <v>3.1079999999999997</v>
      </c>
      <c r="AH102">
        <v>2</v>
      </c>
      <c r="AI102">
        <v>64882514</v>
      </c>
      <c r="AJ102">
        <v>100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ROW(Source!A132)</f>
        <v>132</v>
      </c>
      <c r="B103">
        <v>64882523</v>
      </c>
      <c r="C103">
        <v>64882510</v>
      </c>
      <c r="D103">
        <v>29173182</v>
      </c>
      <c r="E103">
        <v>1</v>
      </c>
      <c r="F103">
        <v>1</v>
      </c>
      <c r="G103">
        <v>1</v>
      </c>
      <c r="H103">
        <v>2</v>
      </c>
      <c r="I103" t="s">
        <v>389</v>
      </c>
      <c r="J103" t="s">
        <v>390</v>
      </c>
      <c r="K103" t="s">
        <v>391</v>
      </c>
      <c r="L103">
        <v>1368</v>
      </c>
      <c r="N103">
        <v>1011</v>
      </c>
      <c r="O103" t="s">
        <v>353</v>
      </c>
      <c r="P103" t="s">
        <v>353</v>
      </c>
      <c r="Q103">
        <v>1</v>
      </c>
      <c r="X103">
        <v>2.2999999999999998</v>
      </c>
      <c r="Y103">
        <v>0</v>
      </c>
      <c r="Z103">
        <v>123</v>
      </c>
      <c r="AA103">
        <v>13.5</v>
      </c>
      <c r="AB103">
        <v>0</v>
      </c>
      <c r="AC103">
        <v>0</v>
      </c>
      <c r="AD103">
        <v>1</v>
      </c>
      <c r="AE103">
        <v>0</v>
      </c>
      <c r="AF103" t="s">
        <v>40</v>
      </c>
      <c r="AG103">
        <v>2.76</v>
      </c>
      <c r="AH103">
        <v>2</v>
      </c>
      <c r="AI103">
        <v>64882515</v>
      </c>
      <c r="AJ103">
        <v>101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ROW(Source!A132)</f>
        <v>132</v>
      </c>
      <c r="B104">
        <v>64882524</v>
      </c>
      <c r="C104">
        <v>64882510</v>
      </c>
      <c r="D104">
        <v>29173232</v>
      </c>
      <c r="E104">
        <v>1</v>
      </c>
      <c r="F104">
        <v>1</v>
      </c>
      <c r="G104">
        <v>1</v>
      </c>
      <c r="H104">
        <v>2</v>
      </c>
      <c r="I104" t="s">
        <v>408</v>
      </c>
      <c r="J104" t="s">
        <v>409</v>
      </c>
      <c r="K104" t="s">
        <v>410</v>
      </c>
      <c r="L104">
        <v>1368</v>
      </c>
      <c r="N104">
        <v>1011</v>
      </c>
      <c r="O104" t="s">
        <v>353</v>
      </c>
      <c r="P104" t="s">
        <v>353</v>
      </c>
      <c r="Q104">
        <v>1</v>
      </c>
      <c r="X104">
        <v>12.21</v>
      </c>
      <c r="Y104">
        <v>0</v>
      </c>
      <c r="Z104">
        <v>206.01</v>
      </c>
      <c r="AA104">
        <v>14.4</v>
      </c>
      <c r="AB104">
        <v>0</v>
      </c>
      <c r="AC104">
        <v>0</v>
      </c>
      <c r="AD104">
        <v>1</v>
      </c>
      <c r="AE104">
        <v>0</v>
      </c>
      <c r="AF104" t="s">
        <v>40</v>
      </c>
      <c r="AG104">
        <v>14.652000000000001</v>
      </c>
      <c r="AH104">
        <v>2</v>
      </c>
      <c r="AI104">
        <v>64882516</v>
      </c>
      <c r="AJ104">
        <v>102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ROW(Source!A132)</f>
        <v>132</v>
      </c>
      <c r="B105">
        <v>64882525</v>
      </c>
      <c r="C105">
        <v>64882510</v>
      </c>
      <c r="D105">
        <v>29173290</v>
      </c>
      <c r="E105">
        <v>1</v>
      </c>
      <c r="F105">
        <v>1</v>
      </c>
      <c r="G105">
        <v>1</v>
      </c>
      <c r="H105">
        <v>2</v>
      </c>
      <c r="I105" t="s">
        <v>377</v>
      </c>
      <c r="J105" t="s">
        <v>378</v>
      </c>
      <c r="K105" t="s">
        <v>379</v>
      </c>
      <c r="L105">
        <v>1368</v>
      </c>
      <c r="N105">
        <v>1011</v>
      </c>
      <c r="O105" t="s">
        <v>353</v>
      </c>
      <c r="P105" t="s">
        <v>353</v>
      </c>
      <c r="Q105">
        <v>1</v>
      </c>
      <c r="X105">
        <v>1.04</v>
      </c>
      <c r="Y105">
        <v>0</v>
      </c>
      <c r="Z105">
        <v>110</v>
      </c>
      <c r="AA105">
        <v>11.6</v>
      </c>
      <c r="AB105">
        <v>0</v>
      </c>
      <c r="AC105">
        <v>0</v>
      </c>
      <c r="AD105">
        <v>1</v>
      </c>
      <c r="AE105">
        <v>0</v>
      </c>
      <c r="AF105" t="s">
        <v>40</v>
      </c>
      <c r="AG105">
        <v>1.248</v>
      </c>
      <c r="AH105">
        <v>2</v>
      </c>
      <c r="AI105">
        <v>64882517</v>
      </c>
      <c r="AJ105">
        <v>103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ROW(Source!A132)</f>
        <v>132</v>
      </c>
      <c r="B106">
        <v>64882526</v>
      </c>
      <c r="C106">
        <v>64882510</v>
      </c>
      <c r="D106">
        <v>29149439</v>
      </c>
      <c r="E106">
        <v>1</v>
      </c>
      <c r="F106">
        <v>1</v>
      </c>
      <c r="G106">
        <v>1</v>
      </c>
      <c r="H106">
        <v>3</v>
      </c>
      <c r="I106" t="s">
        <v>524</v>
      </c>
      <c r="J106" t="s">
        <v>525</v>
      </c>
      <c r="K106" t="s">
        <v>526</v>
      </c>
      <c r="L106">
        <v>1339</v>
      </c>
      <c r="N106">
        <v>1007</v>
      </c>
      <c r="O106" t="s">
        <v>113</v>
      </c>
      <c r="P106" t="s">
        <v>113</v>
      </c>
      <c r="Q106">
        <v>1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1</v>
      </c>
      <c r="AD106">
        <v>0</v>
      </c>
      <c r="AE106">
        <v>0</v>
      </c>
      <c r="AF106" t="s">
        <v>3</v>
      </c>
      <c r="AG106">
        <v>0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ROW(Source!A132)</f>
        <v>132</v>
      </c>
      <c r="B107">
        <v>64882527</v>
      </c>
      <c r="C107">
        <v>64882510</v>
      </c>
      <c r="D107">
        <v>29150040</v>
      </c>
      <c r="E107">
        <v>1</v>
      </c>
      <c r="F107">
        <v>1</v>
      </c>
      <c r="G107">
        <v>1</v>
      </c>
      <c r="H107">
        <v>3</v>
      </c>
      <c r="I107" t="s">
        <v>380</v>
      </c>
      <c r="J107" t="s">
        <v>381</v>
      </c>
      <c r="K107" t="s">
        <v>382</v>
      </c>
      <c r="L107">
        <v>1339</v>
      </c>
      <c r="N107">
        <v>1007</v>
      </c>
      <c r="O107" t="s">
        <v>113</v>
      </c>
      <c r="P107" t="s">
        <v>113</v>
      </c>
      <c r="Q107">
        <v>1</v>
      </c>
      <c r="X107">
        <v>7</v>
      </c>
      <c r="Y107">
        <v>2.44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7</v>
      </c>
      <c r="AH107">
        <v>2</v>
      </c>
      <c r="AI107">
        <v>64882518</v>
      </c>
      <c r="AJ107">
        <v>104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ROW(Source!A133)</f>
        <v>133</v>
      </c>
      <c r="B108">
        <v>64882519</v>
      </c>
      <c r="C108">
        <v>64882510</v>
      </c>
      <c r="D108">
        <v>18409992</v>
      </c>
      <c r="E108">
        <v>1</v>
      </c>
      <c r="F108">
        <v>1</v>
      </c>
      <c r="G108">
        <v>1</v>
      </c>
      <c r="H108">
        <v>1</v>
      </c>
      <c r="I108" t="s">
        <v>403</v>
      </c>
      <c r="J108" t="s">
        <v>3</v>
      </c>
      <c r="K108" t="s">
        <v>404</v>
      </c>
      <c r="L108">
        <v>1369</v>
      </c>
      <c r="N108">
        <v>1013</v>
      </c>
      <c r="O108" t="s">
        <v>356</v>
      </c>
      <c r="P108" t="s">
        <v>356</v>
      </c>
      <c r="Q108">
        <v>1</v>
      </c>
      <c r="X108">
        <v>24.19</v>
      </c>
      <c r="Y108">
        <v>0</v>
      </c>
      <c r="Z108">
        <v>0</v>
      </c>
      <c r="AA108">
        <v>0</v>
      </c>
      <c r="AB108">
        <v>8.09</v>
      </c>
      <c r="AC108">
        <v>0</v>
      </c>
      <c r="AD108">
        <v>1</v>
      </c>
      <c r="AE108">
        <v>1</v>
      </c>
      <c r="AF108" t="s">
        <v>40</v>
      </c>
      <c r="AG108">
        <v>29.027999999999999</v>
      </c>
      <c r="AH108">
        <v>2</v>
      </c>
      <c r="AI108">
        <v>64882511</v>
      </c>
      <c r="AJ108">
        <v>105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ROW(Source!A133)</f>
        <v>133</v>
      </c>
      <c r="B109">
        <v>64882520</v>
      </c>
      <c r="C109">
        <v>64882510</v>
      </c>
      <c r="D109">
        <v>121548</v>
      </c>
      <c r="E109">
        <v>1</v>
      </c>
      <c r="F109">
        <v>1</v>
      </c>
      <c r="G109">
        <v>1</v>
      </c>
      <c r="H109">
        <v>1</v>
      </c>
      <c r="I109" t="s">
        <v>109</v>
      </c>
      <c r="J109" t="s">
        <v>3</v>
      </c>
      <c r="K109" t="s">
        <v>348</v>
      </c>
      <c r="L109">
        <v>608254</v>
      </c>
      <c r="N109">
        <v>1013</v>
      </c>
      <c r="O109" t="s">
        <v>349</v>
      </c>
      <c r="P109" t="s">
        <v>349</v>
      </c>
      <c r="Q109">
        <v>1</v>
      </c>
      <c r="X109">
        <v>20.6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40</v>
      </c>
      <c r="AG109">
        <v>24.720000000000002</v>
      </c>
      <c r="AH109">
        <v>2</v>
      </c>
      <c r="AI109">
        <v>64882512</v>
      </c>
      <c r="AJ109">
        <v>106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ROW(Source!A133)</f>
        <v>133</v>
      </c>
      <c r="B110">
        <v>64882521</v>
      </c>
      <c r="C110">
        <v>64882510</v>
      </c>
      <c r="D110">
        <v>29172479</v>
      </c>
      <c r="E110">
        <v>1</v>
      </c>
      <c r="F110">
        <v>1</v>
      </c>
      <c r="G110">
        <v>1</v>
      </c>
      <c r="H110">
        <v>2</v>
      </c>
      <c r="I110" t="s">
        <v>405</v>
      </c>
      <c r="J110" t="s">
        <v>406</v>
      </c>
      <c r="K110" t="s">
        <v>407</v>
      </c>
      <c r="L110">
        <v>1368</v>
      </c>
      <c r="N110">
        <v>1011</v>
      </c>
      <c r="O110" t="s">
        <v>353</v>
      </c>
      <c r="P110" t="s">
        <v>353</v>
      </c>
      <c r="Q110">
        <v>1</v>
      </c>
      <c r="X110">
        <v>2.46</v>
      </c>
      <c r="Y110">
        <v>0</v>
      </c>
      <c r="Z110">
        <v>99.89</v>
      </c>
      <c r="AA110">
        <v>10.06</v>
      </c>
      <c r="AB110">
        <v>0</v>
      </c>
      <c r="AC110">
        <v>0</v>
      </c>
      <c r="AD110">
        <v>1</v>
      </c>
      <c r="AE110">
        <v>0</v>
      </c>
      <c r="AF110" t="s">
        <v>40</v>
      </c>
      <c r="AG110">
        <v>2.952</v>
      </c>
      <c r="AH110">
        <v>2</v>
      </c>
      <c r="AI110">
        <v>64882513</v>
      </c>
      <c r="AJ110">
        <v>107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ROW(Source!A133)</f>
        <v>133</v>
      </c>
      <c r="B111">
        <v>64882522</v>
      </c>
      <c r="C111">
        <v>64882510</v>
      </c>
      <c r="D111">
        <v>29172871</v>
      </c>
      <c r="E111">
        <v>1</v>
      </c>
      <c r="F111">
        <v>1</v>
      </c>
      <c r="G111">
        <v>1</v>
      </c>
      <c r="H111">
        <v>2</v>
      </c>
      <c r="I111" t="s">
        <v>360</v>
      </c>
      <c r="J111" t="s">
        <v>361</v>
      </c>
      <c r="K111" t="s">
        <v>362</v>
      </c>
      <c r="L111">
        <v>1368</v>
      </c>
      <c r="N111">
        <v>1011</v>
      </c>
      <c r="O111" t="s">
        <v>353</v>
      </c>
      <c r="P111" t="s">
        <v>353</v>
      </c>
      <c r="Q111">
        <v>1</v>
      </c>
      <c r="X111">
        <v>2.59</v>
      </c>
      <c r="Y111">
        <v>0</v>
      </c>
      <c r="Z111">
        <v>80.010000000000005</v>
      </c>
      <c r="AA111">
        <v>13.5</v>
      </c>
      <c r="AB111">
        <v>0</v>
      </c>
      <c r="AC111">
        <v>0</v>
      </c>
      <c r="AD111">
        <v>1</v>
      </c>
      <c r="AE111">
        <v>0</v>
      </c>
      <c r="AF111" t="s">
        <v>40</v>
      </c>
      <c r="AG111">
        <v>3.1079999999999997</v>
      </c>
      <c r="AH111">
        <v>2</v>
      </c>
      <c r="AI111">
        <v>64882514</v>
      </c>
      <c r="AJ111">
        <v>108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ROW(Source!A133)</f>
        <v>133</v>
      </c>
      <c r="B112">
        <v>64882523</v>
      </c>
      <c r="C112">
        <v>64882510</v>
      </c>
      <c r="D112">
        <v>29173182</v>
      </c>
      <c r="E112">
        <v>1</v>
      </c>
      <c r="F112">
        <v>1</v>
      </c>
      <c r="G112">
        <v>1</v>
      </c>
      <c r="H112">
        <v>2</v>
      </c>
      <c r="I112" t="s">
        <v>389</v>
      </c>
      <c r="J112" t="s">
        <v>390</v>
      </c>
      <c r="K112" t="s">
        <v>391</v>
      </c>
      <c r="L112">
        <v>1368</v>
      </c>
      <c r="N112">
        <v>1011</v>
      </c>
      <c r="O112" t="s">
        <v>353</v>
      </c>
      <c r="P112" t="s">
        <v>353</v>
      </c>
      <c r="Q112">
        <v>1</v>
      </c>
      <c r="X112">
        <v>2.2999999999999998</v>
      </c>
      <c r="Y112">
        <v>0</v>
      </c>
      <c r="Z112">
        <v>123</v>
      </c>
      <c r="AA112">
        <v>13.5</v>
      </c>
      <c r="AB112">
        <v>0</v>
      </c>
      <c r="AC112">
        <v>0</v>
      </c>
      <c r="AD112">
        <v>1</v>
      </c>
      <c r="AE112">
        <v>0</v>
      </c>
      <c r="AF112" t="s">
        <v>40</v>
      </c>
      <c r="AG112">
        <v>2.76</v>
      </c>
      <c r="AH112">
        <v>2</v>
      </c>
      <c r="AI112">
        <v>64882515</v>
      </c>
      <c r="AJ112">
        <v>109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ROW(Source!A133)</f>
        <v>133</v>
      </c>
      <c r="B113">
        <v>64882524</v>
      </c>
      <c r="C113">
        <v>64882510</v>
      </c>
      <c r="D113">
        <v>29173232</v>
      </c>
      <c r="E113">
        <v>1</v>
      </c>
      <c r="F113">
        <v>1</v>
      </c>
      <c r="G113">
        <v>1</v>
      </c>
      <c r="H113">
        <v>2</v>
      </c>
      <c r="I113" t="s">
        <v>408</v>
      </c>
      <c r="J113" t="s">
        <v>409</v>
      </c>
      <c r="K113" t="s">
        <v>410</v>
      </c>
      <c r="L113">
        <v>1368</v>
      </c>
      <c r="N113">
        <v>1011</v>
      </c>
      <c r="O113" t="s">
        <v>353</v>
      </c>
      <c r="P113" t="s">
        <v>353</v>
      </c>
      <c r="Q113">
        <v>1</v>
      </c>
      <c r="X113">
        <v>12.21</v>
      </c>
      <c r="Y113">
        <v>0</v>
      </c>
      <c r="Z113">
        <v>206.01</v>
      </c>
      <c r="AA113">
        <v>14.4</v>
      </c>
      <c r="AB113">
        <v>0</v>
      </c>
      <c r="AC113">
        <v>0</v>
      </c>
      <c r="AD113">
        <v>1</v>
      </c>
      <c r="AE113">
        <v>0</v>
      </c>
      <c r="AF113" t="s">
        <v>40</v>
      </c>
      <c r="AG113">
        <v>14.652000000000001</v>
      </c>
      <c r="AH113">
        <v>2</v>
      </c>
      <c r="AI113">
        <v>64882516</v>
      </c>
      <c r="AJ113">
        <v>110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ROW(Source!A133)</f>
        <v>133</v>
      </c>
      <c r="B114">
        <v>64882525</v>
      </c>
      <c r="C114">
        <v>64882510</v>
      </c>
      <c r="D114">
        <v>29173290</v>
      </c>
      <c r="E114">
        <v>1</v>
      </c>
      <c r="F114">
        <v>1</v>
      </c>
      <c r="G114">
        <v>1</v>
      </c>
      <c r="H114">
        <v>2</v>
      </c>
      <c r="I114" t="s">
        <v>377</v>
      </c>
      <c r="J114" t="s">
        <v>378</v>
      </c>
      <c r="K114" t="s">
        <v>379</v>
      </c>
      <c r="L114">
        <v>1368</v>
      </c>
      <c r="N114">
        <v>1011</v>
      </c>
      <c r="O114" t="s">
        <v>353</v>
      </c>
      <c r="P114" t="s">
        <v>353</v>
      </c>
      <c r="Q114">
        <v>1</v>
      </c>
      <c r="X114">
        <v>1.04</v>
      </c>
      <c r="Y114">
        <v>0</v>
      </c>
      <c r="Z114">
        <v>110</v>
      </c>
      <c r="AA114">
        <v>11.6</v>
      </c>
      <c r="AB114">
        <v>0</v>
      </c>
      <c r="AC114">
        <v>0</v>
      </c>
      <c r="AD114">
        <v>1</v>
      </c>
      <c r="AE114">
        <v>0</v>
      </c>
      <c r="AF114" t="s">
        <v>40</v>
      </c>
      <c r="AG114">
        <v>1.248</v>
      </c>
      <c r="AH114">
        <v>2</v>
      </c>
      <c r="AI114">
        <v>64882517</v>
      </c>
      <c r="AJ114">
        <v>111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ROW(Source!A133)</f>
        <v>133</v>
      </c>
      <c r="B115">
        <v>64882526</v>
      </c>
      <c r="C115">
        <v>64882510</v>
      </c>
      <c r="D115">
        <v>29149439</v>
      </c>
      <c r="E115">
        <v>1</v>
      </c>
      <c r="F115">
        <v>1</v>
      </c>
      <c r="G115">
        <v>1</v>
      </c>
      <c r="H115">
        <v>3</v>
      </c>
      <c r="I115" t="s">
        <v>524</v>
      </c>
      <c r="J115" t="s">
        <v>525</v>
      </c>
      <c r="K115" t="s">
        <v>526</v>
      </c>
      <c r="L115">
        <v>1339</v>
      </c>
      <c r="N115">
        <v>1007</v>
      </c>
      <c r="O115" t="s">
        <v>113</v>
      </c>
      <c r="P115" t="s">
        <v>113</v>
      </c>
      <c r="Q115">
        <v>1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1</v>
      </c>
      <c r="AD115">
        <v>0</v>
      </c>
      <c r="AE115">
        <v>0</v>
      </c>
      <c r="AF115" t="s">
        <v>3</v>
      </c>
      <c r="AG115">
        <v>0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ROW(Source!A133)</f>
        <v>133</v>
      </c>
      <c r="B116">
        <v>64882527</v>
      </c>
      <c r="C116">
        <v>64882510</v>
      </c>
      <c r="D116">
        <v>29150040</v>
      </c>
      <c r="E116">
        <v>1</v>
      </c>
      <c r="F116">
        <v>1</v>
      </c>
      <c r="G116">
        <v>1</v>
      </c>
      <c r="H116">
        <v>3</v>
      </c>
      <c r="I116" t="s">
        <v>380</v>
      </c>
      <c r="J116" t="s">
        <v>381</v>
      </c>
      <c r="K116" t="s">
        <v>382</v>
      </c>
      <c r="L116">
        <v>1339</v>
      </c>
      <c r="N116">
        <v>1007</v>
      </c>
      <c r="O116" t="s">
        <v>113</v>
      </c>
      <c r="P116" t="s">
        <v>113</v>
      </c>
      <c r="Q116">
        <v>1</v>
      </c>
      <c r="X116">
        <v>7</v>
      </c>
      <c r="Y116">
        <v>2.44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7</v>
      </c>
      <c r="AH116">
        <v>2</v>
      </c>
      <c r="AI116">
        <v>64882518</v>
      </c>
      <c r="AJ116">
        <v>112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ROW(Source!A171)</f>
        <v>171</v>
      </c>
      <c r="B117">
        <v>64902015</v>
      </c>
      <c r="C117">
        <v>64902014</v>
      </c>
      <c r="D117">
        <v>18406804</v>
      </c>
      <c r="E117">
        <v>1</v>
      </c>
      <c r="F117">
        <v>1</v>
      </c>
      <c r="G117">
        <v>1</v>
      </c>
      <c r="H117">
        <v>1</v>
      </c>
      <c r="I117" t="s">
        <v>354</v>
      </c>
      <c r="J117" t="s">
        <v>3</v>
      </c>
      <c r="K117" t="s">
        <v>355</v>
      </c>
      <c r="L117">
        <v>1369</v>
      </c>
      <c r="N117">
        <v>1013</v>
      </c>
      <c r="O117" t="s">
        <v>356</v>
      </c>
      <c r="P117" t="s">
        <v>356</v>
      </c>
      <c r="Q117">
        <v>1</v>
      </c>
      <c r="X117">
        <v>11.41</v>
      </c>
      <c r="Y117">
        <v>0</v>
      </c>
      <c r="Z117">
        <v>0</v>
      </c>
      <c r="AA117">
        <v>0</v>
      </c>
      <c r="AB117">
        <v>7.8</v>
      </c>
      <c r="AC117">
        <v>0</v>
      </c>
      <c r="AD117">
        <v>1</v>
      </c>
      <c r="AE117">
        <v>1</v>
      </c>
      <c r="AF117" t="s">
        <v>3</v>
      </c>
      <c r="AG117">
        <v>11.41</v>
      </c>
      <c r="AH117">
        <v>2</v>
      </c>
      <c r="AI117">
        <v>64902015</v>
      </c>
      <c r="AJ117">
        <v>113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ROW(Source!A171)</f>
        <v>171</v>
      </c>
      <c r="B118">
        <v>64902016</v>
      </c>
      <c r="C118">
        <v>64902014</v>
      </c>
      <c r="D118">
        <v>121548</v>
      </c>
      <c r="E118">
        <v>1</v>
      </c>
      <c r="F118">
        <v>1</v>
      </c>
      <c r="G118">
        <v>1</v>
      </c>
      <c r="H118">
        <v>1</v>
      </c>
      <c r="I118" t="s">
        <v>109</v>
      </c>
      <c r="J118" t="s">
        <v>3</v>
      </c>
      <c r="K118" t="s">
        <v>348</v>
      </c>
      <c r="L118">
        <v>608254</v>
      </c>
      <c r="N118">
        <v>1013</v>
      </c>
      <c r="O118" t="s">
        <v>349</v>
      </c>
      <c r="P118" t="s">
        <v>349</v>
      </c>
      <c r="Q118">
        <v>1</v>
      </c>
      <c r="X118">
        <v>33.090000000000003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3</v>
      </c>
      <c r="AG118">
        <v>33.090000000000003</v>
      </c>
      <c r="AH118">
        <v>2</v>
      </c>
      <c r="AI118">
        <v>64902016</v>
      </c>
      <c r="AJ118">
        <v>114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ROW(Source!A171)</f>
        <v>171</v>
      </c>
      <c r="B119">
        <v>64902017</v>
      </c>
      <c r="C119">
        <v>64902014</v>
      </c>
      <c r="D119">
        <v>29172766</v>
      </c>
      <c r="E119">
        <v>1</v>
      </c>
      <c r="F119">
        <v>1</v>
      </c>
      <c r="G119">
        <v>1</v>
      </c>
      <c r="H119">
        <v>2</v>
      </c>
      <c r="I119" t="s">
        <v>357</v>
      </c>
      <c r="J119" t="s">
        <v>358</v>
      </c>
      <c r="K119" t="s">
        <v>359</v>
      </c>
      <c r="L119">
        <v>1368</v>
      </c>
      <c r="N119">
        <v>1011</v>
      </c>
      <c r="O119" t="s">
        <v>353</v>
      </c>
      <c r="P119" t="s">
        <v>353</v>
      </c>
      <c r="Q119">
        <v>1</v>
      </c>
      <c r="X119">
        <v>25.25</v>
      </c>
      <c r="Y119">
        <v>0</v>
      </c>
      <c r="Z119">
        <v>125.7</v>
      </c>
      <c r="AA119">
        <v>13.5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25.25</v>
      </c>
      <c r="AH119">
        <v>2</v>
      </c>
      <c r="AI119">
        <v>64902017</v>
      </c>
      <c r="AJ119">
        <v>115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ROW(Source!A171)</f>
        <v>171</v>
      </c>
      <c r="B120">
        <v>64902018</v>
      </c>
      <c r="C120">
        <v>64902014</v>
      </c>
      <c r="D120">
        <v>29172871</v>
      </c>
      <c r="E120">
        <v>1</v>
      </c>
      <c r="F120">
        <v>1</v>
      </c>
      <c r="G120">
        <v>1</v>
      </c>
      <c r="H120">
        <v>2</v>
      </c>
      <c r="I120" t="s">
        <v>360</v>
      </c>
      <c r="J120" t="s">
        <v>361</v>
      </c>
      <c r="K120" t="s">
        <v>362</v>
      </c>
      <c r="L120">
        <v>1368</v>
      </c>
      <c r="N120">
        <v>1011</v>
      </c>
      <c r="O120" t="s">
        <v>353</v>
      </c>
      <c r="P120" t="s">
        <v>353</v>
      </c>
      <c r="Q120">
        <v>1</v>
      </c>
      <c r="X120">
        <v>7.84</v>
      </c>
      <c r="Y120">
        <v>0</v>
      </c>
      <c r="Z120">
        <v>80.010000000000005</v>
      </c>
      <c r="AA120">
        <v>13.5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7.84</v>
      </c>
      <c r="AH120">
        <v>2</v>
      </c>
      <c r="AI120">
        <v>64902018</v>
      </c>
      <c r="AJ120">
        <v>116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ROW(Source!A171)</f>
        <v>171</v>
      </c>
      <c r="B121">
        <v>64902019</v>
      </c>
      <c r="C121">
        <v>64902014</v>
      </c>
      <c r="D121">
        <v>29149504</v>
      </c>
      <c r="E121">
        <v>1</v>
      </c>
      <c r="F121">
        <v>1</v>
      </c>
      <c r="G121">
        <v>1</v>
      </c>
      <c r="H121">
        <v>3</v>
      </c>
      <c r="I121" t="s">
        <v>363</v>
      </c>
      <c r="J121" t="s">
        <v>364</v>
      </c>
      <c r="K121" t="s">
        <v>365</v>
      </c>
      <c r="L121">
        <v>1339</v>
      </c>
      <c r="N121">
        <v>1007</v>
      </c>
      <c r="O121" t="s">
        <v>113</v>
      </c>
      <c r="P121" t="s">
        <v>113</v>
      </c>
      <c r="Q121">
        <v>1</v>
      </c>
      <c r="X121">
        <v>0.04</v>
      </c>
      <c r="Y121">
        <v>108.4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0.04</v>
      </c>
      <c r="AH121">
        <v>2</v>
      </c>
      <c r="AI121">
        <v>64902019</v>
      </c>
      <c r="AJ121">
        <v>117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ROW(Source!A172)</f>
        <v>172</v>
      </c>
      <c r="B122">
        <v>64902015</v>
      </c>
      <c r="C122">
        <v>64902014</v>
      </c>
      <c r="D122">
        <v>18406804</v>
      </c>
      <c r="E122">
        <v>1</v>
      </c>
      <c r="F122">
        <v>1</v>
      </c>
      <c r="G122">
        <v>1</v>
      </c>
      <c r="H122">
        <v>1</v>
      </c>
      <c r="I122" t="s">
        <v>354</v>
      </c>
      <c r="J122" t="s">
        <v>3</v>
      </c>
      <c r="K122" t="s">
        <v>355</v>
      </c>
      <c r="L122">
        <v>1369</v>
      </c>
      <c r="N122">
        <v>1013</v>
      </c>
      <c r="O122" t="s">
        <v>356</v>
      </c>
      <c r="P122" t="s">
        <v>356</v>
      </c>
      <c r="Q122">
        <v>1</v>
      </c>
      <c r="X122">
        <v>11.41</v>
      </c>
      <c r="Y122">
        <v>0</v>
      </c>
      <c r="Z122">
        <v>0</v>
      </c>
      <c r="AA122">
        <v>0</v>
      </c>
      <c r="AB122">
        <v>7.8</v>
      </c>
      <c r="AC122">
        <v>0</v>
      </c>
      <c r="AD122">
        <v>1</v>
      </c>
      <c r="AE122">
        <v>1</v>
      </c>
      <c r="AF122" t="s">
        <v>3</v>
      </c>
      <c r="AG122">
        <v>11.41</v>
      </c>
      <c r="AH122">
        <v>2</v>
      </c>
      <c r="AI122">
        <v>64902015</v>
      </c>
      <c r="AJ122">
        <v>118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ROW(Source!A172)</f>
        <v>172</v>
      </c>
      <c r="B123">
        <v>64902016</v>
      </c>
      <c r="C123">
        <v>64902014</v>
      </c>
      <c r="D123">
        <v>121548</v>
      </c>
      <c r="E123">
        <v>1</v>
      </c>
      <c r="F123">
        <v>1</v>
      </c>
      <c r="G123">
        <v>1</v>
      </c>
      <c r="H123">
        <v>1</v>
      </c>
      <c r="I123" t="s">
        <v>109</v>
      </c>
      <c r="J123" t="s">
        <v>3</v>
      </c>
      <c r="K123" t="s">
        <v>348</v>
      </c>
      <c r="L123">
        <v>608254</v>
      </c>
      <c r="N123">
        <v>1013</v>
      </c>
      <c r="O123" t="s">
        <v>349</v>
      </c>
      <c r="P123" t="s">
        <v>349</v>
      </c>
      <c r="Q123">
        <v>1</v>
      </c>
      <c r="X123">
        <v>33.090000000000003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3</v>
      </c>
      <c r="AG123">
        <v>33.090000000000003</v>
      </c>
      <c r="AH123">
        <v>2</v>
      </c>
      <c r="AI123">
        <v>64902016</v>
      </c>
      <c r="AJ123">
        <v>119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ROW(Source!A172)</f>
        <v>172</v>
      </c>
      <c r="B124">
        <v>64902017</v>
      </c>
      <c r="C124">
        <v>64902014</v>
      </c>
      <c r="D124">
        <v>29172766</v>
      </c>
      <c r="E124">
        <v>1</v>
      </c>
      <c r="F124">
        <v>1</v>
      </c>
      <c r="G124">
        <v>1</v>
      </c>
      <c r="H124">
        <v>2</v>
      </c>
      <c r="I124" t="s">
        <v>357</v>
      </c>
      <c r="J124" t="s">
        <v>358</v>
      </c>
      <c r="K124" t="s">
        <v>359</v>
      </c>
      <c r="L124">
        <v>1368</v>
      </c>
      <c r="N124">
        <v>1011</v>
      </c>
      <c r="O124" t="s">
        <v>353</v>
      </c>
      <c r="P124" t="s">
        <v>353</v>
      </c>
      <c r="Q124">
        <v>1</v>
      </c>
      <c r="X124">
        <v>25.25</v>
      </c>
      <c r="Y124">
        <v>0</v>
      </c>
      <c r="Z124">
        <v>125.7</v>
      </c>
      <c r="AA124">
        <v>13.5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25.25</v>
      </c>
      <c r="AH124">
        <v>2</v>
      </c>
      <c r="AI124">
        <v>64902017</v>
      </c>
      <c r="AJ124">
        <v>120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ROW(Source!A172)</f>
        <v>172</v>
      </c>
      <c r="B125">
        <v>64902018</v>
      </c>
      <c r="C125">
        <v>64902014</v>
      </c>
      <c r="D125">
        <v>29172871</v>
      </c>
      <c r="E125">
        <v>1</v>
      </c>
      <c r="F125">
        <v>1</v>
      </c>
      <c r="G125">
        <v>1</v>
      </c>
      <c r="H125">
        <v>2</v>
      </c>
      <c r="I125" t="s">
        <v>360</v>
      </c>
      <c r="J125" t="s">
        <v>361</v>
      </c>
      <c r="K125" t="s">
        <v>362</v>
      </c>
      <c r="L125">
        <v>1368</v>
      </c>
      <c r="N125">
        <v>1011</v>
      </c>
      <c r="O125" t="s">
        <v>353</v>
      </c>
      <c r="P125" t="s">
        <v>353</v>
      </c>
      <c r="Q125">
        <v>1</v>
      </c>
      <c r="X125">
        <v>7.84</v>
      </c>
      <c r="Y125">
        <v>0</v>
      </c>
      <c r="Z125">
        <v>80.010000000000005</v>
      </c>
      <c r="AA125">
        <v>13.5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7.84</v>
      </c>
      <c r="AH125">
        <v>2</v>
      </c>
      <c r="AI125">
        <v>64902018</v>
      </c>
      <c r="AJ125">
        <v>121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ROW(Source!A172)</f>
        <v>172</v>
      </c>
      <c r="B126">
        <v>64902019</v>
      </c>
      <c r="C126">
        <v>64902014</v>
      </c>
      <c r="D126">
        <v>29149504</v>
      </c>
      <c r="E126">
        <v>1</v>
      </c>
      <c r="F126">
        <v>1</v>
      </c>
      <c r="G126">
        <v>1</v>
      </c>
      <c r="H126">
        <v>3</v>
      </c>
      <c r="I126" t="s">
        <v>363</v>
      </c>
      <c r="J126" t="s">
        <v>364</v>
      </c>
      <c r="K126" t="s">
        <v>365</v>
      </c>
      <c r="L126">
        <v>1339</v>
      </c>
      <c r="N126">
        <v>1007</v>
      </c>
      <c r="O126" t="s">
        <v>113</v>
      </c>
      <c r="P126" t="s">
        <v>113</v>
      </c>
      <c r="Q126">
        <v>1</v>
      </c>
      <c r="X126">
        <v>0.04</v>
      </c>
      <c r="Y126">
        <v>108.4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0.04</v>
      </c>
      <c r="AH126">
        <v>2</v>
      </c>
      <c r="AI126">
        <v>64902019</v>
      </c>
      <c r="AJ126">
        <v>122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ROW(Source!A173)</f>
        <v>173</v>
      </c>
      <c r="B127">
        <v>64882535</v>
      </c>
      <c r="C127">
        <v>64882529</v>
      </c>
      <c r="D127">
        <v>18406804</v>
      </c>
      <c r="E127">
        <v>1</v>
      </c>
      <c r="F127">
        <v>1</v>
      </c>
      <c r="G127">
        <v>1</v>
      </c>
      <c r="H127">
        <v>1</v>
      </c>
      <c r="I127" t="s">
        <v>354</v>
      </c>
      <c r="J127" t="s">
        <v>3</v>
      </c>
      <c r="K127" t="s">
        <v>355</v>
      </c>
      <c r="L127">
        <v>1369</v>
      </c>
      <c r="N127">
        <v>1013</v>
      </c>
      <c r="O127" t="s">
        <v>356</v>
      </c>
      <c r="P127" t="s">
        <v>356</v>
      </c>
      <c r="Q127">
        <v>1</v>
      </c>
      <c r="X127">
        <v>15.08</v>
      </c>
      <c r="Y127">
        <v>0</v>
      </c>
      <c r="Z127">
        <v>0</v>
      </c>
      <c r="AA127">
        <v>0</v>
      </c>
      <c r="AB127">
        <v>7.8</v>
      </c>
      <c r="AC127">
        <v>0</v>
      </c>
      <c r="AD127">
        <v>1</v>
      </c>
      <c r="AE127">
        <v>1</v>
      </c>
      <c r="AF127" t="s">
        <v>40</v>
      </c>
      <c r="AG127">
        <v>18.096</v>
      </c>
      <c r="AH127">
        <v>2</v>
      </c>
      <c r="AI127">
        <v>64882530</v>
      </c>
      <c r="AJ127">
        <v>123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ROW(Source!A173)</f>
        <v>173</v>
      </c>
      <c r="B128">
        <v>64882536</v>
      </c>
      <c r="C128">
        <v>64882529</v>
      </c>
      <c r="D128">
        <v>121548</v>
      </c>
      <c r="E128">
        <v>1</v>
      </c>
      <c r="F128">
        <v>1</v>
      </c>
      <c r="G128">
        <v>1</v>
      </c>
      <c r="H128">
        <v>1</v>
      </c>
      <c r="I128" t="s">
        <v>109</v>
      </c>
      <c r="J128" t="s">
        <v>3</v>
      </c>
      <c r="K128" t="s">
        <v>348</v>
      </c>
      <c r="L128">
        <v>608254</v>
      </c>
      <c r="N128">
        <v>1013</v>
      </c>
      <c r="O128" t="s">
        <v>349</v>
      </c>
      <c r="P128" t="s">
        <v>349</v>
      </c>
      <c r="Q128">
        <v>1</v>
      </c>
      <c r="X128">
        <v>43.62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2</v>
      </c>
      <c r="AF128" t="s">
        <v>40</v>
      </c>
      <c r="AG128">
        <v>52.343999999999994</v>
      </c>
      <c r="AH128">
        <v>2</v>
      </c>
      <c r="AI128">
        <v>64882531</v>
      </c>
      <c r="AJ128">
        <v>124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ROW(Source!A173)</f>
        <v>173</v>
      </c>
      <c r="B129">
        <v>64882537</v>
      </c>
      <c r="C129">
        <v>64882529</v>
      </c>
      <c r="D129">
        <v>29172765</v>
      </c>
      <c r="E129">
        <v>1</v>
      </c>
      <c r="F129">
        <v>1</v>
      </c>
      <c r="G129">
        <v>1</v>
      </c>
      <c r="H129">
        <v>2</v>
      </c>
      <c r="I129" t="s">
        <v>411</v>
      </c>
      <c r="J129" t="s">
        <v>412</v>
      </c>
      <c r="K129" t="s">
        <v>413</v>
      </c>
      <c r="L129">
        <v>1368</v>
      </c>
      <c r="N129">
        <v>1011</v>
      </c>
      <c r="O129" t="s">
        <v>353</v>
      </c>
      <c r="P129" t="s">
        <v>353</v>
      </c>
      <c r="Q129">
        <v>1</v>
      </c>
      <c r="X129">
        <v>33.28</v>
      </c>
      <c r="Y129">
        <v>0</v>
      </c>
      <c r="Z129">
        <v>116.4</v>
      </c>
      <c r="AA129">
        <v>13.5</v>
      </c>
      <c r="AB129">
        <v>0</v>
      </c>
      <c r="AC129">
        <v>0</v>
      </c>
      <c r="AD129">
        <v>1</v>
      </c>
      <c r="AE129">
        <v>0</v>
      </c>
      <c r="AF129" t="s">
        <v>40</v>
      </c>
      <c r="AG129">
        <v>39.936</v>
      </c>
      <c r="AH129">
        <v>2</v>
      </c>
      <c r="AI129">
        <v>64882532</v>
      </c>
      <c r="AJ129">
        <v>125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ROW(Source!A173)</f>
        <v>173</v>
      </c>
      <c r="B130">
        <v>64882538</v>
      </c>
      <c r="C130">
        <v>64882529</v>
      </c>
      <c r="D130">
        <v>29172871</v>
      </c>
      <c r="E130">
        <v>1</v>
      </c>
      <c r="F130">
        <v>1</v>
      </c>
      <c r="G130">
        <v>1</v>
      </c>
      <c r="H130">
        <v>2</v>
      </c>
      <c r="I130" t="s">
        <v>360</v>
      </c>
      <c r="J130" t="s">
        <v>361</v>
      </c>
      <c r="K130" t="s">
        <v>362</v>
      </c>
      <c r="L130">
        <v>1368</v>
      </c>
      <c r="N130">
        <v>1011</v>
      </c>
      <c r="O130" t="s">
        <v>353</v>
      </c>
      <c r="P130" t="s">
        <v>353</v>
      </c>
      <c r="Q130">
        <v>1</v>
      </c>
      <c r="X130">
        <v>10.34</v>
      </c>
      <c r="Y130">
        <v>0</v>
      </c>
      <c r="Z130">
        <v>80.010000000000005</v>
      </c>
      <c r="AA130">
        <v>13.5</v>
      </c>
      <c r="AB130">
        <v>0</v>
      </c>
      <c r="AC130">
        <v>0</v>
      </c>
      <c r="AD130">
        <v>1</v>
      </c>
      <c r="AE130">
        <v>0</v>
      </c>
      <c r="AF130" t="s">
        <v>40</v>
      </c>
      <c r="AG130">
        <v>12.407999999999999</v>
      </c>
      <c r="AH130">
        <v>2</v>
      </c>
      <c r="AI130">
        <v>64882533</v>
      </c>
      <c r="AJ130">
        <v>126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ROW(Source!A173)</f>
        <v>173</v>
      </c>
      <c r="B131">
        <v>64882539</v>
      </c>
      <c r="C131">
        <v>64882529</v>
      </c>
      <c r="D131">
        <v>29149504</v>
      </c>
      <c r="E131">
        <v>1</v>
      </c>
      <c r="F131">
        <v>1</v>
      </c>
      <c r="G131">
        <v>1</v>
      </c>
      <c r="H131">
        <v>3</v>
      </c>
      <c r="I131" t="s">
        <v>363</v>
      </c>
      <c r="J131" t="s">
        <v>364</v>
      </c>
      <c r="K131" t="s">
        <v>365</v>
      </c>
      <c r="L131">
        <v>1339</v>
      </c>
      <c r="N131">
        <v>1007</v>
      </c>
      <c r="O131" t="s">
        <v>113</v>
      </c>
      <c r="P131" t="s">
        <v>113</v>
      </c>
      <c r="Q131">
        <v>1</v>
      </c>
      <c r="X131">
        <v>0.04</v>
      </c>
      <c r="Y131">
        <v>108.4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0.04</v>
      </c>
      <c r="AH131">
        <v>2</v>
      </c>
      <c r="AI131">
        <v>64882534</v>
      </c>
      <c r="AJ131">
        <v>127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ROW(Source!A174)</f>
        <v>174</v>
      </c>
      <c r="B132">
        <v>64882535</v>
      </c>
      <c r="C132">
        <v>64882529</v>
      </c>
      <c r="D132">
        <v>18406804</v>
      </c>
      <c r="E132">
        <v>1</v>
      </c>
      <c r="F132">
        <v>1</v>
      </c>
      <c r="G132">
        <v>1</v>
      </c>
      <c r="H132">
        <v>1</v>
      </c>
      <c r="I132" t="s">
        <v>354</v>
      </c>
      <c r="J132" t="s">
        <v>3</v>
      </c>
      <c r="K132" t="s">
        <v>355</v>
      </c>
      <c r="L132">
        <v>1369</v>
      </c>
      <c r="N132">
        <v>1013</v>
      </c>
      <c r="O132" t="s">
        <v>356</v>
      </c>
      <c r="P132" t="s">
        <v>356</v>
      </c>
      <c r="Q132">
        <v>1</v>
      </c>
      <c r="X132">
        <v>15.08</v>
      </c>
      <c r="Y132">
        <v>0</v>
      </c>
      <c r="Z132">
        <v>0</v>
      </c>
      <c r="AA132">
        <v>0</v>
      </c>
      <c r="AB132">
        <v>7.8</v>
      </c>
      <c r="AC132">
        <v>0</v>
      </c>
      <c r="AD132">
        <v>1</v>
      </c>
      <c r="AE132">
        <v>1</v>
      </c>
      <c r="AF132" t="s">
        <v>40</v>
      </c>
      <c r="AG132">
        <v>18.096</v>
      </c>
      <c r="AH132">
        <v>2</v>
      </c>
      <c r="AI132">
        <v>64882530</v>
      </c>
      <c r="AJ132">
        <v>128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ROW(Source!A174)</f>
        <v>174</v>
      </c>
      <c r="B133">
        <v>64882536</v>
      </c>
      <c r="C133">
        <v>64882529</v>
      </c>
      <c r="D133">
        <v>121548</v>
      </c>
      <c r="E133">
        <v>1</v>
      </c>
      <c r="F133">
        <v>1</v>
      </c>
      <c r="G133">
        <v>1</v>
      </c>
      <c r="H133">
        <v>1</v>
      </c>
      <c r="I133" t="s">
        <v>109</v>
      </c>
      <c r="J133" t="s">
        <v>3</v>
      </c>
      <c r="K133" t="s">
        <v>348</v>
      </c>
      <c r="L133">
        <v>608254</v>
      </c>
      <c r="N133">
        <v>1013</v>
      </c>
      <c r="O133" t="s">
        <v>349</v>
      </c>
      <c r="P133" t="s">
        <v>349</v>
      </c>
      <c r="Q133">
        <v>1</v>
      </c>
      <c r="X133">
        <v>43.62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2</v>
      </c>
      <c r="AF133" t="s">
        <v>40</v>
      </c>
      <c r="AG133">
        <v>52.343999999999994</v>
      </c>
      <c r="AH133">
        <v>2</v>
      </c>
      <c r="AI133">
        <v>64882531</v>
      </c>
      <c r="AJ133">
        <v>129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ROW(Source!A174)</f>
        <v>174</v>
      </c>
      <c r="B134">
        <v>64882537</v>
      </c>
      <c r="C134">
        <v>64882529</v>
      </c>
      <c r="D134">
        <v>29172765</v>
      </c>
      <c r="E134">
        <v>1</v>
      </c>
      <c r="F134">
        <v>1</v>
      </c>
      <c r="G134">
        <v>1</v>
      </c>
      <c r="H134">
        <v>2</v>
      </c>
      <c r="I134" t="s">
        <v>411</v>
      </c>
      <c r="J134" t="s">
        <v>412</v>
      </c>
      <c r="K134" t="s">
        <v>413</v>
      </c>
      <c r="L134">
        <v>1368</v>
      </c>
      <c r="N134">
        <v>1011</v>
      </c>
      <c r="O134" t="s">
        <v>353</v>
      </c>
      <c r="P134" t="s">
        <v>353</v>
      </c>
      <c r="Q134">
        <v>1</v>
      </c>
      <c r="X134">
        <v>33.28</v>
      </c>
      <c r="Y134">
        <v>0</v>
      </c>
      <c r="Z134">
        <v>116.4</v>
      </c>
      <c r="AA134">
        <v>13.5</v>
      </c>
      <c r="AB134">
        <v>0</v>
      </c>
      <c r="AC134">
        <v>0</v>
      </c>
      <c r="AD134">
        <v>1</v>
      </c>
      <c r="AE134">
        <v>0</v>
      </c>
      <c r="AF134" t="s">
        <v>40</v>
      </c>
      <c r="AG134">
        <v>39.936</v>
      </c>
      <c r="AH134">
        <v>2</v>
      </c>
      <c r="AI134">
        <v>64882532</v>
      </c>
      <c r="AJ134">
        <v>130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ROW(Source!A174)</f>
        <v>174</v>
      </c>
      <c r="B135">
        <v>64882538</v>
      </c>
      <c r="C135">
        <v>64882529</v>
      </c>
      <c r="D135">
        <v>29172871</v>
      </c>
      <c r="E135">
        <v>1</v>
      </c>
      <c r="F135">
        <v>1</v>
      </c>
      <c r="G135">
        <v>1</v>
      </c>
      <c r="H135">
        <v>2</v>
      </c>
      <c r="I135" t="s">
        <v>360</v>
      </c>
      <c r="J135" t="s">
        <v>361</v>
      </c>
      <c r="K135" t="s">
        <v>362</v>
      </c>
      <c r="L135">
        <v>1368</v>
      </c>
      <c r="N135">
        <v>1011</v>
      </c>
      <c r="O135" t="s">
        <v>353</v>
      </c>
      <c r="P135" t="s">
        <v>353</v>
      </c>
      <c r="Q135">
        <v>1</v>
      </c>
      <c r="X135">
        <v>10.34</v>
      </c>
      <c r="Y135">
        <v>0</v>
      </c>
      <c r="Z135">
        <v>80.010000000000005</v>
      </c>
      <c r="AA135">
        <v>13.5</v>
      </c>
      <c r="AB135">
        <v>0</v>
      </c>
      <c r="AC135">
        <v>0</v>
      </c>
      <c r="AD135">
        <v>1</v>
      </c>
      <c r="AE135">
        <v>0</v>
      </c>
      <c r="AF135" t="s">
        <v>40</v>
      </c>
      <c r="AG135">
        <v>12.407999999999999</v>
      </c>
      <c r="AH135">
        <v>2</v>
      </c>
      <c r="AI135">
        <v>64882533</v>
      </c>
      <c r="AJ135">
        <v>131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ROW(Source!A174)</f>
        <v>174</v>
      </c>
      <c r="B136">
        <v>64882539</v>
      </c>
      <c r="C136">
        <v>64882529</v>
      </c>
      <c r="D136">
        <v>29149504</v>
      </c>
      <c r="E136">
        <v>1</v>
      </c>
      <c r="F136">
        <v>1</v>
      </c>
      <c r="G136">
        <v>1</v>
      </c>
      <c r="H136">
        <v>3</v>
      </c>
      <c r="I136" t="s">
        <v>363</v>
      </c>
      <c r="J136" t="s">
        <v>364</v>
      </c>
      <c r="K136" t="s">
        <v>365</v>
      </c>
      <c r="L136">
        <v>1339</v>
      </c>
      <c r="N136">
        <v>1007</v>
      </c>
      <c r="O136" t="s">
        <v>113</v>
      </c>
      <c r="P136" t="s">
        <v>113</v>
      </c>
      <c r="Q136">
        <v>1</v>
      </c>
      <c r="X136">
        <v>0.04</v>
      </c>
      <c r="Y136">
        <v>108.4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0.04</v>
      </c>
      <c r="AH136">
        <v>2</v>
      </c>
      <c r="AI136">
        <v>64882534</v>
      </c>
      <c r="AJ136">
        <v>132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ROW(Source!A175)</f>
        <v>175</v>
      </c>
      <c r="B137">
        <v>64882543</v>
      </c>
      <c r="C137">
        <v>64882540</v>
      </c>
      <c r="D137">
        <v>121548</v>
      </c>
      <c r="E137">
        <v>1</v>
      </c>
      <c r="F137">
        <v>1</v>
      </c>
      <c r="G137">
        <v>1</v>
      </c>
      <c r="H137">
        <v>1</v>
      </c>
      <c r="I137" t="s">
        <v>109</v>
      </c>
      <c r="J137" t="s">
        <v>3</v>
      </c>
      <c r="K137" t="s">
        <v>348</v>
      </c>
      <c r="L137">
        <v>608254</v>
      </c>
      <c r="N137">
        <v>1013</v>
      </c>
      <c r="O137" t="s">
        <v>349</v>
      </c>
      <c r="P137" t="s">
        <v>349</v>
      </c>
      <c r="Q137">
        <v>1</v>
      </c>
      <c r="X137">
        <v>2.9000000000000001E-2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2</v>
      </c>
      <c r="AF137" t="s">
        <v>3</v>
      </c>
      <c r="AG137">
        <v>2.9000000000000001E-2</v>
      </c>
      <c r="AH137">
        <v>2</v>
      </c>
      <c r="AI137">
        <v>64882541</v>
      </c>
      <c r="AJ137">
        <v>133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ROW(Source!A175)</f>
        <v>175</v>
      </c>
      <c r="B138">
        <v>64882544</v>
      </c>
      <c r="C138">
        <v>64882540</v>
      </c>
      <c r="D138">
        <v>29172766</v>
      </c>
      <c r="E138">
        <v>1</v>
      </c>
      <c r="F138">
        <v>1</v>
      </c>
      <c r="G138">
        <v>1</v>
      </c>
      <c r="H138">
        <v>2</v>
      </c>
      <c r="I138" t="s">
        <v>357</v>
      </c>
      <c r="J138" t="s">
        <v>358</v>
      </c>
      <c r="K138" t="s">
        <v>359</v>
      </c>
      <c r="L138">
        <v>1368</v>
      </c>
      <c r="N138">
        <v>1011</v>
      </c>
      <c r="O138" t="s">
        <v>353</v>
      </c>
      <c r="P138" t="s">
        <v>353</v>
      </c>
      <c r="Q138">
        <v>1</v>
      </c>
      <c r="X138">
        <v>2.9000000000000001E-2</v>
      </c>
      <c r="Y138">
        <v>0</v>
      </c>
      <c r="Z138">
        <v>125.7</v>
      </c>
      <c r="AA138">
        <v>13.5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2.9000000000000001E-2</v>
      </c>
      <c r="AH138">
        <v>2</v>
      </c>
      <c r="AI138">
        <v>64882542</v>
      </c>
      <c r="AJ138">
        <v>134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ROW(Source!A176)</f>
        <v>176</v>
      </c>
      <c r="B139">
        <v>64882543</v>
      </c>
      <c r="C139">
        <v>64882540</v>
      </c>
      <c r="D139">
        <v>121548</v>
      </c>
      <c r="E139">
        <v>1</v>
      </c>
      <c r="F139">
        <v>1</v>
      </c>
      <c r="G139">
        <v>1</v>
      </c>
      <c r="H139">
        <v>1</v>
      </c>
      <c r="I139" t="s">
        <v>109</v>
      </c>
      <c r="J139" t="s">
        <v>3</v>
      </c>
      <c r="K139" t="s">
        <v>348</v>
      </c>
      <c r="L139">
        <v>608254</v>
      </c>
      <c r="N139">
        <v>1013</v>
      </c>
      <c r="O139" t="s">
        <v>349</v>
      </c>
      <c r="P139" t="s">
        <v>349</v>
      </c>
      <c r="Q139">
        <v>1</v>
      </c>
      <c r="X139">
        <v>2.9000000000000001E-2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2</v>
      </c>
      <c r="AF139" t="s">
        <v>3</v>
      </c>
      <c r="AG139">
        <v>2.9000000000000001E-2</v>
      </c>
      <c r="AH139">
        <v>2</v>
      </c>
      <c r="AI139">
        <v>64882541</v>
      </c>
      <c r="AJ139">
        <v>135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ROW(Source!A176)</f>
        <v>176</v>
      </c>
      <c r="B140">
        <v>64882544</v>
      </c>
      <c r="C140">
        <v>64882540</v>
      </c>
      <c r="D140">
        <v>29172766</v>
      </c>
      <c r="E140">
        <v>1</v>
      </c>
      <c r="F140">
        <v>1</v>
      </c>
      <c r="G140">
        <v>1</v>
      </c>
      <c r="H140">
        <v>2</v>
      </c>
      <c r="I140" t="s">
        <v>357</v>
      </c>
      <c r="J140" t="s">
        <v>358</v>
      </c>
      <c r="K140" t="s">
        <v>359</v>
      </c>
      <c r="L140">
        <v>1368</v>
      </c>
      <c r="N140">
        <v>1011</v>
      </c>
      <c r="O140" t="s">
        <v>353</v>
      </c>
      <c r="P140" t="s">
        <v>353</v>
      </c>
      <c r="Q140">
        <v>1</v>
      </c>
      <c r="X140">
        <v>2.9000000000000001E-2</v>
      </c>
      <c r="Y140">
        <v>0</v>
      </c>
      <c r="Z140">
        <v>125.7</v>
      </c>
      <c r="AA140">
        <v>13.5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2.9000000000000001E-2</v>
      </c>
      <c r="AH140">
        <v>2</v>
      </c>
      <c r="AI140">
        <v>64882542</v>
      </c>
      <c r="AJ140">
        <v>136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ROW(Source!A177)</f>
        <v>177</v>
      </c>
      <c r="B141">
        <v>64882552</v>
      </c>
      <c r="C141">
        <v>64882545</v>
      </c>
      <c r="D141">
        <v>18411771</v>
      </c>
      <c r="E141">
        <v>1</v>
      </c>
      <c r="F141">
        <v>1</v>
      </c>
      <c r="G141">
        <v>1</v>
      </c>
      <c r="H141">
        <v>1</v>
      </c>
      <c r="I141" t="s">
        <v>392</v>
      </c>
      <c r="J141" t="s">
        <v>3</v>
      </c>
      <c r="K141" t="s">
        <v>393</v>
      </c>
      <c r="L141">
        <v>1369</v>
      </c>
      <c r="N141">
        <v>1013</v>
      </c>
      <c r="O141" t="s">
        <v>356</v>
      </c>
      <c r="P141" t="s">
        <v>356</v>
      </c>
      <c r="Q141">
        <v>1</v>
      </c>
      <c r="X141">
        <v>30.75</v>
      </c>
      <c r="Y141">
        <v>0</v>
      </c>
      <c r="Z141">
        <v>0</v>
      </c>
      <c r="AA141">
        <v>0</v>
      </c>
      <c r="AB141">
        <v>7.94</v>
      </c>
      <c r="AC141">
        <v>0</v>
      </c>
      <c r="AD141">
        <v>1</v>
      </c>
      <c r="AE141">
        <v>1</v>
      </c>
      <c r="AF141" t="s">
        <v>40</v>
      </c>
      <c r="AG141">
        <v>36.9</v>
      </c>
      <c r="AH141">
        <v>2</v>
      </c>
      <c r="AI141">
        <v>64882546</v>
      </c>
      <c r="AJ141">
        <v>137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ROW(Source!A177)</f>
        <v>177</v>
      </c>
      <c r="B142">
        <v>64882553</v>
      </c>
      <c r="C142">
        <v>64882545</v>
      </c>
      <c r="D142">
        <v>121548</v>
      </c>
      <c r="E142">
        <v>1</v>
      </c>
      <c r="F142">
        <v>1</v>
      </c>
      <c r="G142">
        <v>1</v>
      </c>
      <c r="H142">
        <v>1</v>
      </c>
      <c r="I142" t="s">
        <v>109</v>
      </c>
      <c r="J142" t="s">
        <v>3</v>
      </c>
      <c r="K142" t="s">
        <v>348</v>
      </c>
      <c r="L142">
        <v>608254</v>
      </c>
      <c r="N142">
        <v>1013</v>
      </c>
      <c r="O142" t="s">
        <v>349</v>
      </c>
      <c r="P142" t="s">
        <v>349</v>
      </c>
      <c r="Q142">
        <v>1</v>
      </c>
      <c r="X142">
        <v>4.41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40</v>
      </c>
      <c r="AG142">
        <v>5.2919999999999998</v>
      </c>
      <c r="AH142">
        <v>2</v>
      </c>
      <c r="AI142">
        <v>64882547</v>
      </c>
      <c r="AJ142">
        <v>138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ROW(Source!A177)</f>
        <v>177</v>
      </c>
      <c r="B143">
        <v>64882554</v>
      </c>
      <c r="C143">
        <v>64882545</v>
      </c>
      <c r="D143">
        <v>29172871</v>
      </c>
      <c r="E143">
        <v>1</v>
      </c>
      <c r="F143">
        <v>1</v>
      </c>
      <c r="G143">
        <v>1</v>
      </c>
      <c r="H143">
        <v>2</v>
      </c>
      <c r="I143" t="s">
        <v>360</v>
      </c>
      <c r="J143" t="s">
        <v>361</v>
      </c>
      <c r="K143" t="s">
        <v>362</v>
      </c>
      <c r="L143">
        <v>1368</v>
      </c>
      <c r="N143">
        <v>1011</v>
      </c>
      <c r="O143" t="s">
        <v>353</v>
      </c>
      <c r="P143" t="s">
        <v>353</v>
      </c>
      <c r="Q143">
        <v>1</v>
      </c>
      <c r="X143">
        <v>2.77</v>
      </c>
      <c r="Y143">
        <v>0</v>
      </c>
      <c r="Z143">
        <v>80.010000000000005</v>
      </c>
      <c r="AA143">
        <v>13.5</v>
      </c>
      <c r="AB143">
        <v>0</v>
      </c>
      <c r="AC143">
        <v>0</v>
      </c>
      <c r="AD143">
        <v>1</v>
      </c>
      <c r="AE143">
        <v>0</v>
      </c>
      <c r="AF143" t="s">
        <v>40</v>
      </c>
      <c r="AG143">
        <v>3.3239999999999998</v>
      </c>
      <c r="AH143">
        <v>2</v>
      </c>
      <c r="AI143">
        <v>64882548</v>
      </c>
      <c r="AJ143">
        <v>139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ROW(Source!A177)</f>
        <v>177</v>
      </c>
      <c r="B144">
        <v>64882555</v>
      </c>
      <c r="C144">
        <v>64882545</v>
      </c>
      <c r="D144">
        <v>29173231</v>
      </c>
      <c r="E144">
        <v>1</v>
      </c>
      <c r="F144">
        <v>1</v>
      </c>
      <c r="G144">
        <v>1</v>
      </c>
      <c r="H144">
        <v>2</v>
      </c>
      <c r="I144" t="s">
        <v>394</v>
      </c>
      <c r="J144" t="s">
        <v>395</v>
      </c>
      <c r="K144" t="s">
        <v>396</v>
      </c>
      <c r="L144">
        <v>1368</v>
      </c>
      <c r="N144">
        <v>1011</v>
      </c>
      <c r="O144" t="s">
        <v>353</v>
      </c>
      <c r="P144" t="s">
        <v>353</v>
      </c>
      <c r="Q144">
        <v>1</v>
      </c>
      <c r="X144">
        <v>1.64</v>
      </c>
      <c r="Y144">
        <v>0</v>
      </c>
      <c r="Z144">
        <v>156.32</v>
      </c>
      <c r="AA144">
        <v>14.4</v>
      </c>
      <c r="AB144">
        <v>0</v>
      </c>
      <c r="AC144">
        <v>0</v>
      </c>
      <c r="AD144">
        <v>1</v>
      </c>
      <c r="AE144">
        <v>0</v>
      </c>
      <c r="AF144" t="s">
        <v>40</v>
      </c>
      <c r="AG144">
        <v>1.9679999999999997</v>
      </c>
      <c r="AH144">
        <v>2</v>
      </c>
      <c r="AI144">
        <v>64882549</v>
      </c>
      <c r="AJ144">
        <v>140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ROW(Source!A177)</f>
        <v>177</v>
      </c>
      <c r="B145">
        <v>64882556</v>
      </c>
      <c r="C145">
        <v>64882545</v>
      </c>
      <c r="D145">
        <v>29174913</v>
      </c>
      <c r="E145">
        <v>1</v>
      </c>
      <c r="F145">
        <v>1</v>
      </c>
      <c r="G145">
        <v>1</v>
      </c>
      <c r="H145">
        <v>2</v>
      </c>
      <c r="I145" t="s">
        <v>397</v>
      </c>
      <c r="J145" t="s">
        <v>398</v>
      </c>
      <c r="K145" t="s">
        <v>399</v>
      </c>
      <c r="L145">
        <v>1368</v>
      </c>
      <c r="N145">
        <v>1011</v>
      </c>
      <c r="O145" t="s">
        <v>353</v>
      </c>
      <c r="P145" t="s">
        <v>353</v>
      </c>
      <c r="Q145">
        <v>1</v>
      </c>
      <c r="X145">
        <v>0.3</v>
      </c>
      <c r="Y145">
        <v>0</v>
      </c>
      <c r="Z145">
        <v>87.17</v>
      </c>
      <c r="AA145">
        <v>11.6</v>
      </c>
      <c r="AB145">
        <v>0</v>
      </c>
      <c r="AC145">
        <v>0</v>
      </c>
      <c r="AD145">
        <v>1</v>
      </c>
      <c r="AE145">
        <v>0</v>
      </c>
      <c r="AF145" t="s">
        <v>40</v>
      </c>
      <c r="AG145">
        <v>0.36</v>
      </c>
      <c r="AH145">
        <v>2</v>
      </c>
      <c r="AI145">
        <v>64882550</v>
      </c>
      <c r="AJ145">
        <v>141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ROW(Source!A177)</f>
        <v>177</v>
      </c>
      <c r="B146">
        <v>64882557</v>
      </c>
      <c r="C146">
        <v>64882545</v>
      </c>
      <c r="D146">
        <v>29112724</v>
      </c>
      <c r="E146">
        <v>1</v>
      </c>
      <c r="F146">
        <v>1</v>
      </c>
      <c r="G146">
        <v>1</v>
      </c>
      <c r="H146">
        <v>3</v>
      </c>
      <c r="I146" t="s">
        <v>400</v>
      </c>
      <c r="J146" t="s">
        <v>401</v>
      </c>
      <c r="K146" t="s">
        <v>402</v>
      </c>
      <c r="L146">
        <v>1348</v>
      </c>
      <c r="N146">
        <v>1009</v>
      </c>
      <c r="O146" t="s">
        <v>197</v>
      </c>
      <c r="P146" t="s">
        <v>197</v>
      </c>
      <c r="Q146">
        <v>1000</v>
      </c>
      <c r="X146">
        <v>1.2999999999999999E-4</v>
      </c>
      <c r="Y146">
        <v>5989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1.2999999999999999E-4</v>
      </c>
      <c r="AH146">
        <v>2</v>
      </c>
      <c r="AI146">
        <v>64882551</v>
      </c>
      <c r="AJ146">
        <v>142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ROW(Source!A177)</f>
        <v>177</v>
      </c>
      <c r="B147">
        <v>64882558</v>
      </c>
      <c r="C147">
        <v>64882545</v>
      </c>
      <c r="D147">
        <v>29112211</v>
      </c>
      <c r="E147">
        <v>1</v>
      </c>
      <c r="F147">
        <v>1</v>
      </c>
      <c r="G147">
        <v>1</v>
      </c>
      <c r="H147">
        <v>3</v>
      </c>
      <c r="I147" t="s">
        <v>520</v>
      </c>
      <c r="J147" t="s">
        <v>521</v>
      </c>
      <c r="K147" t="s">
        <v>522</v>
      </c>
      <c r="L147">
        <v>1330</v>
      </c>
      <c r="N147">
        <v>1005</v>
      </c>
      <c r="O147" t="s">
        <v>523</v>
      </c>
      <c r="P147" t="s">
        <v>523</v>
      </c>
      <c r="Q147">
        <v>10</v>
      </c>
      <c r="X147">
        <v>0</v>
      </c>
      <c r="Y147">
        <v>142.74</v>
      </c>
      <c r="Z147">
        <v>0</v>
      </c>
      <c r="AA147">
        <v>0</v>
      </c>
      <c r="AB147">
        <v>0</v>
      </c>
      <c r="AC147">
        <v>1</v>
      </c>
      <c r="AD147">
        <v>0</v>
      </c>
      <c r="AE147">
        <v>0</v>
      </c>
      <c r="AF147" t="s">
        <v>3</v>
      </c>
      <c r="AG147">
        <v>0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ROW(Source!A178)</f>
        <v>178</v>
      </c>
      <c r="B148">
        <v>64882552</v>
      </c>
      <c r="C148">
        <v>64882545</v>
      </c>
      <c r="D148">
        <v>18411771</v>
      </c>
      <c r="E148">
        <v>1</v>
      </c>
      <c r="F148">
        <v>1</v>
      </c>
      <c r="G148">
        <v>1</v>
      </c>
      <c r="H148">
        <v>1</v>
      </c>
      <c r="I148" t="s">
        <v>392</v>
      </c>
      <c r="J148" t="s">
        <v>3</v>
      </c>
      <c r="K148" t="s">
        <v>393</v>
      </c>
      <c r="L148">
        <v>1369</v>
      </c>
      <c r="N148">
        <v>1013</v>
      </c>
      <c r="O148" t="s">
        <v>356</v>
      </c>
      <c r="P148" t="s">
        <v>356</v>
      </c>
      <c r="Q148">
        <v>1</v>
      </c>
      <c r="X148">
        <v>30.75</v>
      </c>
      <c r="Y148">
        <v>0</v>
      </c>
      <c r="Z148">
        <v>0</v>
      </c>
      <c r="AA148">
        <v>0</v>
      </c>
      <c r="AB148">
        <v>7.94</v>
      </c>
      <c r="AC148">
        <v>0</v>
      </c>
      <c r="AD148">
        <v>1</v>
      </c>
      <c r="AE148">
        <v>1</v>
      </c>
      <c r="AF148" t="s">
        <v>40</v>
      </c>
      <c r="AG148">
        <v>36.9</v>
      </c>
      <c r="AH148">
        <v>2</v>
      </c>
      <c r="AI148">
        <v>64882546</v>
      </c>
      <c r="AJ148">
        <v>143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ROW(Source!A178)</f>
        <v>178</v>
      </c>
      <c r="B149">
        <v>64882553</v>
      </c>
      <c r="C149">
        <v>64882545</v>
      </c>
      <c r="D149">
        <v>121548</v>
      </c>
      <c r="E149">
        <v>1</v>
      </c>
      <c r="F149">
        <v>1</v>
      </c>
      <c r="G149">
        <v>1</v>
      </c>
      <c r="H149">
        <v>1</v>
      </c>
      <c r="I149" t="s">
        <v>109</v>
      </c>
      <c r="J149" t="s">
        <v>3</v>
      </c>
      <c r="K149" t="s">
        <v>348</v>
      </c>
      <c r="L149">
        <v>608254</v>
      </c>
      <c r="N149">
        <v>1013</v>
      </c>
      <c r="O149" t="s">
        <v>349</v>
      </c>
      <c r="P149" t="s">
        <v>349</v>
      </c>
      <c r="Q149">
        <v>1</v>
      </c>
      <c r="X149">
        <v>4.41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2</v>
      </c>
      <c r="AF149" t="s">
        <v>40</v>
      </c>
      <c r="AG149">
        <v>5.2919999999999998</v>
      </c>
      <c r="AH149">
        <v>2</v>
      </c>
      <c r="AI149">
        <v>64882547</v>
      </c>
      <c r="AJ149">
        <v>144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ROW(Source!A178)</f>
        <v>178</v>
      </c>
      <c r="B150">
        <v>64882554</v>
      </c>
      <c r="C150">
        <v>64882545</v>
      </c>
      <c r="D150">
        <v>29172871</v>
      </c>
      <c r="E150">
        <v>1</v>
      </c>
      <c r="F150">
        <v>1</v>
      </c>
      <c r="G150">
        <v>1</v>
      </c>
      <c r="H150">
        <v>2</v>
      </c>
      <c r="I150" t="s">
        <v>360</v>
      </c>
      <c r="J150" t="s">
        <v>361</v>
      </c>
      <c r="K150" t="s">
        <v>362</v>
      </c>
      <c r="L150">
        <v>1368</v>
      </c>
      <c r="N150">
        <v>1011</v>
      </c>
      <c r="O150" t="s">
        <v>353</v>
      </c>
      <c r="P150" t="s">
        <v>353</v>
      </c>
      <c r="Q150">
        <v>1</v>
      </c>
      <c r="X150">
        <v>2.77</v>
      </c>
      <c r="Y150">
        <v>0</v>
      </c>
      <c r="Z150">
        <v>80.010000000000005</v>
      </c>
      <c r="AA150">
        <v>13.5</v>
      </c>
      <c r="AB150">
        <v>0</v>
      </c>
      <c r="AC150">
        <v>0</v>
      </c>
      <c r="AD150">
        <v>1</v>
      </c>
      <c r="AE150">
        <v>0</v>
      </c>
      <c r="AF150" t="s">
        <v>40</v>
      </c>
      <c r="AG150">
        <v>3.3239999999999998</v>
      </c>
      <c r="AH150">
        <v>2</v>
      </c>
      <c r="AI150">
        <v>64882548</v>
      </c>
      <c r="AJ150">
        <v>145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ROW(Source!A178)</f>
        <v>178</v>
      </c>
      <c r="B151">
        <v>64882555</v>
      </c>
      <c r="C151">
        <v>64882545</v>
      </c>
      <c r="D151">
        <v>29173231</v>
      </c>
      <c r="E151">
        <v>1</v>
      </c>
      <c r="F151">
        <v>1</v>
      </c>
      <c r="G151">
        <v>1</v>
      </c>
      <c r="H151">
        <v>2</v>
      </c>
      <c r="I151" t="s">
        <v>394</v>
      </c>
      <c r="J151" t="s">
        <v>395</v>
      </c>
      <c r="K151" t="s">
        <v>396</v>
      </c>
      <c r="L151">
        <v>1368</v>
      </c>
      <c r="N151">
        <v>1011</v>
      </c>
      <c r="O151" t="s">
        <v>353</v>
      </c>
      <c r="P151" t="s">
        <v>353</v>
      </c>
      <c r="Q151">
        <v>1</v>
      </c>
      <c r="X151">
        <v>1.64</v>
      </c>
      <c r="Y151">
        <v>0</v>
      </c>
      <c r="Z151">
        <v>156.32</v>
      </c>
      <c r="AA151">
        <v>14.4</v>
      </c>
      <c r="AB151">
        <v>0</v>
      </c>
      <c r="AC151">
        <v>0</v>
      </c>
      <c r="AD151">
        <v>1</v>
      </c>
      <c r="AE151">
        <v>0</v>
      </c>
      <c r="AF151" t="s">
        <v>40</v>
      </c>
      <c r="AG151">
        <v>1.9679999999999997</v>
      </c>
      <c r="AH151">
        <v>2</v>
      </c>
      <c r="AI151">
        <v>64882549</v>
      </c>
      <c r="AJ151">
        <v>146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ROW(Source!A178)</f>
        <v>178</v>
      </c>
      <c r="B152">
        <v>64882556</v>
      </c>
      <c r="C152">
        <v>64882545</v>
      </c>
      <c r="D152">
        <v>29174913</v>
      </c>
      <c r="E152">
        <v>1</v>
      </c>
      <c r="F152">
        <v>1</v>
      </c>
      <c r="G152">
        <v>1</v>
      </c>
      <c r="H152">
        <v>2</v>
      </c>
      <c r="I152" t="s">
        <v>397</v>
      </c>
      <c r="J152" t="s">
        <v>398</v>
      </c>
      <c r="K152" t="s">
        <v>399</v>
      </c>
      <c r="L152">
        <v>1368</v>
      </c>
      <c r="N152">
        <v>1011</v>
      </c>
      <c r="O152" t="s">
        <v>353</v>
      </c>
      <c r="P152" t="s">
        <v>353</v>
      </c>
      <c r="Q152">
        <v>1</v>
      </c>
      <c r="X152">
        <v>0.3</v>
      </c>
      <c r="Y152">
        <v>0</v>
      </c>
      <c r="Z152">
        <v>87.17</v>
      </c>
      <c r="AA152">
        <v>11.6</v>
      </c>
      <c r="AB152">
        <v>0</v>
      </c>
      <c r="AC152">
        <v>0</v>
      </c>
      <c r="AD152">
        <v>1</v>
      </c>
      <c r="AE152">
        <v>0</v>
      </c>
      <c r="AF152" t="s">
        <v>40</v>
      </c>
      <c r="AG152">
        <v>0.36</v>
      </c>
      <c r="AH152">
        <v>2</v>
      </c>
      <c r="AI152">
        <v>64882550</v>
      </c>
      <c r="AJ152">
        <v>147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ROW(Source!A178)</f>
        <v>178</v>
      </c>
      <c r="B153">
        <v>64882557</v>
      </c>
      <c r="C153">
        <v>64882545</v>
      </c>
      <c r="D153">
        <v>29112724</v>
      </c>
      <c r="E153">
        <v>1</v>
      </c>
      <c r="F153">
        <v>1</v>
      </c>
      <c r="G153">
        <v>1</v>
      </c>
      <c r="H153">
        <v>3</v>
      </c>
      <c r="I153" t="s">
        <v>400</v>
      </c>
      <c r="J153" t="s">
        <v>401</v>
      </c>
      <c r="K153" t="s">
        <v>402</v>
      </c>
      <c r="L153">
        <v>1348</v>
      </c>
      <c r="N153">
        <v>1009</v>
      </c>
      <c r="O153" t="s">
        <v>197</v>
      </c>
      <c r="P153" t="s">
        <v>197</v>
      </c>
      <c r="Q153">
        <v>1000</v>
      </c>
      <c r="X153">
        <v>1.2999999999999999E-4</v>
      </c>
      <c r="Y153">
        <v>5989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1.2999999999999999E-4</v>
      </c>
      <c r="AH153">
        <v>2</v>
      </c>
      <c r="AI153">
        <v>64882551</v>
      </c>
      <c r="AJ153">
        <v>148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ROW(Source!A178)</f>
        <v>178</v>
      </c>
      <c r="B154">
        <v>64882558</v>
      </c>
      <c r="C154">
        <v>64882545</v>
      </c>
      <c r="D154">
        <v>29112211</v>
      </c>
      <c r="E154">
        <v>1</v>
      </c>
      <c r="F154">
        <v>1</v>
      </c>
      <c r="G154">
        <v>1</v>
      </c>
      <c r="H154">
        <v>3</v>
      </c>
      <c r="I154" t="s">
        <v>520</v>
      </c>
      <c r="J154" t="s">
        <v>521</v>
      </c>
      <c r="K154" t="s">
        <v>522</v>
      </c>
      <c r="L154">
        <v>1330</v>
      </c>
      <c r="N154">
        <v>1005</v>
      </c>
      <c r="O154" t="s">
        <v>523</v>
      </c>
      <c r="P154" t="s">
        <v>523</v>
      </c>
      <c r="Q154">
        <v>10</v>
      </c>
      <c r="X154">
        <v>0</v>
      </c>
      <c r="Y154">
        <v>142.74</v>
      </c>
      <c r="Z154">
        <v>0</v>
      </c>
      <c r="AA154">
        <v>0</v>
      </c>
      <c r="AB154">
        <v>0</v>
      </c>
      <c r="AC154">
        <v>1</v>
      </c>
      <c r="AD154">
        <v>0</v>
      </c>
      <c r="AE154">
        <v>0</v>
      </c>
      <c r="AF154" t="s">
        <v>3</v>
      </c>
      <c r="AG154">
        <v>0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ROW(Source!A181)</f>
        <v>181</v>
      </c>
      <c r="B155">
        <v>64882568</v>
      </c>
      <c r="C155">
        <v>64882560</v>
      </c>
      <c r="D155">
        <v>18408066</v>
      </c>
      <c r="E155">
        <v>1</v>
      </c>
      <c r="F155">
        <v>1</v>
      </c>
      <c r="G155">
        <v>1</v>
      </c>
      <c r="H155">
        <v>1</v>
      </c>
      <c r="I155" t="s">
        <v>414</v>
      </c>
      <c r="J155" t="s">
        <v>3</v>
      </c>
      <c r="K155" t="s">
        <v>415</v>
      </c>
      <c r="L155">
        <v>1369</v>
      </c>
      <c r="N155">
        <v>1013</v>
      </c>
      <c r="O155" t="s">
        <v>356</v>
      </c>
      <c r="P155" t="s">
        <v>356</v>
      </c>
      <c r="Q155">
        <v>1</v>
      </c>
      <c r="X155">
        <v>15.72</v>
      </c>
      <c r="Y155">
        <v>0</v>
      </c>
      <c r="Z155">
        <v>0</v>
      </c>
      <c r="AA155">
        <v>0</v>
      </c>
      <c r="AB155">
        <v>8.02</v>
      </c>
      <c r="AC155">
        <v>0</v>
      </c>
      <c r="AD155">
        <v>1</v>
      </c>
      <c r="AE155">
        <v>1</v>
      </c>
      <c r="AF155" t="s">
        <v>40</v>
      </c>
      <c r="AG155">
        <v>18.864000000000001</v>
      </c>
      <c r="AH155">
        <v>2</v>
      </c>
      <c r="AI155">
        <v>64882561</v>
      </c>
      <c r="AJ155">
        <v>149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ROW(Source!A181)</f>
        <v>181</v>
      </c>
      <c r="B156">
        <v>64882569</v>
      </c>
      <c r="C156">
        <v>64882560</v>
      </c>
      <c r="D156">
        <v>121548</v>
      </c>
      <c r="E156">
        <v>1</v>
      </c>
      <c r="F156">
        <v>1</v>
      </c>
      <c r="G156">
        <v>1</v>
      </c>
      <c r="H156">
        <v>1</v>
      </c>
      <c r="I156" t="s">
        <v>109</v>
      </c>
      <c r="J156" t="s">
        <v>3</v>
      </c>
      <c r="K156" t="s">
        <v>348</v>
      </c>
      <c r="L156">
        <v>608254</v>
      </c>
      <c r="N156">
        <v>1013</v>
      </c>
      <c r="O156" t="s">
        <v>349</v>
      </c>
      <c r="P156" t="s">
        <v>349</v>
      </c>
      <c r="Q156">
        <v>1</v>
      </c>
      <c r="X156">
        <v>13.88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2</v>
      </c>
      <c r="AF156" t="s">
        <v>40</v>
      </c>
      <c r="AG156">
        <v>16.655999999999999</v>
      </c>
      <c r="AH156">
        <v>2</v>
      </c>
      <c r="AI156">
        <v>64882562</v>
      </c>
      <c r="AJ156">
        <v>150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ROW(Source!A181)</f>
        <v>181</v>
      </c>
      <c r="B157">
        <v>64882570</v>
      </c>
      <c r="C157">
        <v>64882560</v>
      </c>
      <c r="D157">
        <v>29172479</v>
      </c>
      <c r="E157">
        <v>1</v>
      </c>
      <c r="F157">
        <v>1</v>
      </c>
      <c r="G157">
        <v>1</v>
      </c>
      <c r="H157">
        <v>2</v>
      </c>
      <c r="I157" t="s">
        <v>405</v>
      </c>
      <c r="J157" t="s">
        <v>406</v>
      </c>
      <c r="K157" t="s">
        <v>407</v>
      </c>
      <c r="L157">
        <v>1368</v>
      </c>
      <c r="N157">
        <v>1011</v>
      </c>
      <c r="O157" t="s">
        <v>353</v>
      </c>
      <c r="P157" t="s">
        <v>353</v>
      </c>
      <c r="Q157">
        <v>1</v>
      </c>
      <c r="X157">
        <v>4.29</v>
      </c>
      <c r="Y157">
        <v>0</v>
      </c>
      <c r="Z157">
        <v>99.89</v>
      </c>
      <c r="AA157">
        <v>10.06</v>
      </c>
      <c r="AB157">
        <v>0</v>
      </c>
      <c r="AC157">
        <v>0</v>
      </c>
      <c r="AD157">
        <v>1</v>
      </c>
      <c r="AE157">
        <v>0</v>
      </c>
      <c r="AF157" t="s">
        <v>40</v>
      </c>
      <c r="AG157">
        <v>5.1479999999999997</v>
      </c>
      <c r="AH157">
        <v>2</v>
      </c>
      <c r="AI157">
        <v>64882563</v>
      </c>
      <c r="AJ157">
        <v>151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ROW(Source!A181)</f>
        <v>181</v>
      </c>
      <c r="B158">
        <v>64882571</v>
      </c>
      <c r="C158">
        <v>64882560</v>
      </c>
      <c r="D158">
        <v>29173182</v>
      </c>
      <c r="E158">
        <v>1</v>
      </c>
      <c r="F158">
        <v>1</v>
      </c>
      <c r="G158">
        <v>1</v>
      </c>
      <c r="H158">
        <v>2</v>
      </c>
      <c r="I158" t="s">
        <v>389</v>
      </c>
      <c r="J158" t="s">
        <v>390</v>
      </c>
      <c r="K158" t="s">
        <v>391</v>
      </c>
      <c r="L158">
        <v>1368</v>
      </c>
      <c r="N158">
        <v>1011</v>
      </c>
      <c r="O158" t="s">
        <v>353</v>
      </c>
      <c r="P158" t="s">
        <v>353</v>
      </c>
      <c r="Q158">
        <v>1</v>
      </c>
      <c r="X158">
        <v>1.77</v>
      </c>
      <c r="Y158">
        <v>0</v>
      </c>
      <c r="Z158">
        <v>123</v>
      </c>
      <c r="AA158">
        <v>13.5</v>
      </c>
      <c r="AB158">
        <v>0</v>
      </c>
      <c r="AC158">
        <v>0</v>
      </c>
      <c r="AD158">
        <v>1</v>
      </c>
      <c r="AE158">
        <v>0</v>
      </c>
      <c r="AF158" t="s">
        <v>40</v>
      </c>
      <c r="AG158">
        <v>2.1240000000000001</v>
      </c>
      <c r="AH158">
        <v>2</v>
      </c>
      <c r="AI158">
        <v>64882564</v>
      </c>
      <c r="AJ158">
        <v>152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ROW(Source!A181)</f>
        <v>181</v>
      </c>
      <c r="B159">
        <v>64882572</v>
      </c>
      <c r="C159">
        <v>64882560</v>
      </c>
      <c r="D159">
        <v>29173232</v>
      </c>
      <c r="E159">
        <v>1</v>
      </c>
      <c r="F159">
        <v>1</v>
      </c>
      <c r="G159">
        <v>1</v>
      </c>
      <c r="H159">
        <v>2</v>
      </c>
      <c r="I159" t="s">
        <v>408</v>
      </c>
      <c r="J159" t="s">
        <v>409</v>
      </c>
      <c r="K159" t="s">
        <v>410</v>
      </c>
      <c r="L159">
        <v>1368</v>
      </c>
      <c r="N159">
        <v>1011</v>
      </c>
      <c r="O159" t="s">
        <v>353</v>
      </c>
      <c r="P159" t="s">
        <v>353</v>
      </c>
      <c r="Q159">
        <v>1</v>
      </c>
      <c r="X159">
        <v>7.08</v>
      </c>
      <c r="Y159">
        <v>0</v>
      </c>
      <c r="Z159">
        <v>206.01</v>
      </c>
      <c r="AA159">
        <v>14.4</v>
      </c>
      <c r="AB159">
        <v>0</v>
      </c>
      <c r="AC159">
        <v>0</v>
      </c>
      <c r="AD159">
        <v>1</v>
      </c>
      <c r="AE159">
        <v>0</v>
      </c>
      <c r="AF159" t="s">
        <v>40</v>
      </c>
      <c r="AG159">
        <v>8.4960000000000004</v>
      </c>
      <c r="AH159">
        <v>2</v>
      </c>
      <c r="AI159">
        <v>64882565</v>
      </c>
      <c r="AJ159">
        <v>153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ROW(Source!A181)</f>
        <v>181</v>
      </c>
      <c r="B160">
        <v>64882573</v>
      </c>
      <c r="C160">
        <v>64882560</v>
      </c>
      <c r="D160">
        <v>29173290</v>
      </c>
      <c r="E160">
        <v>1</v>
      </c>
      <c r="F160">
        <v>1</v>
      </c>
      <c r="G160">
        <v>1</v>
      </c>
      <c r="H160">
        <v>2</v>
      </c>
      <c r="I160" t="s">
        <v>377</v>
      </c>
      <c r="J160" t="s">
        <v>378</v>
      </c>
      <c r="K160" t="s">
        <v>379</v>
      </c>
      <c r="L160">
        <v>1368</v>
      </c>
      <c r="N160">
        <v>1011</v>
      </c>
      <c r="O160" t="s">
        <v>353</v>
      </c>
      <c r="P160" t="s">
        <v>353</v>
      </c>
      <c r="Q160">
        <v>1</v>
      </c>
      <c r="X160">
        <v>0.74</v>
      </c>
      <c r="Y160">
        <v>0</v>
      </c>
      <c r="Z160">
        <v>110</v>
      </c>
      <c r="AA160">
        <v>11.6</v>
      </c>
      <c r="AB160">
        <v>0</v>
      </c>
      <c r="AC160">
        <v>0</v>
      </c>
      <c r="AD160">
        <v>1</v>
      </c>
      <c r="AE160">
        <v>0</v>
      </c>
      <c r="AF160" t="s">
        <v>40</v>
      </c>
      <c r="AG160">
        <v>0.88800000000000001</v>
      </c>
      <c r="AH160">
        <v>2</v>
      </c>
      <c r="AI160">
        <v>64882566</v>
      </c>
      <c r="AJ160">
        <v>154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ROW(Source!A181)</f>
        <v>181</v>
      </c>
      <c r="B161">
        <v>64882574</v>
      </c>
      <c r="C161">
        <v>64882560</v>
      </c>
      <c r="D161">
        <v>29149598</v>
      </c>
      <c r="E161">
        <v>1</v>
      </c>
      <c r="F161">
        <v>1</v>
      </c>
      <c r="G161">
        <v>1</v>
      </c>
      <c r="H161">
        <v>3</v>
      </c>
      <c r="I161" t="s">
        <v>527</v>
      </c>
      <c r="J161" t="s">
        <v>528</v>
      </c>
      <c r="K161" t="s">
        <v>529</v>
      </c>
      <c r="L161">
        <v>1339</v>
      </c>
      <c r="N161">
        <v>1007</v>
      </c>
      <c r="O161" t="s">
        <v>113</v>
      </c>
      <c r="P161" t="s">
        <v>113</v>
      </c>
      <c r="Q161">
        <v>1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0</v>
      </c>
      <c r="AE161">
        <v>0</v>
      </c>
      <c r="AF161" t="s">
        <v>3</v>
      </c>
      <c r="AG161">
        <v>0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ROW(Source!A181)</f>
        <v>181</v>
      </c>
      <c r="B162">
        <v>64882575</v>
      </c>
      <c r="C162">
        <v>64882560</v>
      </c>
      <c r="D162">
        <v>29150040</v>
      </c>
      <c r="E162">
        <v>1</v>
      </c>
      <c r="F162">
        <v>1</v>
      </c>
      <c r="G162">
        <v>1</v>
      </c>
      <c r="H162">
        <v>3</v>
      </c>
      <c r="I162" t="s">
        <v>380</v>
      </c>
      <c r="J162" t="s">
        <v>381</v>
      </c>
      <c r="K162" t="s">
        <v>382</v>
      </c>
      <c r="L162">
        <v>1339</v>
      </c>
      <c r="N162">
        <v>1007</v>
      </c>
      <c r="O162" t="s">
        <v>113</v>
      </c>
      <c r="P162" t="s">
        <v>113</v>
      </c>
      <c r="Q162">
        <v>1</v>
      </c>
      <c r="X162">
        <v>5</v>
      </c>
      <c r="Y162">
        <v>2.44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5</v>
      </c>
      <c r="AH162">
        <v>2</v>
      </c>
      <c r="AI162">
        <v>64882567</v>
      </c>
      <c r="AJ162">
        <v>155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ROW(Source!A182)</f>
        <v>182</v>
      </c>
      <c r="B163">
        <v>64882568</v>
      </c>
      <c r="C163">
        <v>64882560</v>
      </c>
      <c r="D163">
        <v>18408066</v>
      </c>
      <c r="E163">
        <v>1</v>
      </c>
      <c r="F163">
        <v>1</v>
      </c>
      <c r="G163">
        <v>1</v>
      </c>
      <c r="H163">
        <v>1</v>
      </c>
      <c r="I163" t="s">
        <v>414</v>
      </c>
      <c r="J163" t="s">
        <v>3</v>
      </c>
      <c r="K163" t="s">
        <v>415</v>
      </c>
      <c r="L163">
        <v>1369</v>
      </c>
      <c r="N163">
        <v>1013</v>
      </c>
      <c r="O163" t="s">
        <v>356</v>
      </c>
      <c r="P163" t="s">
        <v>356</v>
      </c>
      <c r="Q163">
        <v>1</v>
      </c>
      <c r="X163">
        <v>15.72</v>
      </c>
      <c r="Y163">
        <v>0</v>
      </c>
      <c r="Z163">
        <v>0</v>
      </c>
      <c r="AA163">
        <v>0</v>
      </c>
      <c r="AB163">
        <v>8.02</v>
      </c>
      <c r="AC163">
        <v>0</v>
      </c>
      <c r="AD163">
        <v>1</v>
      </c>
      <c r="AE163">
        <v>1</v>
      </c>
      <c r="AF163" t="s">
        <v>40</v>
      </c>
      <c r="AG163">
        <v>18.864000000000001</v>
      </c>
      <c r="AH163">
        <v>2</v>
      </c>
      <c r="AI163">
        <v>64882561</v>
      </c>
      <c r="AJ163">
        <v>156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ROW(Source!A182)</f>
        <v>182</v>
      </c>
      <c r="B164">
        <v>64882569</v>
      </c>
      <c r="C164">
        <v>64882560</v>
      </c>
      <c r="D164">
        <v>121548</v>
      </c>
      <c r="E164">
        <v>1</v>
      </c>
      <c r="F164">
        <v>1</v>
      </c>
      <c r="G164">
        <v>1</v>
      </c>
      <c r="H164">
        <v>1</v>
      </c>
      <c r="I164" t="s">
        <v>109</v>
      </c>
      <c r="J164" t="s">
        <v>3</v>
      </c>
      <c r="K164" t="s">
        <v>348</v>
      </c>
      <c r="L164">
        <v>608254</v>
      </c>
      <c r="N164">
        <v>1013</v>
      </c>
      <c r="O164" t="s">
        <v>349</v>
      </c>
      <c r="P164" t="s">
        <v>349</v>
      </c>
      <c r="Q164">
        <v>1</v>
      </c>
      <c r="X164">
        <v>13.88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2</v>
      </c>
      <c r="AF164" t="s">
        <v>40</v>
      </c>
      <c r="AG164">
        <v>16.655999999999999</v>
      </c>
      <c r="AH164">
        <v>2</v>
      </c>
      <c r="AI164">
        <v>64882562</v>
      </c>
      <c r="AJ164">
        <v>157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ROW(Source!A182)</f>
        <v>182</v>
      </c>
      <c r="B165">
        <v>64882570</v>
      </c>
      <c r="C165">
        <v>64882560</v>
      </c>
      <c r="D165">
        <v>29172479</v>
      </c>
      <c r="E165">
        <v>1</v>
      </c>
      <c r="F165">
        <v>1</v>
      </c>
      <c r="G165">
        <v>1</v>
      </c>
      <c r="H165">
        <v>2</v>
      </c>
      <c r="I165" t="s">
        <v>405</v>
      </c>
      <c r="J165" t="s">
        <v>406</v>
      </c>
      <c r="K165" t="s">
        <v>407</v>
      </c>
      <c r="L165">
        <v>1368</v>
      </c>
      <c r="N165">
        <v>1011</v>
      </c>
      <c r="O165" t="s">
        <v>353</v>
      </c>
      <c r="P165" t="s">
        <v>353</v>
      </c>
      <c r="Q165">
        <v>1</v>
      </c>
      <c r="X165">
        <v>4.29</v>
      </c>
      <c r="Y165">
        <v>0</v>
      </c>
      <c r="Z165">
        <v>99.89</v>
      </c>
      <c r="AA165">
        <v>10.06</v>
      </c>
      <c r="AB165">
        <v>0</v>
      </c>
      <c r="AC165">
        <v>0</v>
      </c>
      <c r="AD165">
        <v>1</v>
      </c>
      <c r="AE165">
        <v>0</v>
      </c>
      <c r="AF165" t="s">
        <v>40</v>
      </c>
      <c r="AG165">
        <v>5.1479999999999997</v>
      </c>
      <c r="AH165">
        <v>2</v>
      </c>
      <c r="AI165">
        <v>64882563</v>
      </c>
      <c r="AJ165">
        <v>158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ROW(Source!A182)</f>
        <v>182</v>
      </c>
      <c r="B166">
        <v>64882571</v>
      </c>
      <c r="C166">
        <v>64882560</v>
      </c>
      <c r="D166">
        <v>29173182</v>
      </c>
      <c r="E166">
        <v>1</v>
      </c>
      <c r="F166">
        <v>1</v>
      </c>
      <c r="G166">
        <v>1</v>
      </c>
      <c r="H166">
        <v>2</v>
      </c>
      <c r="I166" t="s">
        <v>389</v>
      </c>
      <c r="J166" t="s">
        <v>390</v>
      </c>
      <c r="K166" t="s">
        <v>391</v>
      </c>
      <c r="L166">
        <v>1368</v>
      </c>
      <c r="N166">
        <v>1011</v>
      </c>
      <c r="O166" t="s">
        <v>353</v>
      </c>
      <c r="P166" t="s">
        <v>353</v>
      </c>
      <c r="Q166">
        <v>1</v>
      </c>
      <c r="X166">
        <v>1.77</v>
      </c>
      <c r="Y166">
        <v>0</v>
      </c>
      <c r="Z166">
        <v>123</v>
      </c>
      <c r="AA166">
        <v>13.5</v>
      </c>
      <c r="AB166">
        <v>0</v>
      </c>
      <c r="AC166">
        <v>0</v>
      </c>
      <c r="AD166">
        <v>1</v>
      </c>
      <c r="AE166">
        <v>0</v>
      </c>
      <c r="AF166" t="s">
        <v>40</v>
      </c>
      <c r="AG166">
        <v>2.1240000000000001</v>
      </c>
      <c r="AH166">
        <v>2</v>
      </c>
      <c r="AI166">
        <v>64882564</v>
      </c>
      <c r="AJ166">
        <v>159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ROW(Source!A182)</f>
        <v>182</v>
      </c>
      <c r="B167">
        <v>64882572</v>
      </c>
      <c r="C167">
        <v>64882560</v>
      </c>
      <c r="D167">
        <v>29173232</v>
      </c>
      <c r="E167">
        <v>1</v>
      </c>
      <c r="F167">
        <v>1</v>
      </c>
      <c r="G167">
        <v>1</v>
      </c>
      <c r="H167">
        <v>2</v>
      </c>
      <c r="I167" t="s">
        <v>408</v>
      </c>
      <c r="J167" t="s">
        <v>409</v>
      </c>
      <c r="K167" t="s">
        <v>410</v>
      </c>
      <c r="L167">
        <v>1368</v>
      </c>
      <c r="N167">
        <v>1011</v>
      </c>
      <c r="O167" t="s">
        <v>353</v>
      </c>
      <c r="P167" t="s">
        <v>353</v>
      </c>
      <c r="Q167">
        <v>1</v>
      </c>
      <c r="X167">
        <v>7.08</v>
      </c>
      <c r="Y167">
        <v>0</v>
      </c>
      <c r="Z167">
        <v>206.01</v>
      </c>
      <c r="AA167">
        <v>14.4</v>
      </c>
      <c r="AB167">
        <v>0</v>
      </c>
      <c r="AC167">
        <v>0</v>
      </c>
      <c r="AD167">
        <v>1</v>
      </c>
      <c r="AE167">
        <v>0</v>
      </c>
      <c r="AF167" t="s">
        <v>40</v>
      </c>
      <c r="AG167">
        <v>8.4960000000000004</v>
      </c>
      <c r="AH167">
        <v>2</v>
      </c>
      <c r="AI167">
        <v>64882565</v>
      </c>
      <c r="AJ167">
        <v>160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ROW(Source!A182)</f>
        <v>182</v>
      </c>
      <c r="B168">
        <v>64882573</v>
      </c>
      <c r="C168">
        <v>64882560</v>
      </c>
      <c r="D168">
        <v>29173290</v>
      </c>
      <c r="E168">
        <v>1</v>
      </c>
      <c r="F168">
        <v>1</v>
      </c>
      <c r="G168">
        <v>1</v>
      </c>
      <c r="H168">
        <v>2</v>
      </c>
      <c r="I168" t="s">
        <v>377</v>
      </c>
      <c r="J168" t="s">
        <v>378</v>
      </c>
      <c r="K168" t="s">
        <v>379</v>
      </c>
      <c r="L168">
        <v>1368</v>
      </c>
      <c r="N168">
        <v>1011</v>
      </c>
      <c r="O168" t="s">
        <v>353</v>
      </c>
      <c r="P168" t="s">
        <v>353</v>
      </c>
      <c r="Q168">
        <v>1</v>
      </c>
      <c r="X168">
        <v>0.74</v>
      </c>
      <c r="Y168">
        <v>0</v>
      </c>
      <c r="Z168">
        <v>110</v>
      </c>
      <c r="AA168">
        <v>11.6</v>
      </c>
      <c r="AB168">
        <v>0</v>
      </c>
      <c r="AC168">
        <v>0</v>
      </c>
      <c r="AD168">
        <v>1</v>
      </c>
      <c r="AE168">
        <v>0</v>
      </c>
      <c r="AF168" t="s">
        <v>40</v>
      </c>
      <c r="AG168">
        <v>0.88800000000000001</v>
      </c>
      <c r="AH168">
        <v>2</v>
      </c>
      <c r="AI168">
        <v>64882566</v>
      </c>
      <c r="AJ168">
        <v>161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ROW(Source!A182)</f>
        <v>182</v>
      </c>
      <c r="B169">
        <v>64882574</v>
      </c>
      <c r="C169">
        <v>64882560</v>
      </c>
      <c r="D169">
        <v>29149598</v>
      </c>
      <c r="E169">
        <v>1</v>
      </c>
      <c r="F169">
        <v>1</v>
      </c>
      <c r="G169">
        <v>1</v>
      </c>
      <c r="H169">
        <v>3</v>
      </c>
      <c r="I169" t="s">
        <v>527</v>
      </c>
      <c r="J169" t="s">
        <v>528</v>
      </c>
      <c r="K169" t="s">
        <v>529</v>
      </c>
      <c r="L169">
        <v>1339</v>
      </c>
      <c r="N169">
        <v>1007</v>
      </c>
      <c r="O169" t="s">
        <v>113</v>
      </c>
      <c r="P169" t="s">
        <v>113</v>
      </c>
      <c r="Q169">
        <v>1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</v>
      </c>
      <c r="AD169">
        <v>0</v>
      </c>
      <c r="AE169">
        <v>0</v>
      </c>
      <c r="AF169" t="s">
        <v>3</v>
      </c>
      <c r="AG169">
        <v>0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ROW(Source!A182)</f>
        <v>182</v>
      </c>
      <c r="B170">
        <v>64882575</v>
      </c>
      <c r="C170">
        <v>64882560</v>
      </c>
      <c r="D170">
        <v>29150040</v>
      </c>
      <c r="E170">
        <v>1</v>
      </c>
      <c r="F170">
        <v>1</v>
      </c>
      <c r="G170">
        <v>1</v>
      </c>
      <c r="H170">
        <v>3</v>
      </c>
      <c r="I170" t="s">
        <v>380</v>
      </c>
      <c r="J170" t="s">
        <v>381</v>
      </c>
      <c r="K170" t="s">
        <v>382</v>
      </c>
      <c r="L170">
        <v>1339</v>
      </c>
      <c r="N170">
        <v>1007</v>
      </c>
      <c r="O170" t="s">
        <v>113</v>
      </c>
      <c r="P170" t="s">
        <v>113</v>
      </c>
      <c r="Q170">
        <v>1</v>
      </c>
      <c r="X170">
        <v>5</v>
      </c>
      <c r="Y170">
        <v>2.44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5</v>
      </c>
      <c r="AH170">
        <v>2</v>
      </c>
      <c r="AI170">
        <v>64882567</v>
      </c>
      <c r="AJ170">
        <v>162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ROW(Source!A187)</f>
        <v>187</v>
      </c>
      <c r="B171">
        <v>64882587</v>
      </c>
      <c r="C171">
        <v>64882578</v>
      </c>
      <c r="D171">
        <v>18409992</v>
      </c>
      <c r="E171">
        <v>1</v>
      </c>
      <c r="F171">
        <v>1</v>
      </c>
      <c r="G171">
        <v>1</v>
      </c>
      <c r="H171">
        <v>1</v>
      </c>
      <c r="I171" t="s">
        <v>403</v>
      </c>
      <c r="J171" t="s">
        <v>3</v>
      </c>
      <c r="K171" t="s">
        <v>404</v>
      </c>
      <c r="L171">
        <v>1369</v>
      </c>
      <c r="N171">
        <v>1013</v>
      </c>
      <c r="O171" t="s">
        <v>356</v>
      </c>
      <c r="P171" t="s">
        <v>356</v>
      </c>
      <c r="Q171">
        <v>1</v>
      </c>
      <c r="X171">
        <v>24.19</v>
      </c>
      <c r="Y171">
        <v>0</v>
      </c>
      <c r="Z171">
        <v>0</v>
      </c>
      <c r="AA171">
        <v>0</v>
      </c>
      <c r="AB171">
        <v>8.09</v>
      </c>
      <c r="AC171">
        <v>0</v>
      </c>
      <c r="AD171">
        <v>1</v>
      </c>
      <c r="AE171">
        <v>1</v>
      </c>
      <c r="AF171" t="s">
        <v>40</v>
      </c>
      <c r="AG171">
        <v>29.027999999999999</v>
      </c>
      <c r="AH171">
        <v>2</v>
      </c>
      <c r="AI171">
        <v>64882579</v>
      </c>
      <c r="AJ171">
        <v>163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ROW(Source!A187)</f>
        <v>187</v>
      </c>
      <c r="B172">
        <v>64882588</v>
      </c>
      <c r="C172">
        <v>64882578</v>
      </c>
      <c r="D172">
        <v>121548</v>
      </c>
      <c r="E172">
        <v>1</v>
      </c>
      <c r="F172">
        <v>1</v>
      </c>
      <c r="G172">
        <v>1</v>
      </c>
      <c r="H172">
        <v>1</v>
      </c>
      <c r="I172" t="s">
        <v>109</v>
      </c>
      <c r="J172" t="s">
        <v>3</v>
      </c>
      <c r="K172" t="s">
        <v>348</v>
      </c>
      <c r="L172">
        <v>608254</v>
      </c>
      <c r="N172">
        <v>1013</v>
      </c>
      <c r="O172" t="s">
        <v>349</v>
      </c>
      <c r="P172" t="s">
        <v>349</v>
      </c>
      <c r="Q172">
        <v>1</v>
      </c>
      <c r="X172">
        <v>20.6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t="s">
        <v>40</v>
      </c>
      <c r="AG172">
        <v>24.720000000000002</v>
      </c>
      <c r="AH172">
        <v>2</v>
      </c>
      <c r="AI172">
        <v>64882580</v>
      </c>
      <c r="AJ172">
        <v>164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ROW(Source!A187)</f>
        <v>187</v>
      </c>
      <c r="B173">
        <v>64882589</v>
      </c>
      <c r="C173">
        <v>64882578</v>
      </c>
      <c r="D173">
        <v>29172479</v>
      </c>
      <c r="E173">
        <v>1</v>
      </c>
      <c r="F173">
        <v>1</v>
      </c>
      <c r="G173">
        <v>1</v>
      </c>
      <c r="H173">
        <v>2</v>
      </c>
      <c r="I173" t="s">
        <v>405</v>
      </c>
      <c r="J173" t="s">
        <v>406</v>
      </c>
      <c r="K173" t="s">
        <v>407</v>
      </c>
      <c r="L173">
        <v>1368</v>
      </c>
      <c r="N173">
        <v>1011</v>
      </c>
      <c r="O173" t="s">
        <v>353</v>
      </c>
      <c r="P173" t="s">
        <v>353</v>
      </c>
      <c r="Q173">
        <v>1</v>
      </c>
      <c r="X173">
        <v>2.46</v>
      </c>
      <c r="Y173">
        <v>0</v>
      </c>
      <c r="Z173">
        <v>99.89</v>
      </c>
      <c r="AA173">
        <v>10.06</v>
      </c>
      <c r="AB173">
        <v>0</v>
      </c>
      <c r="AC173">
        <v>0</v>
      </c>
      <c r="AD173">
        <v>1</v>
      </c>
      <c r="AE173">
        <v>0</v>
      </c>
      <c r="AF173" t="s">
        <v>40</v>
      </c>
      <c r="AG173">
        <v>2.952</v>
      </c>
      <c r="AH173">
        <v>2</v>
      </c>
      <c r="AI173">
        <v>64882581</v>
      </c>
      <c r="AJ173">
        <v>165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ROW(Source!A187)</f>
        <v>187</v>
      </c>
      <c r="B174">
        <v>64882590</v>
      </c>
      <c r="C174">
        <v>64882578</v>
      </c>
      <c r="D174">
        <v>29172871</v>
      </c>
      <c r="E174">
        <v>1</v>
      </c>
      <c r="F174">
        <v>1</v>
      </c>
      <c r="G174">
        <v>1</v>
      </c>
      <c r="H174">
        <v>2</v>
      </c>
      <c r="I174" t="s">
        <v>360</v>
      </c>
      <c r="J174" t="s">
        <v>361</v>
      </c>
      <c r="K174" t="s">
        <v>362</v>
      </c>
      <c r="L174">
        <v>1368</v>
      </c>
      <c r="N174">
        <v>1011</v>
      </c>
      <c r="O174" t="s">
        <v>353</v>
      </c>
      <c r="P174" t="s">
        <v>353</v>
      </c>
      <c r="Q174">
        <v>1</v>
      </c>
      <c r="X174">
        <v>2.59</v>
      </c>
      <c r="Y174">
        <v>0</v>
      </c>
      <c r="Z174">
        <v>80.010000000000005</v>
      </c>
      <c r="AA174">
        <v>13.5</v>
      </c>
      <c r="AB174">
        <v>0</v>
      </c>
      <c r="AC174">
        <v>0</v>
      </c>
      <c r="AD174">
        <v>1</v>
      </c>
      <c r="AE174">
        <v>0</v>
      </c>
      <c r="AF174" t="s">
        <v>40</v>
      </c>
      <c r="AG174">
        <v>3.1079999999999997</v>
      </c>
      <c r="AH174">
        <v>2</v>
      </c>
      <c r="AI174">
        <v>64882582</v>
      </c>
      <c r="AJ174">
        <v>166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ROW(Source!A187)</f>
        <v>187</v>
      </c>
      <c r="B175">
        <v>64882591</v>
      </c>
      <c r="C175">
        <v>64882578</v>
      </c>
      <c r="D175">
        <v>29173182</v>
      </c>
      <c r="E175">
        <v>1</v>
      </c>
      <c r="F175">
        <v>1</v>
      </c>
      <c r="G175">
        <v>1</v>
      </c>
      <c r="H175">
        <v>2</v>
      </c>
      <c r="I175" t="s">
        <v>389</v>
      </c>
      <c r="J175" t="s">
        <v>390</v>
      </c>
      <c r="K175" t="s">
        <v>391</v>
      </c>
      <c r="L175">
        <v>1368</v>
      </c>
      <c r="N175">
        <v>1011</v>
      </c>
      <c r="O175" t="s">
        <v>353</v>
      </c>
      <c r="P175" t="s">
        <v>353</v>
      </c>
      <c r="Q175">
        <v>1</v>
      </c>
      <c r="X175">
        <v>2.2999999999999998</v>
      </c>
      <c r="Y175">
        <v>0</v>
      </c>
      <c r="Z175">
        <v>123</v>
      </c>
      <c r="AA175">
        <v>13.5</v>
      </c>
      <c r="AB175">
        <v>0</v>
      </c>
      <c r="AC175">
        <v>0</v>
      </c>
      <c r="AD175">
        <v>1</v>
      </c>
      <c r="AE175">
        <v>0</v>
      </c>
      <c r="AF175" t="s">
        <v>40</v>
      </c>
      <c r="AG175">
        <v>2.76</v>
      </c>
      <c r="AH175">
        <v>2</v>
      </c>
      <c r="AI175">
        <v>64882583</v>
      </c>
      <c r="AJ175">
        <v>167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ROW(Source!A187)</f>
        <v>187</v>
      </c>
      <c r="B176">
        <v>64882592</v>
      </c>
      <c r="C176">
        <v>64882578</v>
      </c>
      <c r="D176">
        <v>29173232</v>
      </c>
      <c r="E176">
        <v>1</v>
      </c>
      <c r="F176">
        <v>1</v>
      </c>
      <c r="G176">
        <v>1</v>
      </c>
      <c r="H176">
        <v>2</v>
      </c>
      <c r="I176" t="s">
        <v>408</v>
      </c>
      <c r="J176" t="s">
        <v>409</v>
      </c>
      <c r="K176" t="s">
        <v>410</v>
      </c>
      <c r="L176">
        <v>1368</v>
      </c>
      <c r="N176">
        <v>1011</v>
      </c>
      <c r="O176" t="s">
        <v>353</v>
      </c>
      <c r="P176" t="s">
        <v>353</v>
      </c>
      <c r="Q176">
        <v>1</v>
      </c>
      <c r="X176">
        <v>12.21</v>
      </c>
      <c r="Y176">
        <v>0</v>
      </c>
      <c r="Z176">
        <v>206.01</v>
      </c>
      <c r="AA176">
        <v>14.4</v>
      </c>
      <c r="AB176">
        <v>0</v>
      </c>
      <c r="AC176">
        <v>0</v>
      </c>
      <c r="AD176">
        <v>1</v>
      </c>
      <c r="AE176">
        <v>0</v>
      </c>
      <c r="AF176" t="s">
        <v>40</v>
      </c>
      <c r="AG176">
        <v>14.652000000000001</v>
      </c>
      <c r="AH176">
        <v>2</v>
      </c>
      <c r="AI176">
        <v>64882584</v>
      </c>
      <c r="AJ176">
        <v>168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ROW(Source!A187)</f>
        <v>187</v>
      </c>
      <c r="B177">
        <v>64882593</v>
      </c>
      <c r="C177">
        <v>64882578</v>
      </c>
      <c r="D177">
        <v>29173290</v>
      </c>
      <c r="E177">
        <v>1</v>
      </c>
      <c r="F177">
        <v>1</v>
      </c>
      <c r="G177">
        <v>1</v>
      </c>
      <c r="H177">
        <v>2</v>
      </c>
      <c r="I177" t="s">
        <v>377</v>
      </c>
      <c r="J177" t="s">
        <v>378</v>
      </c>
      <c r="K177" t="s">
        <v>379</v>
      </c>
      <c r="L177">
        <v>1368</v>
      </c>
      <c r="N177">
        <v>1011</v>
      </c>
      <c r="O177" t="s">
        <v>353</v>
      </c>
      <c r="P177" t="s">
        <v>353</v>
      </c>
      <c r="Q177">
        <v>1</v>
      </c>
      <c r="X177">
        <v>1.04</v>
      </c>
      <c r="Y177">
        <v>0</v>
      </c>
      <c r="Z177">
        <v>110</v>
      </c>
      <c r="AA177">
        <v>11.6</v>
      </c>
      <c r="AB177">
        <v>0</v>
      </c>
      <c r="AC177">
        <v>0</v>
      </c>
      <c r="AD177">
        <v>1</v>
      </c>
      <c r="AE177">
        <v>0</v>
      </c>
      <c r="AF177" t="s">
        <v>40</v>
      </c>
      <c r="AG177">
        <v>1.248</v>
      </c>
      <c r="AH177">
        <v>2</v>
      </c>
      <c r="AI177">
        <v>64882585</v>
      </c>
      <c r="AJ177">
        <v>169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ROW(Source!A187)</f>
        <v>187</v>
      </c>
      <c r="B178">
        <v>64882594</v>
      </c>
      <c r="C178">
        <v>64882578</v>
      </c>
      <c r="D178">
        <v>29149439</v>
      </c>
      <c r="E178">
        <v>1</v>
      </c>
      <c r="F178">
        <v>1</v>
      </c>
      <c r="G178">
        <v>1</v>
      </c>
      <c r="H178">
        <v>3</v>
      </c>
      <c r="I178" t="s">
        <v>524</v>
      </c>
      <c r="J178" t="s">
        <v>525</v>
      </c>
      <c r="K178" t="s">
        <v>526</v>
      </c>
      <c r="L178">
        <v>1339</v>
      </c>
      <c r="N178">
        <v>1007</v>
      </c>
      <c r="O178" t="s">
        <v>113</v>
      </c>
      <c r="P178" t="s">
        <v>113</v>
      </c>
      <c r="Q178">
        <v>1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0</v>
      </c>
      <c r="AE178">
        <v>0</v>
      </c>
      <c r="AF178" t="s">
        <v>3</v>
      </c>
      <c r="AG178">
        <v>0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ROW(Source!A187)</f>
        <v>187</v>
      </c>
      <c r="B179">
        <v>64882595</v>
      </c>
      <c r="C179">
        <v>64882578</v>
      </c>
      <c r="D179">
        <v>29150040</v>
      </c>
      <c r="E179">
        <v>1</v>
      </c>
      <c r="F179">
        <v>1</v>
      </c>
      <c r="G179">
        <v>1</v>
      </c>
      <c r="H179">
        <v>3</v>
      </c>
      <c r="I179" t="s">
        <v>380</v>
      </c>
      <c r="J179" t="s">
        <v>381</v>
      </c>
      <c r="K179" t="s">
        <v>382</v>
      </c>
      <c r="L179">
        <v>1339</v>
      </c>
      <c r="N179">
        <v>1007</v>
      </c>
      <c r="O179" t="s">
        <v>113</v>
      </c>
      <c r="P179" t="s">
        <v>113</v>
      </c>
      <c r="Q179">
        <v>1</v>
      </c>
      <c r="X179">
        <v>7</v>
      </c>
      <c r="Y179">
        <v>2.44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7</v>
      </c>
      <c r="AH179">
        <v>2</v>
      </c>
      <c r="AI179">
        <v>64882586</v>
      </c>
      <c r="AJ179">
        <v>170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ROW(Source!A188)</f>
        <v>188</v>
      </c>
      <c r="B180">
        <v>64882587</v>
      </c>
      <c r="C180">
        <v>64882578</v>
      </c>
      <c r="D180">
        <v>18409992</v>
      </c>
      <c r="E180">
        <v>1</v>
      </c>
      <c r="F180">
        <v>1</v>
      </c>
      <c r="G180">
        <v>1</v>
      </c>
      <c r="H180">
        <v>1</v>
      </c>
      <c r="I180" t="s">
        <v>403</v>
      </c>
      <c r="J180" t="s">
        <v>3</v>
      </c>
      <c r="K180" t="s">
        <v>404</v>
      </c>
      <c r="L180">
        <v>1369</v>
      </c>
      <c r="N180">
        <v>1013</v>
      </c>
      <c r="O180" t="s">
        <v>356</v>
      </c>
      <c r="P180" t="s">
        <v>356</v>
      </c>
      <c r="Q180">
        <v>1</v>
      </c>
      <c r="X180">
        <v>24.19</v>
      </c>
      <c r="Y180">
        <v>0</v>
      </c>
      <c r="Z180">
        <v>0</v>
      </c>
      <c r="AA180">
        <v>0</v>
      </c>
      <c r="AB180">
        <v>8.09</v>
      </c>
      <c r="AC180">
        <v>0</v>
      </c>
      <c r="AD180">
        <v>1</v>
      </c>
      <c r="AE180">
        <v>1</v>
      </c>
      <c r="AF180" t="s">
        <v>40</v>
      </c>
      <c r="AG180">
        <v>29.027999999999999</v>
      </c>
      <c r="AH180">
        <v>2</v>
      </c>
      <c r="AI180">
        <v>64882579</v>
      </c>
      <c r="AJ180">
        <v>171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ROW(Source!A188)</f>
        <v>188</v>
      </c>
      <c r="B181">
        <v>64882588</v>
      </c>
      <c r="C181">
        <v>64882578</v>
      </c>
      <c r="D181">
        <v>121548</v>
      </c>
      <c r="E181">
        <v>1</v>
      </c>
      <c r="F181">
        <v>1</v>
      </c>
      <c r="G181">
        <v>1</v>
      </c>
      <c r="H181">
        <v>1</v>
      </c>
      <c r="I181" t="s">
        <v>109</v>
      </c>
      <c r="J181" t="s">
        <v>3</v>
      </c>
      <c r="K181" t="s">
        <v>348</v>
      </c>
      <c r="L181">
        <v>608254</v>
      </c>
      <c r="N181">
        <v>1013</v>
      </c>
      <c r="O181" t="s">
        <v>349</v>
      </c>
      <c r="P181" t="s">
        <v>349</v>
      </c>
      <c r="Q181">
        <v>1</v>
      </c>
      <c r="X181">
        <v>20.6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2</v>
      </c>
      <c r="AF181" t="s">
        <v>40</v>
      </c>
      <c r="AG181">
        <v>24.720000000000002</v>
      </c>
      <c r="AH181">
        <v>2</v>
      </c>
      <c r="AI181">
        <v>64882580</v>
      </c>
      <c r="AJ181">
        <v>172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ROW(Source!A188)</f>
        <v>188</v>
      </c>
      <c r="B182">
        <v>64882589</v>
      </c>
      <c r="C182">
        <v>64882578</v>
      </c>
      <c r="D182">
        <v>29172479</v>
      </c>
      <c r="E182">
        <v>1</v>
      </c>
      <c r="F182">
        <v>1</v>
      </c>
      <c r="G182">
        <v>1</v>
      </c>
      <c r="H182">
        <v>2</v>
      </c>
      <c r="I182" t="s">
        <v>405</v>
      </c>
      <c r="J182" t="s">
        <v>406</v>
      </c>
      <c r="K182" t="s">
        <v>407</v>
      </c>
      <c r="L182">
        <v>1368</v>
      </c>
      <c r="N182">
        <v>1011</v>
      </c>
      <c r="O182" t="s">
        <v>353</v>
      </c>
      <c r="P182" t="s">
        <v>353</v>
      </c>
      <c r="Q182">
        <v>1</v>
      </c>
      <c r="X182">
        <v>2.46</v>
      </c>
      <c r="Y182">
        <v>0</v>
      </c>
      <c r="Z182">
        <v>99.89</v>
      </c>
      <c r="AA182">
        <v>10.06</v>
      </c>
      <c r="AB182">
        <v>0</v>
      </c>
      <c r="AC182">
        <v>0</v>
      </c>
      <c r="AD182">
        <v>1</v>
      </c>
      <c r="AE182">
        <v>0</v>
      </c>
      <c r="AF182" t="s">
        <v>40</v>
      </c>
      <c r="AG182">
        <v>2.952</v>
      </c>
      <c r="AH182">
        <v>2</v>
      </c>
      <c r="AI182">
        <v>64882581</v>
      </c>
      <c r="AJ182">
        <v>173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ROW(Source!A188)</f>
        <v>188</v>
      </c>
      <c r="B183">
        <v>64882590</v>
      </c>
      <c r="C183">
        <v>64882578</v>
      </c>
      <c r="D183">
        <v>29172871</v>
      </c>
      <c r="E183">
        <v>1</v>
      </c>
      <c r="F183">
        <v>1</v>
      </c>
      <c r="G183">
        <v>1</v>
      </c>
      <c r="H183">
        <v>2</v>
      </c>
      <c r="I183" t="s">
        <v>360</v>
      </c>
      <c r="J183" t="s">
        <v>361</v>
      </c>
      <c r="K183" t="s">
        <v>362</v>
      </c>
      <c r="L183">
        <v>1368</v>
      </c>
      <c r="N183">
        <v>1011</v>
      </c>
      <c r="O183" t="s">
        <v>353</v>
      </c>
      <c r="P183" t="s">
        <v>353</v>
      </c>
      <c r="Q183">
        <v>1</v>
      </c>
      <c r="X183">
        <v>2.59</v>
      </c>
      <c r="Y183">
        <v>0</v>
      </c>
      <c r="Z183">
        <v>80.010000000000005</v>
      </c>
      <c r="AA183">
        <v>13.5</v>
      </c>
      <c r="AB183">
        <v>0</v>
      </c>
      <c r="AC183">
        <v>0</v>
      </c>
      <c r="AD183">
        <v>1</v>
      </c>
      <c r="AE183">
        <v>0</v>
      </c>
      <c r="AF183" t="s">
        <v>40</v>
      </c>
      <c r="AG183">
        <v>3.1079999999999997</v>
      </c>
      <c r="AH183">
        <v>2</v>
      </c>
      <c r="AI183">
        <v>64882582</v>
      </c>
      <c r="AJ183">
        <v>174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ROW(Source!A188)</f>
        <v>188</v>
      </c>
      <c r="B184">
        <v>64882591</v>
      </c>
      <c r="C184">
        <v>64882578</v>
      </c>
      <c r="D184">
        <v>29173182</v>
      </c>
      <c r="E184">
        <v>1</v>
      </c>
      <c r="F184">
        <v>1</v>
      </c>
      <c r="G184">
        <v>1</v>
      </c>
      <c r="H184">
        <v>2</v>
      </c>
      <c r="I184" t="s">
        <v>389</v>
      </c>
      <c r="J184" t="s">
        <v>390</v>
      </c>
      <c r="K184" t="s">
        <v>391</v>
      </c>
      <c r="L184">
        <v>1368</v>
      </c>
      <c r="N184">
        <v>1011</v>
      </c>
      <c r="O184" t="s">
        <v>353</v>
      </c>
      <c r="P184" t="s">
        <v>353</v>
      </c>
      <c r="Q184">
        <v>1</v>
      </c>
      <c r="X184">
        <v>2.2999999999999998</v>
      </c>
      <c r="Y184">
        <v>0</v>
      </c>
      <c r="Z184">
        <v>123</v>
      </c>
      <c r="AA184">
        <v>13.5</v>
      </c>
      <c r="AB184">
        <v>0</v>
      </c>
      <c r="AC184">
        <v>0</v>
      </c>
      <c r="AD184">
        <v>1</v>
      </c>
      <c r="AE184">
        <v>0</v>
      </c>
      <c r="AF184" t="s">
        <v>40</v>
      </c>
      <c r="AG184">
        <v>2.76</v>
      </c>
      <c r="AH184">
        <v>2</v>
      </c>
      <c r="AI184">
        <v>64882583</v>
      </c>
      <c r="AJ184">
        <v>175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ROW(Source!A188)</f>
        <v>188</v>
      </c>
      <c r="B185">
        <v>64882592</v>
      </c>
      <c r="C185">
        <v>64882578</v>
      </c>
      <c r="D185">
        <v>29173232</v>
      </c>
      <c r="E185">
        <v>1</v>
      </c>
      <c r="F185">
        <v>1</v>
      </c>
      <c r="G185">
        <v>1</v>
      </c>
      <c r="H185">
        <v>2</v>
      </c>
      <c r="I185" t="s">
        <v>408</v>
      </c>
      <c r="J185" t="s">
        <v>409</v>
      </c>
      <c r="K185" t="s">
        <v>410</v>
      </c>
      <c r="L185">
        <v>1368</v>
      </c>
      <c r="N185">
        <v>1011</v>
      </c>
      <c r="O185" t="s">
        <v>353</v>
      </c>
      <c r="P185" t="s">
        <v>353</v>
      </c>
      <c r="Q185">
        <v>1</v>
      </c>
      <c r="X185">
        <v>12.21</v>
      </c>
      <c r="Y185">
        <v>0</v>
      </c>
      <c r="Z185">
        <v>206.01</v>
      </c>
      <c r="AA185">
        <v>14.4</v>
      </c>
      <c r="AB185">
        <v>0</v>
      </c>
      <c r="AC185">
        <v>0</v>
      </c>
      <c r="AD185">
        <v>1</v>
      </c>
      <c r="AE185">
        <v>0</v>
      </c>
      <c r="AF185" t="s">
        <v>40</v>
      </c>
      <c r="AG185">
        <v>14.652000000000001</v>
      </c>
      <c r="AH185">
        <v>2</v>
      </c>
      <c r="AI185">
        <v>64882584</v>
      </c>
      <c r="AJ185">
        <v>176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ROW(Source!A188)</f>
        <v>188</v>
      </c>
      <c r="B186">
        <v>64882593</v>
      </c>
      <c r="C186">
        <v>64882578</v>
      </c>
      <c r="D186">
        <v>29173290</v>
      </c>
      <c r="E186">
        <v>1</v>
      </c>
      <c r="F186">
        <v>1</v>
      </c>
      <c r="G186">
        <v>1</v>
      </c>
      <c r="H186">
        <v>2</v>
      </c>
      <c r="I186" t="s">
        <v>377</v>
      </c>
      <c r="J186" t="s">
        <v>378</v>
      </c>
      <c r="K186" t="s">
        <v>379</v>
      </c>
      <c r="L186">
        <v>1368</v>
      </c>
      <c r="N186">
        <v>1011</v>
      </c>
      <c r="O186" t="s">
        <v>353</v>
      </c>
      <c r="P186" t="s">
        <v>353</v>
      </c>
      <c r="Q186">
        <v>1</v>
      </c>
      <c r="X186">
        <v>1.04</v>
      </c>
      <c r="Y186">
        <v>0</v>
      </c>
      <c r="Z186">
        <v>110</v>
      </c>
      <c r="AA186">
        <v>11.6</v>
      </c>
      <c r="AB186">
        <v>0</v>
      </c>
      <c r="AC186">
        <v>0</v>
      </c>
      <c r="AD186">
        <v>1</v>
      </c>
      <c r="AE186">
        <v>0</v>
      </c>
      <c r="AF186" t="s">
        <v>40</v>
      </c>
      <c r="AG186">
        <v>1.248</v>
      </c>
      <c r="AH186">
        <v>2</v>
      </c>
      <c r="AI186">
        <v>64882585</v>
      </c>
      <c r="AJ186">
        <v>177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ROW(Source!A188)</f>
        <v>188</v>
      </c>
      <c r="B187">
        <v>64882594</v>
      </c>
      <c r="C187">
        <v>64882578</v>
      </c>
      <c r="D187">
        <v>29149439</v>
      </c>
      <c r="E187">
        <v>1</v>
      </c>
      <c r="F187">
        <v>1</v>
      </c>
      <c r="G187">
        <v>1</v>
      </c>
      <c r="H187">
        <v>3</v>
      </c>
      <c r="I187" t="s">
        <v>524</v>
      </c>
      <c r="J187" t="s">
        <v>525</v>
      </c>
      <c r="K187" t="s">
        <v>526</v>
      </c>
      <c r="L187">
        <v>1339</v>
      </c>
      <c r="N187">
        <v>1007</v>
      </c>
      <c r="O187" t="s">
        <v>113</v>
      </c>
      <c r="P187" t="s">
        <v>113</v>
      </c>
      <c r="Q187">
        <v>1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1</v>
      </c>
      <c r="AD187">
        <v>0</v>
      </c>
      <c r="AE187">
        <v>0</v>
      </c>
      <c r="AF187" t="s">
        <v>3</v>
      </c>
      <c r="AG187">
        <v>0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ROW(Source!A188)</f>
        <v>188</v>
      </c>
      <c r="B188">
        <v>64882595</v>
      </c>
      <c r="C188">
        <v>64882578</v>
      </c>
      <c r="D188">
        <v>29150040</v>
      </c>
      <c r="E188">
        <v>1</v>
      </c>
      <c r="F188">
        <v>1</v>
      </c>
      <c r="G188">
        <v>1</v>
      </c>
      <c r="H188">
        <v>3</v>
      </c>
      <c r="I188" t="s">
        <v>380</v>
      </c>
      <c r="J188" t="s">
        <v>381</v>
      </c>
      <c r="K188" t="s">
        <v>382</v>
      </c>
      <c r="L188">
        <v>1339</v>
      </c>
      <c r="N188">
        <v>1007</v>
      </c>
      <c r="O188" t="s">
        <v>113</v>
      </c>
      <c r="P188" t="s">
        <v>113</v>
      </c>
      <c r="Q188">
        <v>1</v>
      </c>
      <c r="X188">
        <v>7</v>
      </c>
      <c r="Y188">
        <v>2.44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7</v>
      </c>
      <c r="AH188">
        <v>2</v>
      </c>
      <c r="AI188">
        <v>64882586</v>
      </c>
      <c r="AJ188">
        <v>178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ROW(Source!A192)</f>
        <v>192</v>
      </c>
      <c r="B189">
        <v>64882623</v>
      </c>
      <c r="C189">
        <v>64882598</v>
      </c>
      <c r="D189">
        <v>18410572</v>
      </c>
      <c r="E189">
        <v>1</v>
      </c>
      <c r="F189">
        <v>1</v>
      </c>
      <c r="G189">
        <v>1</v>
      </c>
      <c r="H189">
        <v>1</v>
      </c>
      <c r="I189" t="s">
        <v>416</v>
      </c>
      <c r="J189" t="s">
        <v>3</v>
      </c>
      <c r="K189" t="s">
        <v>417</v>
      </c>
      <c r="L189">
        <v>1369</v>
      </c>
      <c r="N189">
        <v>1013</v>
      </c>
      <c r="O189" t="s">
        <v>356</v>
      </c>
      <c r="P189" t="s">
        <v>356</v>
      </c>
      <c r="Q189">
        <v>1</v>
      </c>
      <c r="X189">
        <v>20.86</v>
      </c>
      <c r="Y189">
        <v>0</v>
      </c>
      <c r="Z189">
        <v>0</v>
      </c>
      <c r="AA189">
        <v>0</v>
      </c>
      <c r="AB189">
        <v>8.74</v>
      </c>
      <c r="AC189">
        <v>0</v>
      </c>
      <c r="AD189">
        <v>1</v>
      </c>
      <c r="AE189">
        <v>1</v>
      </c>
      <c r="AF189" t="s">
        <v>40</v>
      </c>
      <c r="AG189">
        <v>25.032</v>
      </c>
      <c r="AH189">
        <v>2</v>
      </c>
      <c r="AI189">
        <v>64882599</v>
      </c>
      <c r="AJ189">
        <v>179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ROW(Source!A192)</f>
        <v>192</v>
      </c>
      <c r="B190">
        <v>64882624</v>
      </c>
      <c r="C190">
        <v>64882598</v>
      </c>
      <c r="D190">
        <v>121548</v>
      </c>
      <c r="E190">
        <v>1</v>
      </c>
      <c r="F190">
        <v>1</v>
      </c>
      <c r="G190">
        <v>1</v>
      </c>
      <c r="H190">
        <v>1</v>
      </c>
      <c r="I190" t="s">
        <v>109</v>
      </c>
      <c r="J190" t="s">
        <v>3</v>
      </c>
      <c r="K190" t="s">
        <v>348</v>
      </c>
      <c r="L190">
        <v>608254</v>
      </c>
      <c r="N190">
        <v>1013</v>
      </c>
      <c r="O190" t="s">
        <v>349</v>
      </c>
      <c r="P190" t="s">
        <v>349</v>
      </c>
      <c r="Q190">
        <v>1</v>
      </c>
      <c r="X190">
        <v>18.649999999999999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40</v>
      </c>
      <c r="AG190">
        <v>22.38</v>
      </c>
      <c r="AH190">
        <v>2</v>
      </c>
      <c r="AI190">
        <v>64882600</v>
      </c>
      <c r="AJ190">
        <v>180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ROW(Source!A192)</f>
        <v>192</v>
      </c>
      <c r="B191">
        <v>64882625</v>
      </c>
      <c r="C191">
        <v>64882598</v>
      </c>
      <c r="D191">
        <v>29172479</v>
      </c>
      <c r="E191">
        <v>1</v>
      </c>
      <c r="F191">
        <v>1</v>
      </c>
      <c r="G191">
        <v>1</v>
      </c>
      <c r="H191">
        <v>2</v>
      </c>
      <c r="I191" t="s">
        <v>405</v>
      </c>
      <c r="J191" t="s">
        <v>406</v>
      </c>
      <c r="K191" t="s">
        <v>407</v>
      </c>
      <c r="L191">
        <v>1368</v>
      </c>
      <c r="N191">
        <v>1011</v>
      </c>
      <c r="O191" t="s">
        <v>353</v>
      </c>
      <c r="P191" t="s">
        <v>353</v>
      </c>
      <c r="Q191">
        <v>1</v>
      </c>
      <c r="X191">
        <v>0.55000000000000004</v>
      </c>
      <c r="Y191">
        <v>0</v>
      </c>
      <c r="Z191">
        <v>99.89</v>
      </c>
      <c r="AA191">
        <v>10.06</v>
      </c>
      <c r="AB191">
        <v>0</v>
      </c>
      <c r="AC191">
        <v>0</v>
      </c>
      <c r="AD191">
        <v>1</v>
      </c>
      <c r="AE191">
        <v>0</v>
      </c>
      <c r="AF191" t="s">
        <v>40</v>
      </c>
      <c r="AG191">
        <v>0.66</v>
      </c>
      <c r="AH191">
        <v>2</v>
      </c>
      <c r="AI191">
        <v>64882601</v>
      </c>
      <c r="AJ191">
        <v>181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ROW(Source!A192)</f>
        <v>192</v>
      </c>
      <c r="B192">
        <v>64882626</v>
      </c>
      <c r="C192">
        <v>64882598</v>
      </c>
      <c r="D192">
        <v>29172505</v>
      </c>
      <c r="E192">
        <v>1</v>
      </c>
      <c r="F192">
        <v>1</v>
      </c>
      <c r="G192">
        <v>1</v>
      </c>
      <c r="H192">
        <v>2</v>
      </c>
      <c r="I192" t="s">
        <v>418</v>
      </c>
      <c r="J192" t="s">
        <v>419</v>
      </c>
      <c r="K192" t="s">
        <v>420</v>
      </c>
      <c r="L192">
        <v>1368</v>
      </c>
      <c r="N192">
        <v>1011</v>
      </c>
      <c r="O192" t="s">
        <v>353</v>
      </c>
      <c r="P192" t="s">
        <v>353</v>
      </c>
      <c r="Q192">
        <v>1</v>
      </c>
      <c r="X192">
        <v>2.44</v>
      </c>
      <c r="Y192">
        <v>0</v>
      </c>
      <c r="Z192">
        <v>1.05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40</v>
      </c>
      <c r="AG192">
        <v>2.9279999999999999</v>
      </c>
      <c r="AH192">
        <v>2</v>
      </c>
      <c r="AI192">
        <v>64882602</v>
      </c>
      <c r="AJ192">
        <v>182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ROW(Source!A192)</f>
        <v>192</v>
      </c>
      <c r="B193">
        <v>64882627</v>
      </c>
      <c r="C193">
        <v>64882598</v>
      </c>
      <c r="D193">
        <v>29173219</v>
      </c>
      <c r="E193">
        <v>1</v>
      </c>
      <c r="F193">
        <v>1</v>
      </c>
      <c r="G193">
        <v>1</v>
      </c>
      <c r="H193">
        <v>2</v>
      </c>
      <c r="I193" t="s">
        <v>421</v>
      </c>
      <c r="J193" t="s">
        <v>422</v>
      </c>
      <c r="K193" t="s">
        <v>423</v>
      </c>
      <c r="L193">
        <v>1368</v>
      </c>
      <c r="N193">
        <v>1011</v>
      </c>
      <c r="O193" t="s">
        <v>353</v>
      </c>
      <c r="P193" t="s">
        <v>353</v>
      </c>
      <c r="Q193">
        <v>1</v>
      </c>
      <c r="X193">
        <v>0.97</v>
      </c>
      <c r="Y193">
        <v>0</v>
      </c>
      <c r="Z193">
        <v>197</v>
      </c>
      <c r="AA193">
        <v>13.5</v>
      </c>
      <c r="AB193">
        <v>0</v>
      </c>
      <c r="AC193">
        <v>0</v>
      </c>
      <c r="AD193">
        <v>1</v>
      </c>
      <c r="AE193">
        <v>0</v>
      </c>
      <c r="AF193" t="s">
        <v>40</v>
      </c>
      <c r="AG193">
        <v>1.1639999999999999</v>
      </c>
      <c r="AH193">
        <v>2</v>
      </c>
      <c r="AI193">
        <v>64882603</v>
      </c>
      <c r="AJ193">
        <v>183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ROW(Source!A192)</f>
        <v>192</v>
      </c>
      <c r="B194">
        <v>64882628</v>
      </c>
      <c r="C194">
        <v>64882598</v>
      </c>
      <c r="D194">
        <v>29173281</v>
      </c>
      <c r="E194">
        <v>1</v>
      </c>
      <c r="F194">
        <v>1</v>
      </c>
      <c r="G194">
        <v>1</v>
      </c>
      <c r="H194">
        <v>2</v>
      </c>
      <c r="I194" t="s">
        <v>424</v>
      </c>
      <c r="J194" t="s">
        <v>425</v>
      </c>
      <c r="K194" t="s">
        <v>426</v>
      </c>
      <c r="L194">
        <v>1368</v>
      </c>
      <c r="N194">
        <v>1011</v>
      </c>
      <c r="O194" t="s">
        <v>353</v>
      </c>
      <c r="P194" t="s">
        <v>353</v>
      </c>
      <c r="Q194">
        <v>1</v>
      </c>
      <c r="X194">
        <v>2.04</v>
      </c>
      <c r="Y194">
        <v>0</v>
      </c>
      <c r="Z194">
        <v>1656.72</v>
      </c>
      <c r="AA194">
        <v>14.4</v>
      </c>
      <c r="AB194">
        <v>0</v>
      </c>
      <c r="AC194">
        <v>0</v>
      </c>
      <c r="AD194">
        <v>1</v>
      </c>
      <c r="AE194">
        <v>0</v>
      </c>
      <c r="AF194" t="s">
        <v>40</v>
      </c>
      <c r="AG194">
        <v>2.448</v>
      </c>
      <c r="AH194">
        <v>2</v>
      </c>
      <c r="AI194">
        <v>64882604</v>
      </c>
      <c r="AJ194">
        <v>184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ROW(Source!A192)</f>
        <v>192</v>
      </c>
      <c r="B195">
        <v>64882629</v>
      </c>
      <c r="C195">
        <v>64882598</v>
      </c>
      <c r="D195">
        <v>29173290</v>
      </c>
      <c r="E195">
        <v>1</v>
      </c>
      <c r="F195">
        <v>1</v>
      </c>
      <c r="G195">
        <v>1</v>
      </c>
      <c r="H195">
        <v>2</v>
      </c>
      <c r="I195" t="s">
        <v>377</v>
      </c>
      <c r="J195" t="s">
        <v>378</v>
      </c>
      <c r="K195" t="s">
        <v>379</v>
      </c>
      <c r="L195">
        <v>1368</v>
      </c>
      <c r="N195">
        <v>1011</v>
      </c>
      <c r="O195" t="s">
        <v>353</v>
      </c>
      <c r="P195" t="s">
        <v>353</v>
      </c>
      <c r="Q195">
        <v>1</v>
      </c>
      <c r="X195">
        <v>3.1</v>
      </c>
      <c r="Y195">
        <v>0</v>
      </c>
      <c r="Z195">
        <v>110</v>
      </c>
      <c r="AA195">
        <v>11.6</v>
      </c>
      <c r="AB195">
        <v>0</v>
      </c>
      <c r="AC195">
        <v>0</v>
      </c>
      <c r="AD195">
        <v>1</v>
      </c>
      <c r="AE195">
        <v>0</v>
      </c>
      <c r="AF195" t="s">
        <v>40</v>
      </c>
      <c r="AG195">
        <v>3.7199999999999998</v>
      </c>
      <c r="AH195">
        <v>2</v>
      </c>
      <c r="AI195">
        <v>64882605</v>
      </c>
      <c r="AJ195">
        <v>185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ROW(Source!A192)</f>
        <v>192</v>
      </c>
      <c r="B196">
        <v>64882630</v>
      </c>
      <c r="C196">
        <v>64882598</v>
      </c>
      <c r="D196">
        <v>29174533</v>
      </c>
      <c r="E196">
        <v>1</v>
      </c>
      <c r="F196">
        <v>1</v>
      </c>
      <c r="G196">
        <v>1</v>
      </c>
      <c r="H196">
        <v>2</v>
      </c>
      <c r="I196" t="s">
        <v>427</v>
      </c>
      <c r="J196" t="s">
        <v>428</v>
      </c>
      <c r="K196" t="s">
        <v>429</v>
      </c>
      <c r="L196">
        <v>1368</v>
      </c>
      <c r="N196">
        <v>1011</v>
      </c>
      <c r="O196" t="s">
        <v>353</v>
      </c>
      <c r="P196" t="s">
        <v>353</v>
      </c>
      <c r="Q196">
        <v>1</v>
      </c>
      <c r="X196">
        <v>1.1499999999999999</v>
      </c>
      <c r="Y196">
        <v>0</v>
      </c>
      <c r="Z196">
        <v>1.53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40</v>
      </c>
      <c r="AG196">
        <v>1.38</v>
      </c>
      <c r="AH196">
        <v>2</v>
      </c>
      <c r="AI196">
        <v>64882606</v>
      </c>
      <c r="AJ196">
        <v>186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ROW(Source!A192)</f>
        <v>192</v>
      </c>
      <c r="B197">
        <v>64882631</v>
      </c>
      <c r="C197">
        <v>64882598</v>
      </c>
      <c r="D197">
        <v>29174812</v>
      </c>
      <c r="E197">
        <v>1</v>
      </c>
      <c r="F197">
        <v>1</v>
      </c>
      <c r="G197">
        <v>1</v>
      </c>
      <c r="H197">
        <v>2</v>
      </c>
      <c r="I197" t="s">
        <v>430</v>
      </c>
      <c r="J197" t="s">
        <v>431</v>
      </c>
      <c r="K197" t="s">
        <v>432</v>
      </c>
      <c r="L197">
        <v>1368</v>
      </c>
      <c r="N197">
        <v>1011</v>
      </c>
      <c r="O197" t="s">
        <v>353</v>
      </c>
      <c r="P197" t="s">
        <v>353</v>
      </c>
      <c r="Q197">
        <v>1</v>
      </c>
      <c r="X197">
        <v>2.04</v>
      </c>
      <c r="Y197">
        <v>0</v>
      </c>
      <c r="Z197">
        <v>710.73</v>
      </c>
      <c r="AA197">
        <v>16.440000000000001</v>
      </c>
      <c r="AB197">
        <v>0</v>
      </c>
      <c r="AC197">
        <v>0</v>
      </c>
      <c r="AD197">
        <v>1</v>
      </c>
      <c r="AE197">
        <v>0</v>
      </c>
      <c r="AF197" t="s">
        <v>40</v>
      </c>
      <c r="AG197">
        <v>2.448</v>
      </c>
      <c r="AH197">
        <v>2</v>
      </c>
      <c r="AI197">
        <v>64882607</v>
      </c>
      <c r="AJ197">
        <v>187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ROW(Source!A192)</f>
        <v>192</v>
      </c>
      <c r="B198">
        <v>64882632</v>
      </c>
      <c r="C198">
        <v>64882598</v>
      </c>
      <c r="D198">
        <v>29174813</v>
      </c>
      <c r="E198">
        <v>1</v>
      </c>
      <c r="F198">
        <v>1</v>
      </c>
      <c r="G198">
        <v>1</v>
      </c>
      <c r="H198">
        <v>2</v>
      </c>
      <c r="I198" t="s">
        <v>433</v>
      </c>
      <c r="J198" t="s">
        <v>434</v>
      </c>
      <c r="K198" t="s">
        <v>435</v>
      </c>
      <c r="L198">
        <v>1368</v>
      </c>
      <c r="N198">
        <v>1011</v>
      </c>
      <c r="O198" t="s">
        <v>353</v>
      </c>
      <c r="P198" t="s">
        <v>353</v>
      </c>
      <c r="Q198">
        <v>1</v>
      </c>
      <c r="X198">
        <v>2.04</v>
      </c>
      <c r="Y198">
        <v>0</v>
      </c>
      <c r="Z198">
        <v>19.399999999999999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40</v>
      </c>
      <c r="AG198">
        <v>2.448</v>
      </c>
      <c r="AH198">
        <v>2</v>
      </c>
      <c r="AI198">
        <v>64882608</v>
      </c>
      <c r="AJ198">
        <v>188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ROW(Source!A192)</f>
        <v>192</v>
      </c>
      <c r="B199">
        <v>64882633</v>
      </c>
      <c r="C199">
        <v>64882598</v>
      </c>
      <c r="D199">
        <v>29174814</v>
      </c>
      <c r="E199">
        <v>1</v>
      </c>
      <c r="F199">
        <v>1</v>
      </c>
      <c r="G199">
        <v>1</v>
      </c>
      <c r="H199">
        <v>2</v>
      </c>
      <c r="I199" t="s">
        <v>436</v>
      </c>
      <c r="J199" t="s">
        <v>437</v>
      </c>
      <c r="K199" t="s">
        <v>438</v>
      </c>
      <c r="L199">
        <v>1368</v>
      </c>
      <c r="N199">
        <v>1011</v>
      </c>
      <c r="O199" t="s">
        <v>353</v>
      </c>
      <c r="P199" t="s">
        <v>353</v>
      </c>
      <c r="Q199">
        <v>1</v>
      </c>
      <c r="X199">
        <v>1.51</v>
      </c>
      <c r="Y199">
        <v>0</v>
      </c>
      <c r="Z199">
        <v>331.86</v>
      </c>
      <c r="AA199">
        <v>13.5</v>
      </c>
      <c r="AB199">
        <v>0</v>
      </c>
      <c r="AC199">
        <v>0</v>
      </c>
      <c r="AD199">
        <v>1</v>
      </c>
      <c r="AE199">
        <v>0</v>
      </c>
      <c r="AF199" t="s">
        <v>40</v>
      </c>
      <c r="AG199">
        <v>1.8119999999999998</v>
      </c>
      <c r="AH199">
        <v>2</v>
      </c>
      <c r="AI199">
        <v>64882609</v>
      </c>
      <c r="AJ199">
        <v>189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ROW(Source!A192)</f>
        <v>192</v>
      </c>
      <c r="B200">
        <v>64882634</v>
      </c>
      <c r="C200">
        <v>64882598</v>
      </c>
      <c r="D200">
        <v>29174815</v>
      </c>
      <c r="E200">
        <v>1</v>
      </c>
      <c r="F200">
        <v>1</v>
      </c>
      <c r="G200">
        <v>1</v>
      </c>
      <c r="H200">
        <v>2</v>
      </c>
      <c r="I200" t="s">
        <v>439</v>
      </c>
      <c r="J200" t="s">
        <v>440</v>
      </c>
      <c r="K200" t="s">
        <v>441</v>
      </c>
      <c r="L200">
        <v>1368</v>
      </c>
      <c r="N200">
        <v>1011</v>
      </c>
      <c r="O200" t="s">
        <v>353</v>
      </c>
      <c r="P200" t="s">
        <v>353</v>
      </c>
      <c r="Q200">
        <v>1</v>
      </c>
      <c r="X200">
        <v>2.59</v>
      </c>
      <c r="Y200">
        <v>0</v>
      </c>
      <c r="Z200">
        <v>277.26</v>
      </c>
      <c r="AA200">
        <v>13.5</v>
      </c>
      <c r="AB200">
        <v>0</v>
      </c>
      <c r="AC200">
        <v>0</v>
      </c>
      <c r="AD200">
        <v>1</v>
      </c>
      <c r="AE200">
        <v>0</v>
      </c>
      <c r="AF200" t="s">
        <v>40</v>
      </c>
      <c r="AG200">
        <v>3.1079999999999997</v>
      </c>
      <c r="AH200">
        <v>2</v>
      </c>
      <c r="AI200">
        <v>64882610</v>
      </c>
      <c r="AJ200">
        <v>190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ROW(Source!A192)</f>
        <v>192</v>
      </c>
      <c r="B201">
        <v>64882635</v>
      </c>
      <c r="C201">
        <v>64882598</v>
      </c>
      <c r="D201">
        <v>29174816</v>
      </c>
      <c r="E201">
        <v>1</v>
      </c>
      <c r="F201">
        <v>1</v>
      </c>
      <c r="G201">
        <v>1</v>
      </c>
      <c r="H201">
        <v>2</v>
      </c>
      <c r="I201" t="s">
        <v>442</v>
      </c>
      <c r="J201" t="s">
        <v>443</v>
      </c>
      <c r="K201" t="s">
        <v>444</v>
      </c>
      <c r="L201">
        <v>1368</v>
      </c>
      <c r="N201">
        <v>1011</v>
      </c>
      <c r="O201" t="s">
        <v>353</v>
      </c>
      <c r="P201" t="s">
        <v>353</v>
      </c>
      <c r="Q201">
        <v>1</v>
      </c>
      <c r="X201">
        <v>2.14</v>
      </c>
      <c r="Y201">
        <v>0</v>
      </c>
      <c r="Z201">
        <v>373.02</v>
      </c>
      <c r="AA201">
        <v>13.5</v>
      </c>
      <c r="AB201">
        <v>0</v>
      </c>
      <c r="AC201">
        <v>0</v>
      </c>
      <c r="AD201">
        <v>1</v>
      </c>
      <c r="AE201">
        <v>0</v>
      </c>
      <c r="AF201" t="s">
        <v>40</v>
      </c>
      <c r="AG201">
        <v>2.5680000000000001</v>
      </c>
      <c r="AH201">
        <v>2</v>
      </c>
      <c r="AI201">
        <v>64882611</v>
      </c>
      <c r="AJ201">
        <v>191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ROW(Source!A192)</f>
        <v>192</v>
      </c>
      <c r="B202">
        <v>64882636</v>
      </c>
      <c r="C202">
        <v>64882598</v>
      </c>
      <c r="D202">
        <v>29174832</v>
      </c>
      <c r="E202">
        <v>1</v>
      </c>
      <c r="F202">
        <v>1</v>
      </c>
      <c r="G202">
        <v>1</v>
      </c>
      <c r="H202">
        <v>2</v>
      </c>
      <c r="I202" t="s">
        <v>445</v>
      </c>
      <c r="J202" t="s">
        <v>446</v>
      </c>
      <c r="K202" t="s">
        <v>447</v>
      </c>
      <c r="L202">
        <v>1368</v>
      </c>
      <c r="N202">
        <v>1011</v>
      </c>
      <c r="O202" t="s">
        <v>353</v>
      </c>
      <c r="P202" t="s">
        <v>353</v>
      </c>
      <c r="Q202">
        <v>1</v>
      </c>
      <c r="X202">
        <v>3.71</v>
      </c>
      <c r="Y202">
        <v>0</v>
      </c>
      <c r="Z202">
        <v>174.62</v>
      </c>
      <c r="AA202">
        <v>10.06</v>
      </c>
      <c r="AB202">
        <v>0</v>
      </c>
      <c r="AC202">
        <v>0</v>
      </c>
      <c r="AD202">
        <v>1</v>
      </c>
      <c r="AE202">
        <v>0</v>
      </c>
      <c r="AF202" t="s">
        <v>40</v>
      </c>
      <c r="AG202">
        <v>4.452</v>
      </c>
      <c r="AH202">
        <v>2</v>
      </c>
      <c r="AI202">
        <v>64882612</v>
      </c>
      <c r="AJ202">
        <v>192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ROW(Source!A192)</f>
        <v>192</v>
      </c>
      <c r="B203">
        <v>64882637</v>
      </c>
      <c r="C203">
        <v>64882598</v>
      </c>
      <c r="D203">
        <v>29174872</v>
      </c>
      <c r="E203">
        <v>1</v>
      </c>
      <c r="F203">
        <v>1</v>
      </c>
      <c r="G203">
        <v>1</v>
      </c>
      <c r="H203">
        <v>2</v>
      </c>
      <c r="I203" t="s">
        <v>448</v>
      </c>
      <c r="J203" t="s">
        <v>449</v>
      </c>
      <c r="K203" t="s">
        <v>450</v>
      </c>
      <c r="L203">
        <v>1368</v>
      </c>
      <c r="N203">
        <v>1011</v>
      </c>
      <c r="O203" t="s">
        <v>353</v>
      </c>
      <c r="P203" t="s">
        <v>353</v>
      </c>
      <c r="Q203">
        <v>1</v>
      </c>
      <c r="X203">
        <v>1.52</v>
      </c>
      <c r="Y203">
        <v>0</v>
      </c>
      <c r="Z203">
        <v>17.38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40</v>
      </c>
      <c r="AG203">
        <v>1.8239999999999998</v>
      </c>
      <c r="AH203">
        <v>2</v>
      </c>
      <c r="AI203">
        <v>64882613</v>
      </c>
      <c r="AJ203">
        <v>193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ROW(Source!A192)</f>
        <v>192</v>
      </c>
      <c r="B204">
        <v>64882638</v>
      </c>
      <c r="C204">
        <v>64882598</v>
      </c>
      <c r="D204">
        <v>29174952</v>
      </c>
      <c r="E204">
        <v>1</v>
      </c>
      <c r="F204">
        <v>1</v>
      </c>
      <c r="G204">
        <v>1</v>
      </c>
      <c r="H204">
        <v>2</v>
      </c>
      <c r="I204" t="s">
        <v>451</v>
      </c>
      <c r="J204" t="s">
        <v>452</v>
      </c>
      <c r="K204" t="s">
        <v>453</v>
      </c>
      <c r="L204">
        <v>1368</v>
      </c>
      <c r="N204">
        <v>1011</v>
      </c>
      <c r="O204" t="s">
        <v>353</v>
      </c>
      <c r="P204" t="s">
        <v>353</v>
      </c>
      <c r="Q204">
        <v>1</v>
      </c>
      <c r="X204">
        <v>0.2</v>
      </c>
      <c r="Y204">
        <v>0</v>
      </c>
      <c r="Z204">
        <v>114.32</v>
      </c>
      <c r="AA204">
        <v>11.6</v>
      </c>
      <c r="AB204">
        <v>0</v>
      </c>
      <c r="AC204">
        <v>0</v>
      </c>
      <c r="AD204">
        <v>1</v>
      </c>
      <c r="AE204">
        <v>0</v>
      </c>
      <c r="AF204" t="s">
        <v>40</v>
      </c>
      <c r="AG204">
        <v>0.24</v>
      </c>
      <c r="AH204">
        <v>2</v>
      </c>
      <c r="AI204">
        <v>64882614</v>
      </c>
      <c r="AJ204">
        <v>194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ROW(Source!A192)</f>
        <v>192</v>
      </c>
      <c r="B205">
        <v>64882639</v>
      </c>
      <c r="C205">
        <v>64882598</v>
      </c>
      <c r="D205">
        <v>29112724</v>
      </c>
      <c r="E205">
        <v>1</v>
      </c>
      <c r="F205">
        <v>1</v>
      </c>
      <c r="G205">
        <v>1</v>
      </c>
      <c r="H205">
        <v>3</v>
      </c>
      <c r="I205" t="s">
        <v>400</v>
      </c>
      <c r="J205" t="s">
        <v>401</v>
      </c>
      <c r="K205" t="s">
        <v>402</v>
      </c>
      <c r="L205">
        <v>1348</v>
      </c>
      <c r="N205">
        <v>1009</v>
      </c>
      <c r="O205" t="s">
        <v>197</v>
      </c>
      <c r="P205" t="s">
        <v>197</v>
      </c>
      <c r="Q205">
        <v>1000</v>
      </c>
      <c r="X205">
        <v>8.0000000000000004E-4</v>
      </c>
      <c r="Y205">
        <v>5989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8.0000000000000004E-4</v>
      </c>
      <c r="AH205">
        <v>2</v>
      </c>
      <c r="AI205">
        <v>64882615</v>
      </c>
      <c r="AJ205">
        <v>195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ROW(Source!A192)</f>
        <v>192</v>
      </c>
      <c r="B206">
        <v>64882640</v>
      </c>
      <c r="C206">
        <v>64882598</v>
      </c>
      <c r="D206">
        <v>29114925</v>
      </c>
      <c r="E206">
        <v>1</v>
      </c>
      <c r="F206">
        <v>1</v>
      </c>
      <c r="G206">
        <v>1</v>
      </c>
      <c r="H206">
        <v>3</v>
      </c>
      <c r="I206" t="s">
        <v>454</v>
      </c>
      <c r="J206" t="s">
        <v>455</v>
      </c>
      <c r="K206" t="s">
        <v>456</v>
      </c>
      <c r="L206">
        <v>1354</v>
      </c>
      <c r="N206">
        <v>1010</v>
      </c>
      <c r="O206" t="s">
        <v>236</v>
      </c>
      <c r="P206" t="s">
        <v>236</v>
      </c>
      <c r="Q206">
        <v>1</v>
      </c>
      <c r="X206">
        <v>0.78200000000000003</v>
      </c>
      <c r="Y206">
        <v>739.2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0.78200000000000003</v>
      </c>
      <c r="AH206">
        <v>2</v>
      </c>
      <c r="AI206">
        <v>64882616</v>
      </c>
      <c r="AJ206">
        <v>196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ROW(Source!A192)</f>
        <v>192</v>
      </c>
      <c r="B207">
        <v>64882641</v>
      </c>
      <c r="C207">
        <v>64882598</v>
      </c>
      <c r="D207">
        <v>29108348</v>
      </c>
      <c r="E207">
        <v>1</v>
      </c>
      <c r="F207">
        <v>1</v>
      </c>
      <c r="G207">
        <v>1</v>
      </c>
      <c r="H207">
        <v>3</v>
      </c>
      <c r="I207" t="s">
        <v>457</v>
      </c>
      <c r="J207" t="s">
        <v>458</v>
      </c>
      <c r="K207" t="s">
        <v>459</v>
      </c>
      <c r="L207">
        <v>1348</v>
      </c>
      <c r="N207">
        <v>1009</v>
      </c>
      <c r="O207" t="s">
        <v>197</v>
      </c>
      <c r="P207" t="s">
        <v>197</v>
      </c>
      <c r="Q207">
        <v>1000</v>
      </c>
      <c r="X207">
        <v>2.3999999999999998E-3</v>
      </c>
      <c r="Y207">
        <v>40649.99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2.3999999999999998E-3</v>
      </c>
      <c r="AH207">
        <v>2</v>
      </c>
      <c r="AI207">
        <v>64882617</v>
      </c>
      <c r="AJ207">
        <v>197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ROW(Source!A192)</f>
        <v>192</v>
      </c>
      <c r="B208">
        <v>64882642</v>
      </c>
      <c r="C208">
        <v>64882598</v>
      </c>
      <c r="D208">
        <v>29108497</v>
      </c>
      <c r="E208">
        <v>1</v>
      </c>
      <c r="F208">
        <v>1</v>
      </c>
      <c r="G208">
        <v>1</v>
      </c>
      <c r="H208">
        <v>3</v>
      </c>
      <c r="I208" t="s">
        <v>460</v>
      </c>
      <c r="J208" t="s">
        <v>461</v>
      </c>
      <c r="K208" t="s">
        <v>462</v>
      </c>
      <c r="L208">
        <v>1348</v>
      </c>
      <c r="N208">
        <v>1009</v>
      </c>
      <c r="O208" t="s">
        <v>197</v>
      </c>
      <c r="P208" t="s">
        <v>197</v>
      </c>
      <c r="Q208">
        <v>1000</v>
      </c>
      <c r="X208">
        <v>4.0000000000000001E-3</v>
      </c>
      <c r="Y208">
        <v>1554.19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4.0000000000000001E-3</v>
      </c>
      <c r="AH208">
        <v>2</v>
      </c>
      <c r="AI208">
        <v>64882618</v>
      </c>
      <c r="AJ208">
        <v>198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ROW(Source!A192)</f>
        <v>192</v>
      </c>
      <c r="B209">
        <v>64882643</v>
      </c>
      <c r="C209">
        <v>64882598</v>
      </c>
      <c r="D209">
        <v>29114168</v>
      </c>
      <c r="E209">
        <v>1</v>
      </c>
      <c r="F209">
        <v>1</v>
      </c>
      <c r="G209">
        <v>1</v>
      </c>
      <c r="H209">
        <v>3</v>
      </c>
      <c r="I209" t="s">
        <v>463</v>
      </c>
      <c r="J209" t="s">
        <v>464</v>
      </c>
      <c r="K209" t="s">
        <v>465</v>
      </c>
      <c r="L209">
        <v>1348</v>
      </c>
      <c r="N209">
        <v>1009</v>
      </c>
      <c r="O209" t="s">
        <v>197</v>
      </c>
      <c r="P209" t="s">
        <v>197</v>
      </c>
      <c r="Q209">
        <v>1000</v>
      </c>
      <c r="X209">
        <v>1.2E-2</v>
      </c>
      <c r="Y209">
        <v>10068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1.2E-2</v>
      </c>
      <c r="AH209">
        <v>2</v>
      </c>
      <c r="AI209">
        <v>64882619</v>
      </c>
      <c r="AJ209">
        <v>199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ROW(Source!A192)</f>
        <v>192</v>
      </c>
      <c r="B210">
        <v>64882644</v>
      </c>
      <c r="C210">
        <v>64882598</v>
      </c>
      <c r="D210">
        <v>29131331</v>
      </c>
      <c r="E210">
        <v>1</v>
      </c>
      <c r="F210">
        <v>1</v>
      </c>
      <c r="G210">
        <v>1</v>
      </c>
      <c r="H210">
        <v>3</v>
      </c>
      <c r="I210" t="s">
        <v>466</v>
      </c>
      <c r="J210" t="s">
        <v>467</v>
      </c>
      <c r="K210" t="s">
        <v>468</v>
      </c>
      <c r="L210">
        <v>1348</v>
      </c>
      <c r="N210">
        <v>1009</v>
      </c>
      <c r="O210" t="s">
        <v>197</v>
      </c>
      <c r="P210" t="s">
        <v>197</v>
      </c>
      <c r="Q210">
        <v>1000</v>
      </c>
      <c r="X210">
        <v>8.0000000000000004E-4</v>
      </c>
      <c r="Y210">
        <v>5520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8.0000000000000004E-4</v>
      </c>
      <c r="AH210">
        <v>2</v>
      </c>
      <c r="AI210">
        <v>64882620</v>
      </c>
      <c r="AJ210">
        <v>200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ROW(Source!A192)</f>
        <v>192</v>
      </c>
      <c r="B211">
        <v>64882645</v>
      </c>
      <c r="C211">
        <v>64882598</v>
      </c>
      <c r="D211">
        <v>29149972</v>
      </c>
      <c r="E211">
        <v>1</v>
      </c>
      <c r="F211">
        <v>1</v>
      </c>
      <c r="G211">
        <v>1</v>
      </c>
      <c r="H211">
        <v>3</v>
      </c>
      <c r="I211" t="s">
        <v>195</v>
      </c>
      <c r="J211" t="s">
        <v>198</v>
      </c>
      <c r="K211" t="s">
        <v>196</v>
      </c>
      <c r="L211">
        <v>1348</v>
      </c>
      <c r="N211">
        <v>1009</v>
      </c>
      <c r="O211" t="s">
        <v>197</v>
      </c>
      <c r="P211" t="s">
        <v>197</v>
      </c>
      <c r="Q211">
        <v>1000</v>
      </c>
      <c r="X211">
        <v>105.26</v>
      </c>
      <c r="Y211">
        <v>535.5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105.26</v>
      </c>
      <c r="AH211">
        <v>2</v>
      </c>
      <c r="AI211">
        <v>64882621</v>
      </c>
      <c r="AJ211">
        <v>201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ROW(Source!A192)</f>
        <v>192</v>
      </c>
      <c r="B212">
        <v>64882646</v>
      </c>
      <c r="C212">
        <v>64882598</v>
      </c>
      <c r="D212">
        <v>29150041</v>
      </c>
      <c r="E212">
        <v>1</v>
      </c>
      <c r="F212">
        <v>1</v>
      </c>
      <c r="G212">
        <v>1</v>
      </c>
      <c r="H212">
        <v>3</v>
      </c>
      <c r="I212" t="s">
        <v>469</v>
      </c>
      <c r="J212" t="s">
        <v>470</v>
      </c>
      <c r="K212" t="s">
        <v>471</v>
      </c>
      <c r="L212">
        <v>1339</v>
      </c>
      <c r="N212">
        <v>1007</v>
      </c>
      <c r="O212" t="s">
        <v>113</v>
      </c>
      <c r="P212" t="s">
        <v>113</v>
      </c>
      <c r="Q212">
        <v>1</v>
      </c>
      <c r="X212">
        <v>20.52</v>
      </c>
      <c r="Y212">
        <v>3.14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20.52</v>
      </c>
      <c r="AH212">
        <v>2</v>
      </c>
      <c r="AI212">
        <v>64882622</v>
      </c>
      <c r="AJ212">
        <v>202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ROW(Source!A193)</f>
        <v>193</v>
      </c>
      <c r="B213">
        <v>64882623</v>
      </c>
      <c r="C213">
        <v>64882598</v>
      </c>
      <c r="D213">
        <v>18410572</v>
      </c>
      <c r="E213">
        <v>1</v>
      </c>
      <c r="F213">
        <v>1</v>
      </c>
      <c r="G213">
        <v>1</v>
      </c>
      <c r="H213">
        <v>1</v>
      </c>
      <c r="I213" t="s">
        <v>416</v>
      </c>
      <c r="J213" t="s">
        <v>3</v>
      </c>
      <c r="K213" t="s">
        <v>417</v>
      </c>
      <c r="L213">
        <v>1369</v>
      </c>
      <c r="N213">
        <v>1013</v>
      </c>
      <c r="O213" t="s">
        <v>356</v>
      </c>
      <c r="P213" t="s">
        <v>356</v>
      </c>
      <c r="Q213">
        <v>1</v>
      </c>
      <c r="X213">
        <v>20.86</v>
      </c>
      <c r="Y213">
        <v>0</v>
      </c>
      <c r="Z213">
        <v>0</v>
      </c>
      <c r="AA213">
        <v>0</v>
      </c>
      <c r="AB213">
        <v>8.74</v>
      </c>
      <c r="AC213">
        <v>0</v>
      </c>
      <c r="AD213">
        <v>1</v>
      </c>
      <c r="AE213">
        <v>1</v>
      </c>
      <c r="AF213" t="s">
        <v>40</v>
      </c>
      <c r="AG213">
        <v>25.032</v>
      </c>
      <c r="AH213">
        <v>2</v>
      </c>
      <c r="AI213">
        <v>64882599</v>
      </c>
      <c r="AJ213">
        <v>203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ROW(Source!A193)</f>
        <v>193</v>
      </c>
      <c r="B214">
        <v>64882624</v>
      </c>
      <c r="C214">
        <v>64882598</v>
      </c>
      <c r="D214">
        <v>121548</v>
      </c>
      <c r="E214">
        <v>1</v>
      </c>
      <c r="F214">
        <v>1</v>
      </c>
      <c r="G214">
        <v>1</v>
      </c>
      <c r="H214">
        <v>1</v>
      </c>
      <c r="I214" t="s">
        <v>109</v>
      </c>
      <c r="J214" t="s">
        <v>3</v>
      </c>
      <c r="K214" t="s">
        <v>348</v>
      </c>
      <c r="L214">
        <v>608254</v>
      </c>
      <c r="N214">
        <v>1013</v>
      </c>
      <c r="O214" t="s">
        <v>349</v>
      </c>
      <c r="P214" t="s">
        <v>349</v>
      </c>
      <c r="Q214">
        <v>1</v>
      </c>
      <c r="X214">
        <v>18.649999999999999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2</v>
      </c>
      <c r="AF214" t="s">
        <v>40</v>
      </c>
      <c r="AG214">
        <v>22.38</v>
      </c>
      <c r="AH214">
        <v>2</v>
      </c>
      <c r="AI214">
        <v>64882600</v>
      </c>
      <c r="AJ214">
        <v>204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ROW(Source!A193)</f>
        <v>193</v>
      </c>
      <c r="B215">
        <v>64882625</v>
      </c>
      <c r="C215">
        <v>64882598</v>
      </c>
      <c r="D215">
        <v>29172479</v>
      </c>
      <c r="E215">
        <v>1</v>
      </c>
      <c r="F215">
        <v>1</v>
      </c>
      <c r="G215">
        <v>1</v>
      </c>
      <c r="H215">
        <v>2</v>
      </c>
      <c r="I215" t="s">
        <v>405</v>
      </c>
      <c r="J215" t="s">
        <v>406</v>
      </c>
      <c r="K215" t="s">
        <v>407</v>
      </c>
      <c r="L215">
        <v>1368</v>
      </c>
      <c r="N215">
        <v>1011</v>
      </c>
      <c r="O215" t="s">
        <v>353</v>
      </c>
      <c r="P215" t="s">
        <v>353</v>
      </c>
      <c r="Q215">
        <v>1</v>
      </c>
      <c r="X215">
        <v>0.55000000000000004</v>
      </c>
      <c r="Y215">
        <v>0</v>
      </c>
      <c r="Z215">
        <v>99.89</v>
      </c>
      <c r="AA215">
        <v>10.06</v>
      </c>
      <c r="AB215">
        <v>0</v>
      </c>
      <c r="AC215">
        <v>0</v>
      </c>
      <c r="AD215">
        <v>1</v>
      </c>
      <c r="AE215">
        <v>0</v>
      </c>
      <c r="AF215" t="s">
        <v>40</v>
      </c>
      <c r="AG215">
        <v>0.66</v>
      </c>
      <c r="AH215">
        <v>2</v>
      </c>
      <c r="AI215">
        <v>64882601</v>
      </c>
      <c r="AJ215">
        <v>205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ROW(Source!A193)</f>
        <v>193</v>
      </c>
      <c r="B216">
        <v>64882626</v>
      </c>
      <c r="C216">
        <v>64882598</v>
      </c>
      <c r="D216">
        <v>29172505</v>
      </c>
      <c r="E216">
        <v>1</v>
      </c>
      <c r="F216">
        <v>1</v>
      </c>
      <c r="G216">
        <v>1</v>
      </c>
      <c r="H216">
        <v>2</v>
      </c>
      <c r="I216" t="s">
        <v>418</v>
      </c>
      <c r="J216" t="s">
        <v>419</v>
      </c>
      <c r="K216" t="s">
        <v>420</v>
      </c>
      <c r="L216">
        <v>1368</v>
      </c>
      <c r="N216">
        <v>1011</v>
      </c>
      <c r="O216" t="s">
        <v>353</v>
      </c>
      <c r="P216" t="s">
        <v>353</v>
      </c>
      <c r="Q216">
        <v>1</v>
      </c>
      <c r="X216">
        <v>2.44</v>
      </c>
      <c r="Y216">
        <v>0</v>
      </c>
      <c r="Z216">
        <v>1.05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40</v>
      </c>
      <c r="AG216">
        <v>2.9279999999999999</v>
      </c>
      <c r="AH216">
        <v>2</v>
      </c>
      <c r="AI216">
        <v>64882602</v>
      </c>
      <c r="AJ216">
        <v>206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ROW(Source!A193)</f>
        <v>193</v>
      </c>
      <c r="B217">
        <v>64882627</v>
      </c>
      <c r="C217">
        <v>64882598</v>
      </c>
      <c r="D217">
        <v>29173219</v>
      </c>
      <c r="E217">
        <v>1</v>
      </c>
      <c r="F217">
        <v>1</v>
      </c>
      <c r="G217">
        <v>1</v>
      </c>
      <c r="H217">
        <v>2</v>
      </c>
      <c r="I217" t="s">
        <v>421</v>
      </c>
      <c r="J217" t="s">
        <v>422</v>
      </c>
      <c r="K217" t="s">
        <v>423</v>
      </c>
      <c r="L217">
        <v>1368</v>
      </c>
      <c r="N217">
        <v>1011</v>
      </c>
      <c r="O217" t="s">
        <v>353</v>
      </c>
      <c r="P217" t="s">
        <v>353</v>
      </c>
      <c r="Q217">
        <v>1</v>
      </c>
      <c r="X217">
        <v>0.97</v>
      </c>
      <c r="Y217">
        <v>0</v>
      </c>
      <c r="Z217">
        <v>197</v>
      </c>
      <c r="AA217">
        <v>13.5</v>
      </c>
      <c r="AB217">
        <v>0</v>
      </c>
      <c r="AC217">
        <v>0</v>
      </c>
      <c r="AD217">
        <v>1</v>
      </c>
      <c r="AE217">
        <v>0</v>
      </c>
      <c r="AF217" t="s">
        <v>40</v>
      </c>
      <c r="AG217">
        <v>1.1639999999999999</v>
      </c>
      <c r="AH217">
        <v>2</v>
      </c>
      <c r="AI217">
        <v>64882603</v>
      </c>
      <c r="AJ217">
        <v>207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ROW(Source!A193)</f>
        <v>193</v>
      </c>
      <c r="B218">
        <v>64882628</v>
      </c>
      <c r="C218">
        <v>64882598</v>
      </c>
      <c r="D218">
        <v>29173281</v>
      </c>
      <c r="E218">
        <v>1</v>
      </c>
      <c r="F218">
        <v>1</v>
      </c>
      <c r="G218">
        <v>1</v>
      </c>
      <c r="H218">
        <v>2</v>
      </c>
      <c r="I218" t="s">
        <v>424</v>
      </c>
      <c r="J218" t="s">
        <v>425</v>
      </c>
      <c r="K218" t="s">
        <v>426</v>
      </c>
      <c r="L218">
        <v>1368</v>
      </c>
      <c r="N218">
        <v>1011</v>
      </c>
      <c r="O218" t="s">
        <v>353</v>
      </c>
      <c r="P218" t="s">
        <v>353</v>
      </c>
      <c r="Q218">
        <v>1</v>
      </c>
      <c r="X218">
        <v>2.04</v>
      </c>
      <c r="Y218">
        <v>0</v>
      </c>
      <c r="Z218">
        <v>1656.72</v>
      </c>
      <c r="AA218">
        <v>14.4</v>
      </c>
      <c r="AB218">
        <v>0</v>
      </c>
      <c r="AC218">
        <v>0</v>
      </c>
      <c r="AD218">
        <v>1</v>
      </c>
      <c r="AE218">
        <v>0</v>
      </c>
      <c r="AF218" t="s">
        <v>40</v>
      </c>
      <c r="AG218">
        <v>2.448</v>
      </c>
      <c r="AH218">
        <v>2</v>
      </c>
      <c r="AI218">
        <v>64882604</v>
      </c>
      <c r="AJ218">
        <v>208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ROW(Source!A193)</f>
        <v>193</v>
      </c>
      <c r="B219">
        <v>64882629</v>
      </c>
      <c r="C219">
        <v>64882598</v>
      </c>
      <c r="D219">
        <v>29173290</v>
      </c>
      <c r="E219">
        <v>1</v>
      </c>
      <c r="F219">
        <v>1</v>
      </c>
      <c r="G219">
        <v>1</v>
      </c>
      <c r="H219">
        <v>2</v>
      </c>
      <c r="I219" t="s">
        <v>377</v>
      </c>
      <c r="J219" t="s">
        <v>378</v>
      </c>
      <c r="K219" t="s">
        <v>379</v>
      </c>
      <c r="L219">
        <v>1368</v>
      </c>
      <c r="N219">
        <v>1011</v>
      </c>
      <c r="O219" t="s">
        <v>353</v>
      </c>
      <c r="P219" t="s">
        <v>353</v>
      </c>
      <c r="Q219">
        <v>1</v>
      </c>
      <c r="X219">
        <v>3.1</v>
      </c>
      <c r="Y219">
        <v>0</v>
      </c>
      <c r="Z219">
        <v>110</v>
      </c>
      <c r="AA219">
        <v>11.6</v>
      </c>
      <c r="AB219">
        <v>0</v>
      </c>
      <c r="AC219">
        <v>0</v>
      </c>
      <c r="AD219">
        <v>1</v>
      </c>
      <c r="AE219">
        <v>0</v>
      </c>
      <c r="AF219" t="s">
        <v>40</v>
      </c>
      <c r="AG219">
        <v>3.7199999999999998</v>
      </c>
      <c r="AH219">
        <v>2</v>
      </c>
      <c r="AI219">
        <v>64882605</v>
      </c>
      <c r="AJ219">
        <v>209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ROW(Source!A193)</f>
        <v>193</v>
      </c>
      <c r="B220">
        <v>64882630</v>
      </c>
      <c r="C220">
        <v>64882598</v>
      </c>
      <c r="D220">
        <v>29174533</v>
      </c>
      <c r="E220">
        <v>1</v>
      </c>
      <c r="F220">
        <v>1</v>
      </c>
      <c r="G220">
        <v>1</v>
      </c>
      <c r="H220">
        <v>2</v>
      </c>
      <c r="I220" t="s">
        <v>427</v>
      </c>
      <c r="J220" t="s">
        <v>428</v>
      </c>
      <c r="K220" t="s">
        <v>429</v>
      </c>
      <c r="L220">
        <v>1368</v>
      </c>
      <c r="N220">
        <v>1011</v>
      </c>
      <c r="O220" t="s">
        <v>353</v>
      </c>
      <c r="P220" t="s">
        <v>353</v>
      </c>
      <c r="Q220">
        <v>1</v>
      </c>
      <c r="X220">
        <v>1.1499999999999999</v>
      </c>
      <c r="Y220">
        <v>0</v>
      </c>
      <c r="Z220">
        <v>1.53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40</v>
      </c>
      <c r="AG220">
        <v>1.38</v>
      </c>
      <c r="AH220">
        <v>2</v>
      </c>
      <c r="AI220">
        <v>64882606</v>
      </c>
      <c r="AJ220">
        <v>210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ROW(Source!A193)</f>
        <v>193</v>
      </c>
      <c r="B221">
        <v>64882631</v>
      </c>
      <c r="C221">
        <v>64882598</v>
      </c>
      <c r="D221">
        <v>29174812</v>
      </c>
      <c r="E221">
        <v>1</v>
      </c>
      <c r="F221">
        <v>1</v>
      </c>
      <c r="G221">
        <v>1</v>
      </c>
      <c r="H221">
        <v>2</v>
      </c>
      <c r="I221" t="s">
        <v>430</v>
      </c>
      <c r="J221" t="s">
        <v>431</v>
      </c>
      <c r="K221" t="s">
        <v>432</v>
      </c>
      <c r="L221">
        <v>1368</v>
      </c>
      <c r="N221">
        <v>1011</v>
      </c>
      <c r="O221" t="s">
        <v>353</v>
      </c>
      <c r="P221" t="s">
        <v>353</v>
      </c>
      <c r="Q221">
        <v>1</v>
      </c>
      <c r="X221">
        <v>2.04</v>
      </c>
      <c r="Y221">
        <v>0</v>
      </c>
      <c r="Z221">
        <v>710.73</v>
      </c>
      <c r="AA221">
        <v>16.440000000000001</v>
      </c>
      <c r="AB221">
        <v>0</v>
      </c>
      <c r="AC221">
        <v>0</v>
      </c>
      <c r="AD221">
        <v>1</v>
      </c>
      <c r="AE221">
        <v>0</v>
      </c>
      <c r="AF221" t="s">
        <v>40</v>
      </c>
      <c r="AG221">
        <v>2.448</v>
      </c>
      <c r="AH221">
        <v>2</v>
      </c>
      <c r="AI221">
        <v>64882607</v>
      </c>
      <c r="AJ221">
        <v>211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ROW(Source!A193)</f>
        <v>193</v>
      </c>
      <c r="B222">
        <v>64882632</v>
      </c>
      <c r="C222">
        <v>64882598</v>
      </c>
      <c r="D222">
        <v>29174813</v>
      </c>
      <c r="E222">
        <v>1</v>
      </c>
      <c r="F222">
        <v>1</v>
      </c>
      <c r="G222">
        <v>1</v>
      </c>
      <c r="H222">
        <v>2</v>
      </c>
      <c r="I222" t="s">
        <v>433</v>
      </c>
      <c r="J222" t="s">
        <v>434</v>
      </c>
      <c r="K222" t="s">
        <v>435</v>
      </c>
      <c r="L222">
        <v>1368</v>
      </c>
      <c r="N222">
        <v>1011</v>
      </c>
      <c r="O222" t="s">
        <v>353</v>
      </c>
      <c r="P222" t="s">
        <v>353</v>
      </c>
      <c r="Q222">
        <v>1</v>
      </c>
      <c r="X222">
        <v>2.04</v>
      </c>
      <c r="Y222">
        <v>0</v>
      </c>
      <c r="Z222">
        <v>19.399999999999999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40</v>
      </c>
      <c r="AG222">
        <v>2.448</v>
      </c>
      <c r="AH222">
        <v>2</v>
      </c>
      <c r="AI222">
        <v>64882608</v>
      </c>
      <c r="AJ222">
        <v>212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ROW(Source!A193)</f>
        <v>193</v>
      </c>
      <c r="B223">
        <v>64882633</v>
      </c>
      <c r="C223">
        <v>64882598</v>
      </c>
      <c r="D223">
        <v>29174814</v>
      </c>
      <c r="E223">
        <v>1</v>
      </c>
      <c r="F223">
        <v>1</v>
      </c>
      <c r="G223">
        <v>1</v>
      </c>
      <c r="H223">
        <v>2</v>
      </c>
      <c r="I223" t="s">
        <v>436</v>
      </c>
      <c r="J223" t="s">
        <v>437</v>
      </c>
      <c r="K223" t="s">
        <v>438</v>
      </c>
      <c r="L223">
        <v>1368</v>
      </c>
      <c r="N223">
        <v>1011</v>
      </c>
      <c r="O223" t="s">
        <v>353</v>
      </c>
      <c r="P223" t="s">
        <v>353</v>
      </c>
      <c r="Q223">
        <v>1</v>
      </c>
      <c r="X223">
        <v>1.51</v>
      </c>
      <c r="Y223">
        <v>0</v>
      </c>
      <c r="Z223">
        <v>331.86</v>
      </c>
      <c r="AA223">
        <v>13.5</v>
      </c>
      <c r="AB223">
        <v>0</v>
      </c>
      <c r="AC223">
        <v>0</v>
      </c>
      <c r="AD223">
        <v>1</v>
      </c>
      <c r="AE223">
        <v>0</v>
      </c>
      <c r="AF223" t="s">
        <v>40</v>
      </c>
      <c r="AG223">
        <v>1.8119999999999998</v>
      </c>
      <c r="AH223">
        <v>2</v>
      </c>
      <c r="AI223">
        <v>64882609</v>
      </c>
      <c r="AJ223">
        <v>213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ROW(Source!A193)</f>
        <v>193</v>
      </c>
      <c r="B224">
        <v>64882634</v>
      </c>
      <c r="C224">
        <v>64882598</v>
      </c>
      <c r="D224">
        <v>29174815</v>
      </c>
      <c r="E224">
        <v>1</v>
      </c>
      <c r="F224">
        <v>1</v>
      </c>
      <c r="G224">
        <v>1</v>
      </c>
      <c r="H224">
        <v>2</v>
      </c>
      <c r="I224" t="s">
        <v>439</v>
      </c>
      <c r="J224" t="s">
        <v>440</v>
      </c>
      <c r="K224" t="s">
        <v>441</v>
      </c>
      <c r="L224">
        <v>1368</v>
      </c>
      <c r="N224">
        <v>1011</v>
      </c>
      <c r="O224" t="s">
        <v>353</v>
      </c>
      <c r="P224" t="s">
        <v>353</v>
      </c>
      <c r="Q224">
        <v>1</v>
      </c>
      <c r="X224">
        <v>2.59</v>
      </c>
      <c r="Y224">
        <v>0</v>
      </c>
      <c r="Z224">
        <v>277.26</v>
      </c>
      <c r="AA224">
        <v>13.5</v>
      </c>
      <c r="AB224">
        <v>0</v>
      </c>
      <c r="AC224">
        <v>0</v>
      </c>
      <c r="AD224">
        <v>1</v>
      </c>
      <c r="AE224">
        <v>0</v>
      </c>
      <c r="AF224" t="s">
        <v>40</v>
      </c>
      <c r="AG224">
        <v>3.1079999999999997</v>
      </c>
      <c r="AH224">
        <v>2</v>
      </c>
      <c r="AI224">
        <v>64882610</v>
      </c>
      <c r="AJ224">
        <v>214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ROW(Source!A193)</f>
        <v>193</v>
      </c>
      <c r="B225">
        <v>64882635</v>
      </c>
      <c r="C225">
        <v>64882598</v>
      </c>
      <c r="D225">
        <v>29174816</v>
      </c>
      <c r="E225">
        <v>1</v>
      </c>
      <c r="F225">
        <v>1</v>
      </c>
      <c r="G225">
        <v>1</v>
      </c>
      <c r="H225">
        <v>2</v>
      </c>
      <c r="I225" t="s">
        <v>442</v>
      </c>
      <c r="J225" t="s">
        <v>443</v>
      </c>
      <c r="K225" t="s">
        <v>444</v>
      </c>
      <c r="L225">
        <v>1368</v>
      </c>
      <c r="N225">
        <v>1011</v>
      </c>
      <c r="O225" t="s">
        <v>353</v>
      </c>
      <c r="P225" t="s">
        <v>353</v>
      </c>
      <c r="Q225">
        <v>1</v>
      </c>
      <c r="X225">
        <v>2.14</v>
      </c>
      <c r="Y225">
        <v>0</v>
      </c>
      <c r="Z225">
        <v>373.02</v>
      </c>
      <c r="AA225">
        <v>13.5</v>
      </c>
      <c r="AB225">
        <v>0</v>
      </c>
      <c r="AC225">
        <v>0</v>
      </c>
      <c r="AD225">
        <v>1</v>
      </c>
      <c r="AE225">
        <v>0</v>
      </c>
      <c r="AF225" t="s">
        <v>40</v>
      </c>
      <c r="AG225">
        <v>2.5680000000000001</v>
      </c>
      <c r="AH225">
        <v>2</v>
      </c>
      <c r="AI225">
        <v>64882611</v>
      </c>
      <c r="AJ225">
        <v>215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ROW(Source!A193)</f>
        <v>193</v>
      </c>
      <c r="B226">
        <v>64882636</v>
      </c>
      <c r="C226">
        <v>64882598</v>
      </c>
      <c r="D226">
        <v>29174832</v>
      </c>
      <c r="E226">
        <v>1</v>
      </c>
      <c r="F226">
        <v>1</v>
      </c>
      <c r="G226">
        <v>1</v>
      </c>
      <c r="H226">
        <v>2</v>
      </c>
      <c r="I226" t="s">
        <v>445</v>
      </c>
      <c r="J226" t="s">
        <v>446</v>
      </c>
      <c r="K226" t="s">
        <v>447</v>
      </c>
      <c r="L226">
        <v>1368</v>
      </c>
      <c r="N226">
        <v>1011</v>
      </c>
      <c r="O226" t="s">
        <v>353</v>
      </c>
      <c r="P226" t="s">
        <v>353</v>
      </c>
      <c r="Q226">
        <v>1</v>
      </c>
      <c r="X226">
        <v>3.71</v>
      </c>
      <c r="Y226">
        <v>0</v>
      </c>
      <c r="Z226">
        <v>174.62</v>
      </c>
      <c r="AA226">
        <v>10.06</v>
      </c>
      <c r="AB226">
        <v>0</v>
      </c>
      <c r="AC226">
        <v>0</v>
      </c>
      <c r="AD226">
        <v>1</v>
      </c>
      <c r="AE226">
        <v>0</v>
      </c>
      <c r="AF226" t="s">
        <v>40</v>
      </c>
      <c r="AG226">
        <v>4.452</v>
      </c>
      <c r="AH226">
        <v>2</v>
      </c>
      <c r="AI226">
        <v>64882612</v>
      </c>
      <c r="AJ226">
        <v>216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ROW(Source!A193)</f>
        <v>193</v>
      </c>
      <c r="B227">
        <v>64882637</v>
      </c>
      <c r="C227">
        <v>64882598</v>
      </c>
      <c r="D227">
        <v>29174872</v>
      </c>
      <c r="E227">
        <v>1</v>
      </c>
      <c r="F227">
        <v>1</v>
      </c>
      <c r="G227">
        <v>1</v>
      </c>
      <c r="H227">
        <v>2</v>
      </c>
      <c r="I227" t="s">
        <v>448</v>
      </c>
      <c r="J227" t="s">
        <v>449</v>
      </c>
      <c r="K227" t="s">
        <v>450</v>
      </c>
      <c r="L227">
        <v>1368</v>
      </c>
      <c r="N227">
        <v>1011</v>
      </c>
      <c r="O227" t="s">
        <v>353</v>
      </c>
      <c r="P227" t="s">
        <v>353</v>
      </c>
      <c r="Q227">
        <v>1</v>
      </c>
      <c r="X227">
        <v>1.52</v>
      </c>
      <c r="Y227">
        <v>0</v>
      </c>
      <c r="Z227">
        <v>17.38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40</v>
      </c>
      <c r="AG227">
        <v>1.8239999999999998</v>
      </c>
      <c r="AH227">
        <v>2</v>
      </c>
      <c r="AI227">
        <v>64882613</v>
      </c>
      <c r="AJ227">
        <v>217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ROW(Source!A193)</f>
        <v>193</v>
      </c>
      <c r="B228">
        <v>64882638</v>
      </c>
      <c r="C228">
        <v>64882598</v>
      </c>
      <c r="D228">
        <v>29174952</v>
      </c>
      <c r="E228">
        <v>1</v>
      </c>
      <c r="F228">
        <v>1</v>
      </c>
      <c r="G228">
        <v>1</v>
      </c>
      <c r="H228">
        <v>2</v>
      </c>
      <c r="I228" t="s">
        <v>451</v>
      </c>
      <c r="J228" t="s">
        <v>452</v>
      </c>
      <c r="K228" t="s">
        <v>453</v>
      </c>
      <c r="L228">
        <v>1368</v>
      </c>
      <c r="N228">
        <v>1011</v>
      </c>
      <c r="O228" t="s">
        <v>353</v>
      </c>
      <c r="P228" t="s">
        <v>353</v>
      </c>
      <c r="Q228">
        <v>1</v>
      </c>
      <c r="X228">
        <v>0.2</v>
      </c>
      <c r="Y228">
        <v>0</v>
      </c>
      <c r="Z228">
        <v>114.32</v>
      </c>
      <c r="AA228">
        <v>11.6</v>
      </c>
      <c r="AB228">
        <v>0</v>
      </c>
      <c r="AC228">
        <v>0</v>
      </c>
      <c r="AD228">
        <v>1</v>
      </c>
      <c r="AE228">
        <v>0</v>
      </c>
      <c r="AF228" t="s">
        <v>40</v>
      </c>
      <c r="AG228">
        <v>0.24</v>
      </c>
      <c r="AH228">
        <v>2</v>
      </c>
      <c r="AI228">
        <v>64882614</v>
      </c>
      <c r="AJ228">
        <v>218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ROW(Source!A193)</f>
        <v>193</v>
      </c>
      <c r="B229">
        <v>64882639</v>
      </c>
      <c r="C229">
        <v>64882598</v>
      </c>
      <c r="D229">
        <v>29112724</v>
      </c>
      <c r="E229">
        <v>1</v>
      </c>
      <c r="F229">
        <v>1</v>
      </c>
      <c r="G229">
        <v>1</v>
      </c>
      <c r="H229">
        <v>3</v>
      </c>
      <c r="I229" t="s">
        <v>400</v>
      </c>
      <c r="J229" t="s">
        <v>401</v>
      </c>
      <c r="K229" t="s">
        <v>402</v>
      </c>
      <c r="L229">
        <v>1348</v>
      </c>
      <c r="N229">
        <v>1009</v>
      </c>
      <c r="O229" t="s">
        <v>197</v>
      </c>
      <c r="P229" t="s">
        <v>197</v>
      </c>
      <c r="Q229">
        <v>1000</v>
      </c>
      <c r="X229">
        <v>8.0000000000000004E-4</v>
      </c>
      <c r="Y229">
        <v>5989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8.0000000000000004E-4</v>
      </c>
      <c r="AH229">
        <v>2</v>
      </c>
      <c r="AI229">
        <v>64882615</v>
      </c>
      <c r="AJ229">
        <v>219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ROW(Source!A193)</f>
        <v>193</v>
      </c>
      <c r="B230">
        <v>64882640</v>
      </c>
      <c r="C230">
        <v>64882598</v>
      </c>
      <c r="D230">
        <v>29114925</v>
      </c>
      <c r="E230">
        <v>1</v>
      </c>
      <c r="F230">
        <v>1</v>
      </c>
      <c r="G230">
        <v>1</v>
      </c>
      <c r="H230">
        <v>3</v>
      </c>
      <c r="I230" t="s">
        <v>454</v>
      </c>
      <c r="J230" t="s">
        <v>455</v>
      </c>
      <c r="K230" t="s">
        <v>456</v>
      </c>
      <c r="L230">
        <v>1354</v>
      </c>
      <c r="N230">
        <v>1010</v>
      </c>
      <c r="O230" t="s">
        <v>236</v>
      </c>
      <c r="P230" t="s">
        <v>236</v>
      </c>
      <c r="Q230">
        <v>1</v>
      </c>
      <c r="X230">
        <v>0.78200000000000003</v>
      </c>
      <c r="Y230">
        <v>739.2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0.78200000000000003</v>
      </c>
      <c r="AH230">
        <v>2</v>
      </c>
      <c r="AI230">
        <v>64882616</v>
      </c>
      <c r="AJ230">
        <v>220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ROW(Source!A193)</f>
        <v>193</v>
      </c>
      <c r="B231">
        <v>64882641</v>
      </c>
      <c r="C231">
        <v>64882598</v>
      </c>
      <c r="D231">
        <v>29108348</v>
      </c>
      <c r="E231">
        <v>1</v>
      </c>
      <c r="F231">
        <v>1</v>
      </c>
      <c r="G231">
        <v>1</v>
      </c>
      <c r="H231">
        <v>3</v>
      </c>
      <c r="I231" t="s">
        <v>457</v>
      </c>
      <c r="J231" t="s">
        <v>458</v>
      </c>
      <c r="K231" t="s">
        <v>459</v>
      </c>
      <c r="L231">
        <v>1348</v>
      </c>
      <c r="N231">
        <v>1009</v>
      </c>
      <c r="O231" t="s">
        <v>197</v>
      </c>
      <c r="P231" t="s">
        <v>197</v>
      </c>
      <c r="Q231">
        <v>1000</v>
      </c>
      <c r="X231">
        <v>2.3999999999999998E-3</v>
      </c>
      <c r="Y231">
        <v>40649.99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2.3999999999999998E-3</v>
      </c>
      <c r="AH231">
        <v>2</v>
      </c>
      <c r="AI231">
        <v>64882617</v>
      </c>
      <c r="AJ231">
        <v>221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ROW(Source!A193)</f>
        <v>193</v>
      </c>
      <c r="B232">
        <v>64882642</v>
      </c>
      <c r="C232">
        <v>64882598</v>
      </c>
      <c r="D232">
        <v>29108497</v>
      </c>
      <c r="E232">
        <v>1</v>
      </c>
      <c r="F232">
        <v>1</v>
      </c>
      <c r="G232">
        <v>1</v>
      </c>
      <c r="H232">
        <v>3</v>
      </c>
      <c r="I232" t="s">
        <v>460</v>
      </c>
      <c r="J232" t="s">
        <v>461</v>
      </c>
      <c r="K232" t="s">
        <v>462</v>
      </c>
      <c r="L232">
        <v>1348</v>
      </c>
      <c r="N232">
        <v>1009</v>
      </c>
      <c r="O232" t="s">
        <v>197</v>
      </c>
      <c r="P232" t="s">
        <v>197</v>
      </c>
      <c r="Q232">
        <v>1000</v>
      </c>
      <c r="X232">
        <v>4.0000000000000001E-3</v>
      </c>
      <c r="Y232">
        <v>1554.19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4.0000000000000001E-3</v>
      </c>
      <c r="AH232">
        <v>2</v>
      </c>
      <c r="AI232">
        <v>64882618</v>
      </c>
      <c r="AJ232">
        <v>222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ROW(Source!A193)</f>
        <v>193</v>
      </c>
      <c r="B233">
        <v>64882643</v>
      </c>
      <c r="C233">
        <v>64882598</v>
      </c>
      <c r="D233">
        <v>29114168</v>
      </c>
      <c r="E233">
        <v>1</v>
      </c>
      <c r="F233">
        <v>1</v>
      </c>
      <c r="G233">
        <v>1</v>
      </c>
      <c r="H233">
        <v>3</v>
      </c>
      <c r="I233" t="s">
        <v>463</v>
      </c>
      <c r="J233" t="s">
        <v>464</v>
      </c>
      <c r="K233" t="s">
        <v>465</v>
      </c>
      <c r="L233">
        <v>1348</v>
      </c>
      <c r="N233">
        <v>1009</v>
      </c>
      <c r="O233" t="s">
        <v>197</v>
      </c>
      <c r="P233" t="s">
        <v>197</v>
      </c>
      <c r="Q233">
        <v>1000</v>
      </c>
      <c r="X233">
        <v>1.2E-2</v>
      </c>
      <c r="Y233">
        <v>10068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1.2E-2</v>
      </c>
      <c r="AH233">
        <v>2</v>
      </c>
      <c r="AI233">
        <v>64882619</v>
      </c>
      <c r="AJ233">
        <v>223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ROW(Source!A193)</f>
        <v>193</v>
      </c>
      <c r="B234">
        <v>64882644</v>
      </c>
      <c r="C234">
        <v>64882598</v>
      </c>
      <c r="D234">
        <v>29131331</v>
      </c>
      <c r="E234">
        <v>1</v>
      </c>
      <c r="F234">
        <v>1</v>
      </c>
      <c r="G234">
        <v>1</v>
      </c>
      <c r="H234">
        <v>3</v>
      </c>
      <c r="I234" t="s">
        <v>466</v>
      </c>
      <c r="J234" t="s">
        <v>467</v>
      </c>
      <c r="K234" t="s">
        <v>468</v>
      </c>
      <c r="L234">
        <v>1348</v>
      </c>
      <c r="N234">
        <v>1009</v>
      </c>
      <c r="O234" t="s">
        <v>197</v>
      </c>
      <c r="P234" t="s">
        <v>197</v>
      </c>
      <c r="Q234">
        <v>1000</v>
      </c>
      <c r="X234">
        <v>8.0000000000000004E-4</v>
      </c>
      <c r="Y234">
        <v>5520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8.0000000000000004E-4</v>
      </c>
      <c r="AH234">
        <v>2</v>
      </c>
      <c r="AI234">
        <v>64882620</v>
      </c>
      <c r="AJ234">
        <v>224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ROW(Source!A193)</f>
        <v>193</v>
      </c>
      <c r="B235">
        <v>64882645</v>
      </c>
      <c r="C235">
        <v>64882598</v>
      </c>
      <c r="D235">
        <v>29149972</v>
      </c>
      <c r="E235">
        <v>1</v>
      </c>
      <c r="F235">
        <v>1</v>
      </c>
      <c r="G235">
        <v>1</v>
      </c>
      <c r="H235">
        <v>3</v>
      </c>
      <c r="I235" t="s">
        <v>195</v>
      </c>
      <c r="J235" t="s">
        <v>198</v>
      </c>
      <c r="K235" t="s">
        <v>196</v>
      </c>
      <c r="L235">
        <v>1348</v>
      </c>
      <c r="N235">
        <v>1009</v>
      </c>
      <c r="O235" t="s">
        <v>197</v>
      </c>
      <c r="P235" t="s">
        <v>197</v>
      </c>
      <c r="Q235">
        <v>1000</v>
      </c>
      <c r="X235">
        <v>105.26</v>
      </c>
      <c r="Y235">
        <v>535.5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105.26</v>
      </c>
      <c r="AH235">
        <v>2</v>
      </c>
      <c r="AI235">
        <v>64882621</v>
      </c>
      <c r="AJ235">
        <v>225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ROW(Source!A193)</f>
        <v>193</v>
      </c>
      <c r="B236">
        <v>64882646</v>
      </c>
      <c r="C236">
        <v>64882598</v>
      </c>
      <c r="D236">
        <v>29150041</v>
      </c>
      <c r="E236">
        <v>1</v>
      </c>
      <c r="F236">
        <v>1</v>
      </c>
      <c r="G236">
        <v>1</v>
      </c>
      <c r="H236">
        <v>3</v>
      </c>
      <c r="I236" t="s">
        <v>469</v>
      </c>
      <c r="J236" t="s">
        <v>470</v>
      </c>
      <c r="K236" t="s">
        <v>471</v>
      </c>
      <c r="L236">
        <v>1339</v>
      </c>
      <c r="N236">
        <v>1007</v>
      </c>
      <c r="O236" t="s">
        <v>113</v>
      </c>
      <c r="P236" t="s">
        <v>113</v>
      </c>
      <c r="Q236">
        <v>1</v>
      </c>
      <c r="X236">
        <v>20.52</v>
      </c>
      <c r="Y236">
        <v>3.14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20.52</v>
      </c>
      <c r="AH236">
        <v>2</v>
      </c>
      <c r="AI236">
        <v>64882622</v>
      </c>
      <c r="AJ236">
        <v>226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ROW(Source!A198)</f>
        <v>198</v>
      </c>
      <c r="B237">
        <v>64882661</v>
      </c>
      <c r="C237">
        <v>64882649</v>
      </c>
      <c r="D237">
        <v>18407546</v>
      </c>
      <c r="E237">
        <v>1</v>
      </c>
      <c r="F237">
        <v>1</v>
      </c>
      <c r="G237">
        <v>1</v>
      </c>
      <c r="H237">
        <v>1</v>
      </c>
      <c r="I237" t="s">
        <v>472</v>
      </c>
      <c r="J237" t="s">
        <v>3</v>
      </c>
      <c r="K237" t="s">
        <v>473</v>
      </c>
      <c r="L237">
        <v>1369</v>
      </c>
      <c r="N237">
        <v>1013</v>
      </c>
      <c r="O237" t="s">
        <v>356</v>
      </c>
      <c r="P237" t="s">
        <v>356</v>
      </c>
      <c r="Q237">
        <v>1</v>
      </c>
      <c r="X237">
        <v>0.35</v>
      </c>
      <c r="Y237">
        <v>0</v>
      </c>
      <c r="Z237">
        <v>0</v>
      </c>
      <c r="AA237">
        <v>0</v>
      </c>
      <c r="AB237">
        <v>9.4</v>
      </c>
      <c r="AC237">
        <v>0</v>
      </c>
      <c r="AD237">
        <v>1</v>
      </c>
      <c r="AE237">
        <v>1</v>
      </c>
      <c r="AF237" t="s">
        <v>125</v>
      </c>
      <c r="AG237">
        <v>1.68</v>
      </c>
      <c r="AH237">
        <v>2</v>
      </c>
      <c r="AI237">
        <v>64882650</v>
      </c>
      <c r="AJ237">
        <v>227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ROW(Source!A198)</f>
        <v>198</v>
      </c>
      <c r="B238">
        <v>64882662</v>
      </c>
      <c r="C238">
        <v>64882649</v>
      </c>
      <c r="D238">
        <v>121548</v>
      </c>
      <c r="E238">
        <v>1</v>
      </c>
      <c r="F238">
        <v>1</v>
      </c>
      <c r="G238">
        <v>1</v>
      </c>
      <c r="H238">
        <v>1</v>
      </c>
      <c r="I238" t="s">
        <v>109</v>
      </c>
      <c r="J238" t="s">
        <v>3</v>
      </c>
      <c r="K238" t="s">
        <v>348</v>
      </c>
      <c r="L238">
        <v>608254</v>
      </c>
      <c r="N238">
        <v>1013</v>
      </c>
      <c r="O238" t="s">
        <v>349</v>
      </c>
      <c r="P238" t="s">
        <v>349</v>
      </c>
      <c r="Q238">
        <v>1</v>
      </c>
      <c r="X238">
        <v>0.47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125</v>
      </c>
      <c r="AG238">
        <v>2.2559999999999998</v>
      </c>
      <c r="AH238">
        <v>2</v>
      </c>
      <c r="AI238">
        <v>64882651</v>
      </c>
      <c r="AJ238">
        <v>228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ROW(Source!A198)</f>
        <v>198</v>
      </c>
      <c r="B239">
        <v>64882663</v>
      </c>
      <c r="C239">
        <v>64882649</v>
      </c>
      <c r="D239">
        <v>29172479</v>
      </c>
      <c r="E239">
        <v>1</v>
      </c>
      <c r="F239">
        <v>1</v>
      </c>
      <c r="G239">
        <v>1</v>
      </c>
      <c r="H239">
        <v>2</v>
      </c>
      <c r="I239" t="s">
        <v>405</v>
      </c>
      <c r="J239" t="s">
        <v>406</v>
      </c>
      <c r="K239" t="s">
        <v>407</v>
      </c>
      <c r="L239">
        <v>1368</v>
      </c>
      <c r="N239">
        <v>1011</v>
      </c>
      <c r="O239" t="s">
        <v>353</v>
      </c>
      <c r="P239" t="s">
        <v>353</v>
      </c>
      <c r="Q239">
        <v>1</v>
      </c>
      <c r="X239">
        <v>0.11</v>
      </c>
      <c r="Y239">
        <v>0</v>
      </c>
      <c r="Z239">
        <v>99.89</v>
      </c>
      <c r="AA239">
        <v>10.06</v>
      </c>
      <c r="AB239">
        <v>0</v>
      </c>
      <c r="AC239">
        <v>0</v>
      </c>
      <c r="AD239">
        <v>1</v>
      </c>
      <c r="AE239">
        <v>0</v>
      </c>
      <c r="AF239" t="s">
        <v>125</v>
      </c>
      <c r="AG239">
        <v>0.52800000000000002</v>
      </c>
      <c r="AH239">
        <v>2</v>
      </c>
      <c r="AI239">
        <v>64882652</v>
      </c>
      <c r="AJ239">
        <v>229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ROW(Source!A198)</f>
        <v>198</v>
      </c>
      <c r="B240">
        <v>64882664</v>
      </c>
      <c r="C240">
        <v>64882649</v>
      </c>
      <c r="D240">
        <v>29173281</v>
      </c>
      <c r="E240">
        <v>1</v>
      </c>
      <c r="F240">
        <v>1</v>
      </c>
      <c r="G240">
        <v>1</v>
      </c>
      <c r="H240">
        <v>2</v>
      </c>
      <c r="I240" t="s">
        <v>424</v>
      </c>
      <c r="J240" t="s">
        <v>425</v>
      </c>
      <c r="K240" t="s">
        <v>426</v>
      </c>
      <c r="L240">
        <v>1368</v>
      </c>
      <c r="N240">
        <v>1011</v>
      </c>
      <c r="O240" t="s">
        <v>353</v>
      </c>
      <c r="P240" t="s">
        <v>353</v>
      </c>
      <c r="Q240">
        <v>1</v>
      </c>
      <c r="X240">
        <v>0.1</v>
      </c>
      <c r="Y240">
        <v>0</v>
      </c>
      <c r="Z240">
        <v>1656.72</v>
      </c>
      <c r="AA240">
        <v>14.4</v>
      </c>
      <c r="AB240">
        <v>0</v>
      </c>
      <c r="AC240">
        <v>0</v>
      </c>
      <c r="AD240">
        <v>1</v>
      </c>
      <c r="AE240">
        <v>0</v>
      </c>
      <c r="AF240" t="s">
        <v>125</v>
      </c>
      <c r="AG240">
        <v>0.48</v>
      </c>
      <c r="AH240">
        <v>2</v>
      </c>
      <c r="AI240">
        <v>64882653</v>
      </c>
      <c r="AJ240">
        <v>230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ROW(Source!A198)</f>
        <v>198</v>
      </c>
      <c r="B241">
        <v>64882665</v>
      </c>
      <c r="C241">
        <v>64882649</v>
      </c>
      <c r="D241">
        <v>29173290</v>
      </c>
      <c r="E241">
        <v>1</v>
      </c>
      <c r="F241">
        <v>1</v>
      </c>
      <c r="G241">
        <v>1</v>
      </c>
      <c r="H241">
        <v>2</v>
      </c>
      <c r="I241" t="s">
        <v>377</v>
      </c>
      <c r="J241" t="s">
        <v>378</v>
      </c>
      <c r="K241" t="s">
        <v>379</v>
      </c>
      <c r="L241">
        <v>1368</v>
      </c>
      <c r="N241">
        <v>1011</v>
      </c>
      <c r="O241" t="s">
        <v>353</v>
      </c>
      <c r="P241" t="s">
        <v>353</v>
      </c>
      <c r="Q241">
        <v>1</v>
      </c>
      <c r="X241">
        <v>0.1</v>
      </c>
      <c r="Y241">
        <v>0</v>
      </c>
      <c r="Z241">
        <v>110</v>
      </c>
      <c r="AA241">
        <v>11.6</v>
      </c>
      <c r="AB241">
        <v>0</v>
      </c>
      <c r="AC241">
        <v>0</v>
      </c>
      <c r="AD241">
        <v>1</v>
      </c>
      <c r="AE241">
        <v>0</v>
      </c>
      <c r="AF241" t="s">
        <v>125</v>
      </c>
      <c r="AG241">
        <v>0.48</v>
      </c>
      <c r="AH241">
        <v>2</v>
      </c>
      <c r="AI241">
        <v>64882654</v>
      </c>
      <c r="AJ241">
        <v>231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ROW(Source!A198)</f>
        <v>198</v>
      </c>
      <c r="B242">
        <v>64882666</v>
      </c>
      <c r="C242">
        <v>64882649</v>
      </c>
      <c r="D242">
        <v>29174812</v>
      </c>
      <c r="E242">
        <v>1</v>
      </c>
      <c r="F242">
        <v>1</v>
      </c>
      <c r="G242">
        <v>1</v>
      </c>
      <c r="H242">
        <v>2</v>
      </c>
      <c r="I242" t="s">
        <v>430</v>
      </c>
      <c r="J242" t="s">
        <v>431</v>
      </c>
      <c r="K242" t="s">
        <v>432</v>
      </c>
      <c r="L242">
        <v>1368</v>
      </c>
      <c r="N242">
        <v>1011</v>
      </c>
      <c r="O242" t="s">
        <v>353</v>
      </c>
      <c r="P242" t="s">
        <v>353</v>
      </c>
      <c r="Q242">
        <v>1</v>
      </c>
      <c r="X242">
        <v>0.1</v>
      </c>
      <c r="Y242">
        <v>0</v>
      </c>
      <c r="Z242">
        <v>710.73</v>
      </c>
      <c r="AA242">
        <v>16.440000000000001</v>
      </c>
      <c r="AB242">
        <v>0</v>
      </c>
      <c r="AC242">
        <v>0</v>
      </c>
      <c r="AD242">
        <v>1</v>
      </c>
      <c r="AE242">
        <v>0</v>
      </c>
      <c r="AF242" t="s">
        <v>125</v>
      </c>
      <c r="AG242">
        <v>0.48</v>
      </c>
      <c r="AH242">
        <v>2</v>
      </c>
      <c r="AI242">
        <v>64882655</v>
      </c>
      <c r="AJ242">
        <v>232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ROW(Source!A198)</f>
        <v>198</v>
      </c>
      <c r="B243">
        <v>64882667</v>
      </c>
      <c r="C243">
        <v>64882649</v>
      </c>
      <c r="D243">
        <v>29174813</v>
      </c>
      <c r="E243">
        <v>1</v>
      </c>
      <c r="F243">
        <v>1</v>
      </c>
      <c r="G243">
        <v>1</v>
      </c>
      <c r="H243">
        <v>2</v>
      </c>
      <c r="I243" t="s">
        <v>433</v>
      </c>
      <c r="J243" t="s">
        <v>434</v>
      </c>
      <c r="K243" t="s">
        <v>435</v>
      </c>
      <c r="L243">
        <v>1368</v>
      </c>
      <c r="N243">
        <v>1011</v>
      </c>
      <c r="O243" t="s">
        <v>353</v>
      </c>
      <c r="P243" t="s">
        <v>353</v>
      </c>
      <c r="Q243">
        <v>1</v>
      </c>
      <c r="X243">
        <v>0.1</v>
      </c>
      <c r="Y243">
        <v>0</v>
      </c>
      <c r="Z243">
        <v>19.399999999999999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125</v>
      </c>
      <c r="AG243">
        <v>0.48</v>
      </c>
      <c r="AH243">
        <v>2</v>
      </c>
      <c r="AI243">
        <v>64882656</v>
      </c>
      <c r="AJ243">
        <v>233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ROW(Source!A198)</f>
        <v>198</v>
      </c>
      <c r="B244">
        <v>64882668</v>
      </c>
      <c r="C244">
        <v>64882649</v>
      </c>
      <c r="D244">
        <v>29174832</v>
      </c>
      <c r="E244">
        <v>1</v>
      </c>
      <c r="F244">
        <v>1</v>
      </c>
      <c r="G244">
        <v>1</v>
      </c>
      <c r="H244">
        <v>2</v>
      </c>
      <c r="I244" t="s">
        <v>445</v>
      </c>
      <c r="J244" t="s">
        <v>446</v>
      </c>
      <c r="K244" t="s">
        <v>447</v>
      </c>
      <c r="L244">
        <v>1368</v>
      </c>
      <c r="N244">
        <v>1011</v>
      </c>
      <c r="O244" t="s">
        <v>353</v>
      </c>
      <c r="P244" t="s">
        <v>353</v>
      </c>
      <c r="Q244">
        <v>1</v>
      </c>
      <c r="X244">
        <v>0.06</v>
      </c>
      <c r="Y244">
        <v>0</v>
      </c>
      <c r="Z244">
        <v>174.62</v>
      </c>
      <c r="AA244">
        <v>10.06</v>
      </c>
      <c r="AB244">
        <v>0</v>
      </c>
      <c r="AC244">
        <v>0</v>
      </c>
      <c r="AD244">
        <v>1</v>
      </c>
      <c r="AE244">
        <v>0</v>
      </c>
      <c r="AF244" t="s">
        <v>125</v>
      </c>
      <c r="AG244">
        <v>0.28799999999999998</v>
      </c>
      <c r="AH244">
        <v>2</v>
      </c>
      <c r="AI244">
        <v>64882657</v>
      </c>
      <c r="AJ244">
        <v>234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ROW(Source!A198)</f>
        <v>198</v>
      </c>
      <c r="B245">
        <v>64882669</v>
      </c>
      <c r="C245">
        <v>64882649</v>
      </c>
      <c r="D245">
        <v>29108497</v>
      </c>
      <c r="E245">
        <v>1</v>
      </c>
      <c r="F245">
        <v>1</v>
      </c>
      <c r="G245">
        <v>1</v>
      </c>
      <c r="H245">
        <v>3</v>
      </c>
      <c r="I245" t="s">
        <v>460</v>
      </c>
      <c r="J245" t="s">
        <v>461</v>
      </c>
      <c r="K245" t="s">
        <v>462</v>
      </c>
      <c r="L245">
        <v>1348</v>
      </c>
      <c r="N245">
        <v>1009</v>
      </c>
      <c r="O245" t="s">
        <v>197</v>
      </c>
      <c r="P245" t="s">
        <v>197</v>
      </c>
      <c r="Q245">
        <v>1000</v>
      </c>
      <c r="X245">
        <v>1E-3</v>
      </c>
      <c r="Y245">
        <v>1554.19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207</v>
      </c>
      <c r="AG245">
        <v>4.0000000000000001E-3</v>
      </c>
      <c r="AH245">
        <v>2</v>
      </c>
      <c r="AI245">
        <v>64882658</v>
      </c>
      <c r="AJ245">
        <v>235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ROW(Source!A198)</f>
        <v>198</v>
      </c>
      <c r="B246">
        <v>64882670</v>
      </c>
      <c r="C246">
        <v>64882649</v>
      </c>
      <c r="D246">
        <v>29149972</v>
      </c>
      <c r="E246">
        <v>1</v>
      </c>
      <c r="F246">
        <v>1</v>
      </c>
      <c r="G246">
        <v>1</v>
      </c>
      <c r="H246">
        <v>3</v>
      </c>
      <c r="I246" t="s">
        <v>195</v>
      </c>
      <c r="J246" t="s">
        <v>198</v>
      </c>
      <c r="K246" t="s">
        <v>196</v>
      </c>
      <c r="L246">
        <v>1348</v>
      </c>
      <c r="N246">
        <v>1009</v>
      </c>
      <c r="O246" t="s">
        <v>197</v>
      </c>
      <c r="P246" t="s">
        <v>197</v>
      </c>
      <c r="Q246">
        <v>1000</v>
      </c>
      <c r="X246">
        <v>13.2</v>
      </c>
      <c r="Y246">
        <v>535.5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207</v>
      </c>
      <c r="AG246">
        <v>52.8</v>
      </c>
      <c r="AH246">
        <v>2</v>
      </c>
      <c r="AI246">
        <v>64882659</v>
      </c>
      <c r="AJ246">
        <v>236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ROW(Source!A198)</f>
        <v>198</v>
      </c>
      <c r="B247">
        <v>64882671</v>
      </c>
      <c r="C247">
        <v>64882649</v>
      </c>
      <c r="D247">
        <v>29150041</v>
      </c>
      <c r="E247">
        <v>1</v>
      </c>
      <c r="F247">
        <v>1</v>
      </c>
      <c r="G247">
        <v>1</v>
      </c>
      <c r="H247">
        <v>3</v>
      </c>
      <c r="I247" t="s">
        <v>469</v>
      </c>
      <c r="J247" t="s">
        <v>470</v>
      </c>
      <c r="K247" t="s">
        <v>471</v>
      </c>
      <c r="L247">
        <v>1339</v>
      </c>
      <c r="N247">
        <v>1007</v>
      </c>
      <c r="O247" t="s">
        <v>113</v>
      </c>
      <c r="P247" t="s">
        <v>113</v>
      </c>
      <c r="Q247">
        <v>1</v>
      </c>
      <c r="X247">
        <v>0.44</v>
      </c>
      <c r="Y247">
        <v>3.14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207</v>
      </c>
      <c r="AG247">
        <v>1.76</v>
      </c>
      <c r="AH247">
        <v>2</v>
      </c>
      <c r="AI247">
        <v>64882660</v>
      </c>
      <c r="AJ247">
        <v>237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ROW(Source!A199)</f>
        <v>199</v>
      </c>
      <c r="B248">
        <v>64882661</v>
      </c>
      <c r="C248">
        <v>64882649</v>
      </c>
      <c r="D248">
        <v>18407546</v>
      </c>
      <c r="E248">
        <v>1</v>
      </c>
      <c r="F248">
        <v>1</v>
      </c>
      <c r="G248">
        <v>1</v>
      </c>
      <c r="H248">
        <v>1</v>
      </c>
      <c r="I248" t="s">
        <v>472</v>
      </c>
      <c r="J248" t="s">
        <v>3</v>
      </c>
      <c r="K248" t="s">
        <v>473</v>
      </c>
      <c r="L248">
        <v>1369</v>
      </c>
      <c r="N248">
        <v>1013</v>
      </c>
      <c r="O248" t="s">
        <v>356</v>
      </c>
      <c r="P248" t="s">
        <v>356</v>
      </c>
      <c r="Q248">
        <v>1</v>
      </c>
      <c r="X248">
        <v>0.35</v>
      </c>
      <c r="Y248">
        <v>0</v>
      </c>
      <c r="Z248">
        <v>0</v>
      </c>
      <c r="AA248">
        <v>0</v>
      </c>
      <c r="AB248">
        <v>9.4</v>
      </c>
      <c r="AC248">
        <v>0</v>
      </c>
      <c r="AD248">
        <v>1</v>
      </c>
      <c r="AE248">
        <v>1</v>
      </c>
      <c r="AF248" t="s">
        <v>125</v>
      </c>
      <c r="AG248">
        <v>1.68</v>
      </c>
      <c r="AH248">
        <v>2</v>
      </c>
      <c r="AI248">
        <v>64882650</v>
      </c>
      <c r="AJ248">
        <v>238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ROW(Source!A199)</f>
        <v>199</v>
      </c>
      <c r="B249">
        <v>64882662</v>
      </c>
      <c r="C249">
        <v>64882649</v>
      </c>
      <c r="D249">
        <v>121548</v>
      </c>
      <c r="E249">
        <v>1</v>
      </c>
      <c r="F249">
        <v>1</v>
      </c>
      <c r="G249">
        <v>1</v>
      </c>
      <c r="H249">
        <v>1</v>
      </c>
      <c r="I249" t="s">
        <v>109</v>
      </c>
      <c r="J249" t="s">
        <v>3</v>
      </c>
      <c r="K249" t="s">
        <v>348</v>
      </c>
      <c r="L249">
        <v>608254</v>
      </c>
      <c r="N249">
        <v>1013</v>
      </c>
      <c r="O249" t="s">
        <v>349</v>
      </c>
      <c r="P249" t="s">
        <v>349</v>
      </c>
      <c r="Q249">
        <v>1</v>
      </c>
      <c r="X249">
        <v>0.47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2</v>
      </c>
      <c r="AF249" t="s">
        <v>125</v>
      </c>
      <c r="AG249">
        <v>2.2559999999999998</v>
      </c>
      <c r="AH249">
        <v>2</v>
      </c>
      <c r="AI249">
        <v>64882651</v>
      </c>
      <c r="AJ249">
        <v>239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ROW(Source!A199)</f>
        <v>199</v>
      </c>
      <c r="B250">
        <v>64882663</v>
      </c>
      <c r="C250">
        <v>64882649</v>
      </c>
      <c r="D250">
        <v>29172479</v>
      </c>
      <c r="E250">
        <v>1</v>
      </c>
      <c r="F250">
        <v>1</v>
      </c>
      <c r="G250">
        <v>1</v>
      </c>
      <c r="H250">
        <v>2</v>
      </c>
      <c r="I250" t="s">
        <v>405</v>
      </c>
      <c r="J250" t="s">
        <v>406</v>
      </c>
      <c r="K250" t="s">
        <v>407</v>
      </c>
      <c r="L250">
        <v>1368</v>
      </c>
      <c r="N250">
        <v>1011</v>
      </c>
      <c r="O250" t="s">
        <v>353</v>
      </c>
      <c r="P250" t="s">
        <v>353</v>
      </c>
      <c r="Q250">
        <v>1</v>
      </c>
      <c r="X250">
        <v>0.11</v>
      </c>
      <c r="Y250">
        <v>0</v>
      </c>
      <c r="Z250">
        <v>99.89</v>
      </c>
      <c r="AA250">
        <v>10.06</v>
      </c>
      <c r="AB250">
        <v>0</v>
      </c>
      <c r="AC250">
        <v>0</v>
      </c>
      <c r="AD250">
        <v>1</v>
      </c>
      <c r="AE250">
        <v>0</v>
      </c>
      <c r="AF250" t="s">
        <v>125</v>
      </c>
      <c r="AG250">
        <v>0.52800000000000002</v>
      </c>
      <c r="AH250">
        <v>2</v>
      </c>
      <c r="AI250">
        <v>64882652</v>
      </c>
      <c r="AJ250">
        <v>240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ROW(Source!A199)</f>
        <v>199</v>
      </c>
      <c r="B251">
        <v>64882664</v>
      </c>
      <c r="C251">
        <v>64882649</v>
      </c>
      <c r="D251">
        <v>29173281</v>
      </c>
      <c r="E251">
        <v>1</v>
      </c>
      <c r="F251">
        <v>1</v>
      </c>
      <c r="G251">
        <v>1</v>
      </c>
      <c r="H251">
        <v>2</v>
      </c>
      <c r="I251" t="s">
        <v>424</v>
      </c>
      <c r="J251" t="s">
        <v>425</v>
      </c>
      <c r="K251" t="s">
        <v>426</v>
      </c>
      <c r="L251">
        <v>1368</v>
      </c>
      <c r="N251">
        <v>1011</v>
      </c>
      <c r="O251" t="s">
        <v>353</v>
      </c>
      <c r="P251" t="s">
        <v>353</v>
      </c>
      <c r="Q251">
        <v>1</v>
      </c>
      <c r="X251">
        <v>0.1</v>
      </c>
      <c r="Y251">
        <v>0</v>
      </c>
      <c r="Z251">
        <v>1656.72</v>
      </c>
      <c r="AA251">
        <v>14.4</v>
      </c>
      <c r="AB251">
        <v>0</v>
      </c>
      <c r="AC251">
        <v>0</v>
      </c>
      <c r="AD251">
        <v>1</v>
      </c>
      <c r="AE251">
        <v>0</v>
      </c>
      <c r="AF251" t="s">
        <v>125</v>
      </c>
      <c r="AG251">
        <v>0.48</v>
      </c>
      <c r="AH251">
        <v>2</v>
      </c>
      <c r="AI251">
        <v>64882653</v>
      </c>
      <c r="AJ251">
        <v>241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ROW(Source!A199)</f>
        <v>199</v>
      </c>
      <c r="B252">
        <v>64882665</v>
      </c>
      <c r="C252">
        <v>64882649</v>
      </c>
      <c r="D252">
        <v>29173290</v>
      </c>
      <c r="E252">
        <v>1</v>
      </c>
      <c r="F252">
        <v>1</v>
      </c>
      <c r="G252">
        <v>1</v>
      </c>
      <c r="H252">
        <v>2</v>
      </c>
      <c r="I252" t="s">
        <v>377</v>
      </c>
      <c r="J252" t="s">
        <v>378</v>
      </c>
      <c r="K252" t="s">
        <v>379</v>
      </c>
      <c r="L252">
        <v>1368</v>
      </c>
      <c r="N252">
        <v>1011</v>
      </c>
      <c r="O252" t="s">
        <v>353</v>
      </c>
      <c r="P252" t="s">
        <v>353</v>
      </c>
      <c r="Q252">
        <v>1</v>
      </c>
      <c r="X252">
        <v>0.1</v>
      </c>
      <c r="Y252">
        <v>0</v>
      </c>
      <c r="Z252">
        <v>110</v>
      </c>
      <c r="AA252">
        <v>11.6</v>
      </c>
      <c r="AB252">
        <v>0</v>
      </c>
      <c r="AC252">
        <v>0</v>
      </c>
      <c r="AD252">
        <v>1</v>
      </c>
      <c r="AE252">
        <v>0</v>
      </c>
      <c r="AF252" t="s">
        <v>125</v>
      </c>
      <c r="AG252">
        <v>0.48</v>
      </c>
      <c r="AH252">
        <v>2</v>
      </c>
      <c r="AI252">
        <v>64882654</v>
      </c>
      <c r="AJ252">
        <v>242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ROW(Source!A199)</f>
        <v>199</v>
      </c>
      <c r="B253">
        <v>64882666</v>
      </c>
      <c r="C253">
        <v>64882649</v>
      </c>
      <c r="D253">
        <v>29174812</v>
      </c>
      <c r="E253">
        <v>1</v>
      </c>
      <c r="F253">
        <v>1</v>
      </c>
      <c r="G253">
        <v>1</v>
      </c>
      <c r="H253">
        <v>2</v>
      </c>
      <c r="I253" t="s">
        <v>430</v>
      </c>
      <c r="J253" t="s">
        <v>431</v>
      </c>
      <c r="K253" t="s">
        <v>432</v>
      </c>
      <c r="L253">
        <v>1368</v>
      </c>
      <c r="N253">
        <v>1011</v>
      </c>
      <c r="O253" t="s">
        <v>353</v>
      </c>
      <c r="P253" t="s">
        <v>353</v>
      </c>
      <c r="Q253">
        <v>1</v>
      </c>
      <c r="X253">
        <v>0.1</v>
      </c>
      <c r="Y253">
        <v>0</v>
      </c>
      <c r="Z253">
        <v>710.73</v>
      </c>
      <c r="AA253">
        <v>16.440000000000001</v>
      </c>
      <c r="AB253">
        <v>0</v>
      </c>
      <c r="AC253">
        <v>0</v>
      </c>
      <c r="AD253">
        <v>1</v>
      </c>
      <c r="AE253">
        <v>0</v>
      </c>
      <c r="AF253" t="s">
        <v>125</v>
      </c>
      <c r="AG253">
        <v>0.48</v>
      </c>
      <c r="AH253">
        <v>2</v>
      </c>
      <c r="AI253">
        <v>64882655</v>
      </c>
      <c r="AJ253">
        <v>243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ROW(Source!A199)</f>
        <v>199</v>
      </c>
      <c r="B254">
        <v>64882667</v>
      </c>
      <c r="C254">
        <v>64882649</v>
      </c>
      <c r="D254">
        <v>29174813</v>
      </c>
      <c r="E254">
        <v>1</v>
      </c>
      <c r="F254">
        <v>1</v>
      </c>
      <c r="G254">
        <v>1</v>
      </c>
      <c r="H254">
        <v>2</v>
      </c>
      <c r="I254" t="s">
        <v>433</v>
      </c>
      <c r="J254" t="s">
        <v>434</v>
      </c>
      <c r="K254" t="s">
        <v>435</v>
      </c>
      <c r="L254">
        <v>1368</v>
      </c>
      <c r="N254">
        <v>1011</v>
      </c>
      <c r="O254" t="s">
        <v>353</v>
      </c>
      <c r="P254" t="s">
        <v>353</v>
      </c>
      <c r="Q254">
        <v>1</v>
      </c>
      <c r="X254">
        <v>0.1</v>
      </c>
      <c r="Y254">
        <v>0</v>
      </c>
      <c r="Z254">
        <v>19.399999999999999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125</v>
      </c>
      <c r="AG254">
        <v>0.48</v>
      </c>
      <c r="AH254">
        <v>2</v>
      </c>
      <c r="AI254">
        <v>64882656</v>
      </c>
      <c r="AJ254">
        <v>244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ROW(Source!A199)</f>
        <v>199</v>
      </c>
      <c r="B255">
        <v>64882668</v>
      </c>
      <c r="C255">
        <v>64882649</v>
      </c>
      <c r="D255">
        <v>29174832</v>
      </c>
      <c r="E255">
        <v>1</v>
      </c>
      <c r="F255">
        <v>1</v>
      </c>
      <c r="G255">
        <v>1</v>
      </c>
      <c r="H255">
        <v>2</v>
      </c>
      <c r="I255" t="s">
        <v>445</v>
      </c>
      <c r="J255" t="s">
        <v>446</v>
      </c>
      <c r="K255" t="s">
        <v>447</v>
      </c>
      <c r="L255">
        <v>1368</v>
      </c>
      <c r="N255">
        <v>1011</v>
      </c>
      <c r="O255" t="s">
        <v>353</v>
      </c>
      <c r="P255" t="s">
        <v>353</v>
      </c>
      <c r="Q255">
        <v>1</v>
      </c>
      <c r="X255">
        <v>0.06</v>
      </c>
      <c r="Y255">
        <v>0</v>
      </c>
      <c r="Z255">
        <v>174.62</v>
      </c>
      <c r="AA255">
        <v>10.06</v>
      </c>
      <c r="AB255">
        <v>0</v>
      </c>
      <c r="AC255">
        <v>0</v>
      </c>
      <c r="AD255">
        <v>1</v>
      </c>
      <c r="AE255">
        <v>0</v>
      </c>
      <c r="AF255" t="s">
        <v>125</v>
      </c>
      <c r="AG255">
        <v>0.28799999999999998</v>
      </c>
      <c r="AH255">
        <v>2</v>
      </c>
      <c r="AI255">
        <v>64882657</v>
      </c>
      <c r="AJ255">
        <v>245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ROW(Source!A199)</f>
        <v>199</v>
      </c>
      <c r="B256">
        <v>64882669</v>
      </c>
      <c r="C256">
        <v>64882649</v>
      </c>
      <c r="D256">
        <v>29108497</v>
      </c>
      <c r="E256">
        <v>1</v>
      </c>
      <c r="F256">
        <v>1</v>
      </c>
      <c r="G256">
        <v>1</v>
      </c>
      <c r="H256">
        <v>3</v>
      </c>
      <c r="I256" t="s">
        <v>460</v>
      </c>
      <c r="J256" t="s">
        <v>461</v>
      </c>
      <c r="K256" t="s">
        <v>462</v>
      </c>
      <c r="L256">
        <v>1348</v>
      </c>
      <c r="N256">
        <v>1009</v>
      </c>
      <c r="O256" t="s">
        <v>197</v>
      </c>
      <c r="P256" t="s">
        <v>197</v>
      </c>
      <c r="Q256">
        <v>1000</v>
      </c>
      <c r="X256">
        <v>1E-3</v>
      </c>
      <c r="Y256">
        <v>1554.19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207</v>
      </c>
      <c r="AG256">
        <v>4.0000000000000001E-3</v>
      </c>
      <c r="AH256">
        <v>2</v>
      </c>
      <c r="AI256">
        <v>64882658</v>
      </c>
      <c r="AJ256">
        <v>246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ROW(Source!A199)</f>
        <v>199</v>
      </c>
      <c r="B257">
        <v>64882670</v>
      </c>
      <c r="C257">
        <v>64882649</v>
      </c>
      <c r="D257">
        <v>29149972</v>
      </c>
      <c r="E257">
        <v>1</v>
      </c>
      <c r="F257">
        <v>1</v>
      </c>
      <c r="G257">
        <v>1</v>
      </c>
      <c r="H257">
        <v>3</v>
      </c>
      <c r="I257" t="s">
        <v>195</v>
      </c>
      <c r="J257" t="s">
        <v>198</v>
      </c>
      <c r="K257" t="s">
        <v>196</v>
      </c>
      <c r="L257">
        <v>1348</v>
      </c>
      <c r="N257">
        <v>1009</v>
      </c>
      <c r="O257" t="s">
        <v>197</v>
      </c>
      <c r="P257" t="s">
        <v>197</v>
      </c>
      <c r="Q257">
        <v>1000</v>
      </c>
      <c r="X257">
        <v>13.2</v>
      </c>
      <c r="Y257">
        <v>535.5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207</v>
      </c>
      <c r="AG257">
        <v>52.8</v>
      </c>
      <c r="AH257">
        <v>2</v>
      </c>
      <c r="AI257">
        <v>64882659</v>
      </c>
      <c r="AJ257">
        <v>247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ROW(Source!A199)</f>
        <v>199</v>
      </c>
      <c r="B258">
        <v>64882671</v>
      </c>
      <c r="C258">
        <v>64882649</v>
      </c>
      <c r="D258">
        <v>29150041</v>
      </c>
      <c r="E258">
        <v>1</v>
      </c>
      <c r="F258">
        <v>1</v>
      </c>
      <c r="G258">
        <v>1</v>
      </c>
      <c r="H258">
        <v>3</v>
      </c>
      <c r="I258" t="s">
        <v>469</v>
      </c>
      <c r="J258" t="s">
        <v>470</v>
      </c>
      <c r="K258" t="s">
        <v>471</v>
      </c>
      <c r="L258">
        <v>1339</v>
      </c>
      <c r="N258">
        <v>1007</v>
      </c>
      <c r="O258" t="s">
        <v>113</v>
      </c>
      <c r="P258" t="s">
        <v>113</v>
      </c>
      <c r="Q258">
        <v>1</v>
      </c>
      <c r="X258">
        <v>0.44</v>
      </c>
      <c r="Y258">
        <v>3.14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207</v>
      </c>
      <c r="AG258">
        <v>1.76</v>
      </c>
      <c r="AH258">
        <v>2</v>
      </c>
      <c r="AI258">
        <v>64882660</v>
      </c>
      <c r="AJ258">
        <v>248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ROW(Source!A205)</f>
        <v>205</v>
      </c>
      <c r="B259">
        <v>64882700</v>
      </c>
      <c r="C259">
        <v>64882675</v>
      </c>
      <c r="D259">
        <v>18410572</v>
      </c>
      <c r="E259">
        <v>1</v>
      </c>
      <c r="F259">
        <v>1</v>
      </c>
      <c r="G259">
        <v>1</v>
      </c>
      <c r="H259">
        <v>1</v>
      </c>
      <c r="I259" t="s">
        <v>416</v>
      </c>
      <c r="J259" t="s">
        <v>3</v>
      </c>
      <c r="K259" t="s">
        <v>417</v>
      </c>
      <c r="L259">
        <v>1369</v>
      </c>
      <c r="N259">
        <v>1013</v>
      </c>
      <c r="O259" t="s">
        <v>356</v>
      </c>
      <c r="P259" t="s">
        <v>356</v>
      </c>
      <c r="Q259">
        <v>1</v>
      </c>
      <c r="X259">
        <v>20.86</v>
      </c>
      <c r="Y259">
        <v>0</v>
      </c>
      <c r="Z259">
        <v>0</v>
      </c>
      <c r="AA259">
        <v>0</v>
      </c>
      <c r="AB259">
        <v>8.74</v>
      </c>
      <c r="AC259">
        <v>0</v>
      </c>
      <c r="AD259">
        <v>1</v>
      </c>
      <c r="AE259">
        <v>1</v>
      </c>
      <c r="AF259" t="s">
        <v>40</v>
      </c>
      <c r="AG259">
        <v>25.032</v>
      </c>
      <c r="AH259">
        <v>2</v>
      </c>
      <c r="AI259">
        <v>64882676</v>
      </c>
      <c r="AJ259">
        <v>249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ROW(Source!A205)</f>
        <v>205</v>
      </c>
      <c r="B260">
        <v>64882701</v>
      </c>
      <c r="C260">
        <v>64882675</v>
      </c>
      <c r="D260">
        <v>121548</v>
      </c>
      <c r="E260">
        <v>1</v>
      </c>
      <c r="F260">
        <v>1</v>
      </c>
      <c r="G260">
        <v>1</v>
      </c>
      <c r="H260">
        <v>1</v>
      </c>
      <c r="I260" t="s">
        <v>109</v>
      </c>
      <c r="J260" t="s">
        <v>3</v>
      </c>
      <c r="K260" t="s">
        <v>348</v>
      </c>
      <c r="L260">
        <v>608254</v>
      </c>
      <c r="N260">
        <v>1013</v>
      </c>
      <c r="O260" t="s">
        <v>349</v>
      </c>
      <c r="P260" t="s">
        <v>349</v>
      </c>
      <c r="Q260">
        <v>1</v>
      </c>
      <c r="X260">
        <v>18.649999999999999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2</v>
      </c>
      <c r="AF260" t="s">
        <v>40</v>
      </c>
      <c r="AG260">
        <v>22.38</v>
      </c>
      <c r="AH260">
        <v>2</v>
      </c>
      <c r="AI260">
        <v>64882677</v>
      </c>
      <c r="AJ260">
        <v>250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ROW(Source!A205)</f>
        <v>205</v>
      </c>
      <c r="B261">
        <v>64882702</v>
      </c>
      <c r="C261">
        <v>64882675</v>
      </c>
      <c r="D261">
        <v>29172479</v>
      </c>
      <c r="E261">
        <v>1</v>
      </c>
      <c r="F261">
        <v>1</v>
      </c>
      <c r="G261">
        <v>1</v>
      </c>
      <c r="H261">
        <v>2</v>
      </c>
      <c r="I261" t="s">
        <v>405</v>
      </c>
      <c r="J261" t="s">
        <v>406</v>
      </c>
      <c r="K261" t="s">
        <v>407</v>
      </c>
      <c r="L261">
        <v>1368</v>
      </c>
      <c r="N261">
        <v>1011</v>
      </c>
      <c r="O261" t="s">
        <v>353</v>
      </c>
      <c r="P261" t="s">
        <v>353</v>
      </c>
      <c r="Q261">
        <v>1</v>
      </c>
      <c r="X261">
        <v>0.55000000000000004</v>
      </c>
      <c r="Y261">
        <v>0</v>
      </c>
      <c r="Z261">
        <v>99.89</v>
      </c>
      <c r="AA261">
        <v>10.06</v>
      </c>
      <c r="AB261">
        <v>0</v>
      </c>
      <c r="AC261">
        <v>0</v>
      </c>
      <c r="AD261">
        <v>1</v>
      </c>
      <c r="AE261">
        <v>0</v>
      </c>
      <c r="AF261" t="s">
        <v>40</v>
      </c>
      <c r="AG261">
        <v>0.66</v>
      </c>
      <c r="AH261">
        <v>2</v>
      </c>
      <c r="AI261">
        <v>64882678</v>
      </c>
      <c r="AJ261">
        <v>251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ROW(Source!A205)</f>
        <v>205</v>
      </c>
      <c r="B262">
        <v>64882703</v>
      </c>
      <c r="C262">
        <v>64882675</v>
      </c>
      <c r="D262">
        <v>29172505</v>
      </c>
      <c r="E262">
        <v>1</v>
      </c>
      <c r="F262">
        <v>1</v>
      </c>
      <c r="G262">
        <v>1</v>
      </c>
      <c r="H262">
        <v>2</v>
      </c>
      <c r="I262" t="s">
        <v>418</v>
      </c>
      <c r="J262" t="s">
        <v>419</v>
      </c>
      <c r="K262" t="s">
        <v>420</v>
      </c>
      <c r="L262">
        <v>1368</v>
      </c>
      <c r="N262">
        <v>1011</v>
      </c>
      <c r="O262" t="s">
        <v>353</v>
      </c>
      <c r="P262" t="s">
        <v>353</v>
      </c>
      <c r="Q262">
        <v>1</v>
      </c>
      <c r="X262">
        <v>2.44</v>
      </c>
      <c r="Y262">
        <v>0</v>
      </c>
      <c r="Z262">
        <v>1.05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40</v>
      </c>
      <c r="AG262">
        <v>2.9279999999999999</v>
      </c>
      <c r="AH262">
        <v>2</v>
      </c>
      <c r="AI262">
        <v>64882679</v>
      </c>
      <c r="AJ262">
        <v>252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ROW(Source!A205)</f>
        <v>205</v>
      </c>
      <c r="B263">
        <v>64882704</v>
      </c>
      <c r="C263">
        <v>64882675</v>
      </c>
      <c r="D263">
        <v>29173219</v>
      </c>
      <c r="E263">
        <v>1</v>
      </c>
      <c r="F263">
        <v>1</v>
      </c>
      <c r="G263">
        <v>1</v>
      </c>
      <c r="H263">
        <v>2</v>
      </c>
      <c r="I263" t="s">
        <v>421</v>
      </c>
      <c r="J263" t="s">
        <v>422</v>
      </c>
      <c r="K263" t="s">
        <v>423</v>
      </c>
      <c r="L263">
        <v>1368</v>
      </c>
      <c r="N263">
        <v>1011</v>
      </c>
      <c r="O263" t="s">
        <v>353</v>
      </c>
      <c r="P263" t="s">
        <v>353</v>
      </c>
      <c r="Q263">
        <v>1</v>
      </c>
      <c r="X263">
        <v>0.97</v>
      </c>
      <c r="Y263">
        <v>0</v>
      </c>
      <c r="Z263">
        <v>197</v>
      </c>
      <c r="AA263">
        <v>13.5</v>
      </c>
      <c r="AB263">
        <v>0</v>
      </c>
      <c r="AC263">
        <v>0</v>
      </c>
      <c r="AD263">
        <v>1</v>
      </c>
      <c r="AE263">
        <v>0</v>
      </c>
      <c r="AF263" t="s">
        <v>40</v>
      </c>
      <c r="AG263">
        <v>1.1639999999999999</v>
      </c>
      <c r="AH263">
        <v>2</v>
      </c>
      <c r="AI263">
        <v>64882680</v>
      </c>
      <c r="AJ263">
        <v>253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ROW(Source!A205)</f>
        <v>205</v>
      </c>
      <c r="B264">
        <v>64882705</v>
      </c>
      <c r="C264">
        <v>64882675</v>
      </c>
      <c r="D264">
        <v>29173281</v>
      </c>
      <c r="E264">
        <v>1</v>
      </c>
      <c r="F264">
        <v>1</v>
      </c>
      <c r="G264">
        <v>1</v>
      </c>
      <c r="H264">
        <v>2</v>
      </c>
      <c r="I264" t="s">
        <v>424</v>
      </c>
      <c r="J264" t="s">
        <v>425</v>
      </c>
      <c r="K264" t="s">
        <v>426</v>
      </c>
      <c r="L264">
        <v>1368</v>
      </c>
      <c r="N264">
        <v>1011</v>
      </c>
      <c r="O264" t="s">
        <v>353</v>
      </c>
      <c r="P264" t="s">
        <v>353</v>
      </c>
      <c r="Q264">
        <v>1</v>
      </c>
      <c r="X264">
        <v>2.04</v>
      </c>
      <c r="Y264">
        <v>0</v>
      </c>
      <c r="Z264">
        <v>1656.72</v>
      </c>
      <c r="AA264">
        <v>14.4</v>
      </c>
      <c r="AB264">
        <v>0</v>
      </c>
      <c r="AC264">
        <v>0</v>
      </c>
      <c r="AD264">
        <v>1</v>
      </c>
      <c r="AE264">
        <v>0</v>
      </c>
      <c r="AF264" t="s">
        <v>40</v>
      </c>
      <c r="AG264">
        <v>2.448</v>
      </c>
      <c r="AH264">
        <v>2</v>
      </c>
      <c r="AI264">
        <v>64882681</v>
      </c>
      <c r="AJ264">
        <v>254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ROW(Source!A205)</f>
        <v>205</v>
      </c>
      <c r="B265">
        <v>64882706</v>
      </c>
      <c r="C265">
        <v>64882675</v>
      </c>
      <c r="D265">
        <v>29173290</v>
      </c>
      <c r="E265">
        <v>1</v>
      </c>
      <c r="F265">
        <v>1</v>
      </c>
      <c r="G265">
        <v>1</v>
      </c>
      <c r="H265">
        <v>2</v>
      </c>
      <c r="I265" t="s">
        <v>377</v>
      </c>
      <c r="J265" t="s">
        <v>378</v>
      </c>
      <c r="K265" t="s">
        <v>379</v>
      </c>
      <c r="L265">
        <v>1368</v>
      </c>
      <c r="N265">
        <v>1011</v>
      </c>
      <c r="O265" t="s">
        <v>353</v>
      </c>
      <c r="P265" t="s">
        <v>353</v>
      </c>
      <c r="Q265">
        <v>1</v>
      </c>
      <c r="X265">
        <v>3.1</v>
      </c>
      <c r="Y265">
        <v>0</v>
      </c>
      <c r="Z265">
        <v>110</v>
      </c>
      <c r="AA265">
        <v>11.6</v>
      </c>
      <c r="AB265">
        <v>0</v>
      </c>
      <c r="AC265">
        <v>0</v>
      </c>
      <c r="AD265">
        <v>1</v>
      </c>
      <c r="AE265">
        <v>0</v>
      </c>
      <c r="AF265" t="s">
        <v>40</v>
      </c>
      <c r="AG265">
        <v>3.7199999999999998</v>
      </c>
      <c r="AH265">
        <v>2</v>
      </c>
      <c r="AI265">
        <v>64882682</v>
      </c>
      <c r="AJ265">
        <v>255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ROW(Source!A205)</f>
        <v>205</v>
      </c>
      <c r="B266">
        <v>64882707</v>
      </c>
      <c r="C266">
        <v>64882675</v>
      </c>
      <c r="D266">
        <v>29174533</v>
      </c>
      <c r="E266">
        <v>1</v>
      </c>
      <c r="F266">
        <v>1</v>
      </c>
      <c r="G266">
        <v>1</v>
      </c>
      <c r="H266">
        <v>2</v>
      </c>
      <c r="I266" t="s">
        <v>427</v>
      </c>
      <c r="J266" t="s">
        <v>428</v>
      </c>
      <c r="K266" t="s">
        <v>429</v>
      </c>
      <c r="L266">
        <v>1368</v>
      </c>
      <c r="N266">
        <v>1011</v>
      </c>
      <c r="O266" t="s">
        <v>353</v>
      </c>
      <c r="P266" t="s">
        <v>353</v>
      </c>
      <c r="Q266">
        <v>1</v>
      </c>
      <c r="X266">
        <v>1.1499999999999999</v>
      </c>
      <c r="Y266">
        <v>0</v>
      </c>
      <c r="Z266">
        <v>1.53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40</v>
      </c>
      <c r="AG266">
        <v>1.38</v>
      </c>
      <c r="AH266">
        <v>2</v>
      </c>
      <c r="AI266">
        <v>64882683</v>
      </c>
      <c r="AJ266">
        <v>256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ROW(Source!A205)</f>
        <v>205</v>
      </c>
      <c r="B267">
        <v>64882708</v>
      </c>
      <c r="C267">
        <v>64882675</v>
      </c>
      <c r="D267">
        <v>29174812</v>
      </c>
      <c r="E267">
        <v>1</v>
      </c>
      <c r="F267">
        <v>1</v>
      </c>
      <c r="G267">
        <v>1</v>
      </c>
      <c r="H267">
        <v>2</v>
      </c>
      <c r="I267" t="s">
        <v>430</v>
      </c>
      <c r="J267" t="s">
        <v>431</v>
      </c>
      <c r="K267" t="s">
        <v>432</v>
      </c>
      <c r="L267">
        <v>1368</v>
      </c>
      <c r="N267">
        <v>1011</v>
      </c>
      <c r="O267" t="s">
        <v>353</v>
      </c>
      <c r="P267" t="s">
        <v>353</v>
      </c>
      <c r="Q267">
        <v>1</v>
      </c>
      <c r="X267">
        <v>2.04</v>
      </c>
      <c r="Y267">
        <v>0</v>
      </c>
      <c r="Z267">
        <v>710.73</v>
      </c>
      <c r="AA267">
        <v>16.440000000000001</v>
      </c>
      <c r="AB267">
        <v>0</v>
      </c>
      <c r="AC267">
        <v>0</v>
      </c>
      <c r="AD267">
        <v>1</v>
      </c>
      <c r="AE267">
        <v>0</v>
      </c>
      <c r="AF267" t="s">
        <v>40</v>
      </c>
      <c r="AG267">
        <v>2.448</v>
      </c>
      <c r="AH267">
        <v>2</v>
      </c>
      <c r="AI267">
        <v>64882684</v>
      </c>
      <c r="AJ267">
        <v>257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ROW(Source!A205)</f>
        <v>205</v>
      </c>
      <c r="B268">
        <v>64882709</v>
      </c>
      <c r="C268">
        <v>64882675</v>
      </c>
      <c r="D268">
        <v>29174813</v>
      </c>
      <c r="E268">
        <v>1</v>
      </c>
      <c r="F268">
        <v>1</v>
      </c>
      <c r="G268">
        <v>1</v>
      </c>
      <c r="H268">
        <v>2</v>
      </c>
      <c r="I268" t="s">
        <v>433</v>
      </c>
      <c r="J268" t="s">
        <v>434</v>
      </c>
      <c r="K268" t="s">
        <v>435</v>
      </c>
      <c r="L268">
        <v>1368</v>
      </c>
      <c r="N268">
        <v>1011</v>
      </c>
      <c r="O268" t="s">
        <v>353</v>
      </c>
      <c r="P268" t="s">
        <v>353</v>
      </c>
      <c r="Q268">
        <v>1</v>
      </c>
      <c r="X268">
        <v>2.04</v>
      </c>
      <c r="Y268">
        <v>0</v>
      </c>
      <c r="Z268">
        <v>19.399999999999999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40</v>
      </c>
      <c r="AG268">
        <v>2.448</v>
      </c>
      <c r="AH268">
        <v>2</v>
      </c>
      <c r="AI268">
        <v>64882685</v>
      </c>
      <c r="AJ268">
        <v>258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ROW(Source!A205)</f>
        <v>205</v>
      </c>
      <c r="B269">
        <v>64882710</v>
      </c>
      <c r="C269">
        <v>64882675</v>
      </c>
      <c r="D269">
        <v>29174814</v>
      </c>
      <c r="E269">
        <v>1</v>
      </c>
      <c r="F269">
        <v>1</v>
      </c>
      <c r="G269">
        <v>1</v>
      </c>
      <c r="H269">
        <v>2</v>
      </c>
      <c r="I269" t="s">
        <v>436</v>
      </c>
      <c r="J269" t="s">
        <v>437</v>
      </c>
      <c r="K269" t="s">
        <v>438</v>
      </c>
      <c r="L269">
        <v>1368</v>
      </c>
      <c r="N269">
        <v>1011</v>
      </c>
      <c r="O269" t="s">
        <v>353</v>
      </c>
      <c r="P269" t="s">
        <v>353</v>
      </c>
      <c r="Q269">
        <v>1</v>
      </c>
      <c r="X269">
        <v>1.51</v>
      </c>
      <c r="Y269">
        <v>0</v>
      </c>
      <c r="Z269">
        <v>331.86</v>
      </c>
      <c r="AA269">
        <v>13.5</v>
      </c>
      <c r="AB269">
        <v>0</v>
      </c>
      <c r="AC269">
        <v>0</v>
      </c>
      <c r="AD269">
        <v>1</v>
      </c>
      <c r="AE269">
        <v>0</v>
      </c>
      <c r="AF269" t="s">
        <v>40</v>
      </c>
      <c r="AG269">
        <v>1.8119999999999998</v>
      </c>
      <c r="AH269">
        <v>2</v>
      </c>
      <c r="AI269">
        <v>64882686</v>
      </c>
      <c r="AJ269">
        <v>259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ROW(Source!A205)</f>
        <v>205</v>
      </c>
      <c r="B270">
        <v>64882711</v>
      </c>
      <c r="C270">
        <v>64882675</v>
      </c>
      <c r="D270">
        <v>29174815</v>
      </c>
      <c r="E270">
        <v>1</v>
      </c>
      <c r="F270">
        <v>1</v>
      </c>
      <c r="G270">
        <v>1</v>
      </c>
      <c r="H270">
        <v>2</v>
      </c>
      <c r="I270" t="s">
        <v>439</v>
      </c>
      <c r="J270" t="s">
        <v>440</v>
      </c>
      <c r="K270" t="s">
        <v>441</v>
      </c>
      <c r="L270">
        <v>1368</v>
      </c>
      <c r="N270">
        <v>1011</v>
      </c>
      <c r="O270" t="s">
        <v>353</v>
      </c>
      <c r="P270" t="s">
        <v>353</v>
      </c>
      <c r="Q270">
        <v>1</v>
      </c>
      <c r="X270">
        <v>2.59</v>
      </c>
      <c r="Y270">
        <v>0</v>
      </c>
      <c r="Z270">
        <v>277.26</v>
      </c>
      <c r="AA270">
        <v>13.5</v>
      </c>
      <c r="AB270">
        <v>0</v>
      </c>
      <c r="AC270">
        <v>0</v>
      </c>
      <c r="AD270">
        <v>1</v>
      </c>
      <c r="AE270">
        <v>0</v>
      </c>
      <c r="AF270" t="s">
        <v>40</v>
      </c>
      <c r="AG270">
        <v>3.1079999999999997</v>
      </c>
      <c r="AH270">
        <v>2</v>
      </c>
      <c r="AI270">
        <v>64882687</v>
      </c>
      <c r="AJ270">
        <v>260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ROW(Source!A205)</f>
        <v>205</v>
      </c>
      <c r="B271">
        <v>64882712</v>
      </c>
      <c r="C271">
        <v>64882675</v>
      </c>
      <c r="D271">
        <v>29174816</v>
      </c>
      <c r="E271">
        <v>1</v>
      </c>
      <c r="F271">
        <v>1</v>
      </c>
      <c r="G271">
        <v>1</v>
      </c>
      <c r="H271">
        <v>2</v>
      </c>
      <c r="I271" t="s">
        <v>442</v>
      </c>
      <c r="J271" t="s">
        <v>443</v>
      </c>
      <c r="K271" t="s">
        <v>444</v>
      </c>
      <c r="L271">
        <v>1368</v>
      </c>
      <c r="N271">
        <v>1011</v>
      </c>
      <c r="O271" t="s">
        <v>353</v>
      </c>
      <c r="P271" t="s">
        <v>353</v>
      </c>
      <c r="Q271">
        <v>1</v>
      </c>
      <c r="X271">
        <v>2.14</v>
      </c>
      <c r="Y271">
        <v>0</v>
      </c>
      <c r="Z271">
        <v>373.02</v>
      </c>
      <c r="AA271">
        <v>13.5</v>
      </c>
      <c r="AB271">
        <v>0</v>
      </c>
      <c r="AC271">
        <v>0</v>
      </c>
      <c r="AD271">
        <v>1</v>
      </c>
      <c r="AE271">
        <v>0</v>
      </c>
      <c r="AF271" t="s">
        <v>40</v>
      </c>
      <c r="AG271">
        <v>2.5680000000000001</v>
      </c>
      <c r="AH271">
        <v>2</v>
      </c>
      <c r="AI271">
        <v>64882688</v>
      </c>
      <c r="AJ271">
        <v>261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ROW(Source!A205)</f>
        <v>205</v>
      </c>
      <c r="B272">
        <v>64882713</v>
      </c>
      <c r="C272">
        <v>64882675</v>
      </c>
      <c r="D272">
        <v>29174832</v>
      </c>
      <c r="E272">
        <v>1</v>
      </c>
      <c r="F272">
        <v>1</v>
      </c>
      <c r="G272">
        <v>1</v>
      </c>
      <c r="H272">
        <v>2</v>
      </c>
      <c r="I272" t="s">
        <v>445</v>
      </c>
      <c r="J272" t="s">
        <v>446</v>
      </c>
      <c r="K272" t="s">
        <v>447</v>
      </c>
      <c r="L272">
        <v>1368</v>
      </c>
      <c r="N272">
        <v>1011</v>
      </c>
      <c r="O272" t="s">
        <v>353</v>
      </c>
      <c r="P272" t="s">
        <v>353</v>
      </c>
      <c r="Q272">
        <v>1</v>
      </c>
      <c r="X272">
        <v>3.71</v>
      </c>
      <c r="Y272">
        <v>0</v>
      </c>
      <c r="Z272">
        <v>174.62</v>
      </c>
      <c r="AA272">
        <v>10.06</v>
      </c>
      <c r="AB272">
        <v>0</v>
      </c>
      <c r="AC272">
        <v>0</v>
      </c>
      <c r="AD272">
        <v>1</v>
      </c>
      <c r="AE272">
        <v>0</v>
      </c>
      <c r="AF272" t="s">
        <v>40</v>
      </c>
      <c r="AG272">
        <v>4.452</v>
      </c>
      <c r="AH272">
        <v>2</v>
      </c>
      <c r="AI272">
        <v>64882689</v>
      </c>
      <c r="AJ272">
        <v>262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ROW(Source!A205)</f>
        <v>205</v>
      </c>
      <c r="B273">
        <v>64882714</v>
      </c>
      <c r="C273">
        <v>64882675</v>
      </c>
      <c r="D273">
        <v>29174872</v>
      </c>
      <c r="E273">
        <v>1</v>
      </c>
      <c r="F273">
        <v>1</v>
      </c>
      <c r="G273">
        <v>1</v>
      </c>
      <c r="H273">
        <v>2</v>
      </c>
      <c r="I273" t="s">
        <v>448</v>
      </c>
      <c r="J273" t="s">
        <v>449</v>
      </c>
      <c r="K273" t="s">
        <v>450</v>
      </c>
      <c r="L273">
        <v>1368</v>
      </c>
      <c r="N273">
        <v>1011</v>
      </c>
      <c r="O273" t="s">
        <v>353</v>
      </c>
      <c r="P273" t="s">
        <v>353</v>
      </c>
      <c r="Q273">
        <v>1</v>
      </c>
      <c r="X273">
        <v>1.52</v>
      </c>
      <c r="Y273">
        <v>0</v>
      </c>
      <c r="Z273">
        <v>17.38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40</v>
      </c>
      <c r="AG273">
        <v>1.8239999999999998</v>
      </c>
      <c r="AH273">
        <v>2</v>
      </c>
      <c r="AI273">
        <v>64882690</v>
      </c>
      <c r="AJ273">
        <v>263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ROW(Source!A205)</f>
        <v>205</v>
      </c>
      <c r="B274">
        <v>64882715</v>
      </c>
      <c r="C274">
        <v>64882675</v>
      </c>
      <c r="D274">
        <v>29174952</v>
      </c>
      <c r="E274">
        <v>1</v>
      </c>
      <c r="F274">
        <v>1</v>
      </c>
      <c r="G274">
        <v>1</v>
      </c>
      <c r="H274">
        <v>2</v>
      </c>
      <c r="I274" t="s">
        <v>451</v>
      </c>
      <c r="J274" t="s">
        <v>452</v>
      </c>
      <c r="K274" t="s">
        <v>453</v>
      </c>
      <c r="L274">
        <v>1368</v>
      </c>
      <c r="N274">
        <v>1011</v>
      </c>
      <c r="O274" t="s">
        <v>353</v>
      </c>
      <c r="P274" t="s">
        <v>353</v>
      </c>
      <c r="Q274">
        <v>1</v>
      </c>
      <c r="X274">
        <v>0.2</v>
      </c>
      <c r="Y274">
        <v>0</v>
      </c>
      <c r="Z274">
        <v>114.32</v>
      </c>
      <c r="AA274">
        <v>11.6</v>
      </c>
      <c r="AB274">
        <v>0</v>
      </c>
      <c r="AC274">
        <v>0</v>
      </c>
      <c r="AD274">
        <v>1</v>
      </c>
      <c r="AE274">
        <v>0</v>
      </c>
      <c r="AF274" t="s">
        <v>40</v>
      </c>
      <c r="AG274">
        <v>0.24</v>
      </c>
      <c r="AH274">
        <v>2</v>
      </c>
      <c r="AI274">
        <v>64882691</v>
      </c>
      <c r="AJ274">
        <v>264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ROW(Source!A205)</f>
        <v>205</v>
      </c>
      <c r="B275">
        <v>64882716</v>
      </c>
      <c r="C275">
        <v>64882675</v>
      </c>
      <c r="D275">
        <v>29112724</v>
      </c>
      <c r="E275">
        <v>1</v>
      </c>
      <c r="F275">
        <v>1</v>
      </c>
      <c r="G275">
        <v>1</v>
      </c>
      <c r="H275">
        <v>3</v>
      </c>
      <c r="I275" t="s">
        <v>400</v>
      </c>
      <c r="J275" t="s">
        <v>401</v>
      </c>
      <c r="K275" t="s">
        <v>402</v>
      </c>
      <c r="L275">
        <v>1348</v>
      </c>
      <c r="N275">
        <v>1009</v>
      </c>
      <c r="O275" t="s">
        <v>197</v>
      </c>
      <c r="P275" t="s">
        <v>197</v>
      </c>
      <c r="Q275">
        <v>1000</v>
      </c>
      <c r="X275">
        <v>8.0000000000000004E-4</v>
      </c>
      <c r="Y275">
        <v>5989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8.0000000000000004E-4</v>
      </c>
      <c r="AH275">
        <v>2</v>
      </c>
      <c r="AI275">
        <v>64882692</v>
      </c>
      <c r="AJ275">
        <v>265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ROW(Source!A205)</f>
        <v>205</v>
      </c>
      <c r="B276">
        <v>64882717</v>
      </c>
      <c r="C276">
        <v>64882675</v>
      </c>
      <c r="D276">
        <v>29114925</v>
      </c>
      <c r="E276">
        <v>1</v>
      </c>
      <c r="F276">
        <v>1</v>
      </c>
      <c r="G276">
        <v>1</v>
      </c>
      <c r="H276">
        <v>3</v>
      </c>
      <c r="I276" t="s">
        <v>454</v>
      </c>
      <c r="J276" t="s">
        <v>455</v>
      </c>
      <c r="K276" t="s">
        <v>456</v>
      </c>
      <c r="L276">
        <v>1354</v>
      </c>
      <c r="N276">
        <v>1010</v>
      </c>
      <c r="O276" t="s">
        <v>236</v>
      </c>
      <c r="P276" t="s">
        <v>236</v>
      </c>
      <c r="Q276">
        <v>1</v>
      </c>
      <c r="X276">
        <v>0.78200000000000003</v>
      </c>
      <c r="Y276">
        <v>739.2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0.78200000000000003</v>
      </c>
      <c r="AH276">
        <v>2</v>
      </c>
      <c r="AI276">
        <v>64882693</v>
      </c>
      <c r="AJ276">
        <v>266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ROW(Source!A205)</f>
        <v>205</v>
      </c>
      <c r="B277">
        <v>64882718</v>
      </c>
      <c r="C277">
        <v>64882675</v>
      </c>
      <c r="D277">
        <v>29108348</v>
      </c>
      <c r="E277">
        <v>1</v>
      </c>
      <c r="F277">
        <v>1</v>
      </c>
      <c r="G277">
        <v>1</v>
      </c>
      <c r="H277">
        <v>3</v>
      </c>
      <c r="I277" t="s">
        <v>457</v>
      </c>
      <c r="J277" t="s">
        <v>458</v>
      </c>
      <c r="K277" t="s">
        <v>459</v>
      </c>
      <c r="L277">
        <v>1348</v>
      </c>
      <c r="N277">
        <v>1009</v>
      </c>
      <c r="O277" t="s">
        <v>197</v>
      </c>
      <c r="P277" t="s">
        <v>197</v>
      </c>
      <c r="Q277">
        <v>1000</v>
      </c>
      <c r="X277">
        <v>2.3999999999999998E-3</v>
      </c>
      <c r="Y277">
        <v>40649.99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2.3999999999999998E-3</v>
      </c>
      <c r="AH277">
        <v>2</v>
      </c>
      <c r="AI277">
        <v>64882694</v>
      </c>
      <c r="AJ277">
        <v>267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ROW(Source!A205)</f>
        <v>205</v>
      </c>
      <c r="B278">
        <v>64882719</v>
      </c>
      <c r="C278">
        <v>64882675</v>
      </c>
      <c r="D278">
        <v>29108497</v>
      </c>
      <c r="E278">
        <v>1</v>
      </c>
      <c r="F278">
        <v>1</v>
      </c>
      <c r="G278">
        <v>1</v>
      </c>
      <c r="H278">
        <v>3</v>
      </c>
      <c r="I278" t="s">
        <v>460</v>
      </c>
      <c r="J278" t="s">
        <v>461</v>
      </c>
      <c r="K278" t="s">
        <v>462</v>
      </c>
      <c r="L278">
        <v>1348</v>
      </c>
      <c r="N278">
        <v>1009</v>
      </c>
      <c r="O278" t="s">
        <v>197</v>
      </c>
      <c r="P278" t="s">
        <v>197</v>
      </c>
      <c r="Q278">
        <v>1000</v>
      </c>
      <c r="X278">
        <v>4.0000000000000001E-3</v>
      </c>
      <c r="Y278">
        <v>1554.19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4.0000000000000001E-3</v>
      </c>
      <c r="AH278">
        <v>2</v>
      </c>
      <c r="AI278">
        <v>64882695</v>
      </c>
      <c r="AJ278">
        <v>268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ROW(Source!A205)</f>
        <v>205</v>
      </c>
      <c r="B279">
        <v>64882720</v>
      </c>
      <c r="C279">
        <v>64882675</v>
      </c>
      <c r="D279">
        <v>29114168</v>
      </c>
      <c r="E279">
        <v>1</v>
      </c>
      <c r="F279">
        <v>1</v>
      </c>
      <c r="G279">
        <v>1</v>
      </c>
      <c r="H279">
        <v>3</v>
      </c>
      <c r="I279" t="s">
        <v>463</v>
      </c>
      <c r="J279" t="s">
        <v>464</v>
      </c>
      <c r="K279" t="s">
        <v>465</v>
      </c>
      <c r="L279">
        <v>1348</v>
      </c>
      <c r="N279">
        <v>1009</v>
      </c>
      <c r="O279" t="s">
        <v>197</v>
      </c>
      <c r="P279" t="s">
        <v>197</v>
      </c>
      <c r="Q279">
        <v>1000</v>
      </c>
      <c r="X279">
        <v>1.2E-2</v>
      </c>
      <c r="Y279">
        <v>10068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1.2E-2</v>
      </c>
      <c r="AH279">
        <v>2</v>
      </c>
      <c r="AI279">
        <v>64882696</v>
      </c>
      <c r="AJ279">
        <v>269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ROW(Source!A205)</f>
        <v>205</v>
      </c>
      <c r="B280">
        <v>64882721</v>
      </c>
      <c r="C280">
        <v>64882675</v>
      </c>
      <c r="D280">
        <v>29131331</v>
      </c>
      <c r="E280">
        <v>1</v>
      </c>
      <c r="F280">
        <v>1</v>
      </c>
      <c r="G280">
        <v>1</v>
      </c>
      <c r="H280">
        <v>3</v>
      </c>
      <c r="I280" t="s">
        <v>466</v>
      </c>
      <c r="J280" t="s">
        <v>467</v>
      </c>
      <c r="K280" t="s">
        <v>468</v>
      </c>
      <c r="L280">
        <v>1348</v>
      </c>
      <c r="N280">
        <v>1009</v>
      </c>
      <c r="O280" t="s">
        <v>197</v>
      </c>
      <c r="P280" t="s">
        <v>197</v>
      </c>
      <c r="Q280">
        <v>1000</v>
      </c>
      <c r="X280">
        <v>8.0000000000000004E-4</v>
      </c>
      <c r="Y280">
        <v>5520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8.0000000000000004E-4</v>
      </c>
      <c r="AH280">
        <v>2</v>
      </c>
      <c r="AI280">
        <v>64882697</v>
      </c>
      <c r="AJ280">
        <v>270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ROW(Source!A205)</f>
        <v>205</v>
      </c>
      <c r="B281">
        <v>64882722</v>
      </c>
      <c r="C281">
        <v>64882675</v>
      </c>
      <c r="D281">
        <v>29149972</v>
      </c>
      <c r="E281">
        <v>1</v>
      </c>
      <c r="F281">
        <v>1</v>
      </c>
      <c r="G281">
        <v>1</v>
      </c>
      <c r="H281">
        <v>3</v>
      </c>
      <c r="I281" t="s">
        <v>195</v>
      </c>
      <c r="J281" t="s">
        <v>198</v>
      </c>
      <c r="K281" t="s">
        <v>196</v>
      </c>
      <c r="L281">
        <v>1348</v>
      </c>
      <c r="N281">
        <v>1009</v>
      </c>
      <c r="O281" t="s">
        <v>197</v>
      </c>
      <c r="P281" t="s">
        <v>197</v>
      </c>
      <c r="Q281">
        <v>1000</v>
      </c>
      <c r="X281">
        <v>105.26</v>
      </c>
      <c r="Y281">
        <v>535.5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105.26</v>
      </c>
      <c r="AH281">
        <v>2</v>
      </c>
      <c r="AI281">
        <v>64882698</v>
      </c>
      <c r="AJ281">
        <v>271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ROW(Source!A205)</f>
        <v>205</v>
      </c>
      <c r="B282">
        <v>64882723</v>
      </c>
      <c r="C282">
        <v>64882675</v>
      </c>
      <c r="D282">
        <v>29150041</v>
      </c>
      <c r="E282">
        <v>1</v>
      </c>
      <c r="F282">
        <v>1</v>
      </c>
      <c r="G282">
        <v>1</v>
      </c>
      <c r="H282">
        <v>3</v>
      </c>
      <c r="I282" t="s">
        <v>469</v>
      </c>
      <c r="J282" t="s">
        <v>470</v>
      </c>
      <c r="K282" t="s">
        <v>471</v>
      </c>
      <c r="L282">
        <v>1339</v>
      </c>
      <c r="N282">
        <v>1007</v>
      </c>
      <c r="O282" t="s">
        <v>113</v>
      </c>
      <c r="P282" t="s">
        <v>113</v>
      </c>
      <c r="Q282">
        <v>1</v>
      </c>
      <c r="X282">
        <v>20.52</v>
      </c>
      <c r="Y282">
        <v>3.14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20.52</v>
      </c>
      <c r="AH282">
        <v>2</v>
      </c>
      <c r="AI282">
        <v>64882699</v>
      </c>
      <c r="AJ282">
        <v>272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ROW(Source!A206)</f>
        <v>206</v>
      </c>
      <c r="B283">
        <v>64882700</v>
      </c>
      <c r="C283">
        <v>64882675</v>
      </c>
      <c r="D283">
        <v>18410572</v>
      </c>
      <c r="E283">
        <v>1</v>
      </c>
      <c r="F283">
        <v>1</v>
      </c>
      <c r="G283">
        <v>1</v>
      </c>
      <c r="H283">
        <v>1</v>
      </c>
      <c r="I283" t="s">
        <v>416</v>
      </c>
      <c r="J283" t="s">
        <v>3</v>
      </c>
      <c r="K283" t="s">
        <v>417</v>
      </c>
      <c r="L283">
        <v>1369</v>
      </c>
      <c r="N283">
        <v>1013</v>
      </c>
      <c r="O283" t="s">
        <v>356</v>
      </c>
      <c r="P283" t="s">
        <v>356</v>
      </c>
      <c r="Q283">
        <v>1</v>
      </c>
      <c r="X283">
        <v>20.86</v>
      </c>
      <c r="Y283">
        <v>0</v>
      </c>
      <c r="Z283">
        <v>0</v>
      </c>
      <c r="AA283">
        <v>0</v>
      </c>
      <c r="AB283">
        <v>8.74</v>
      </c>
      <c r="AC283">
        <v>0</v>
      </c>
      <c r="AD283">
        <v>1</v>
      </c>
      <c r="AE283">
        <v>1</v>
      </c>
      <c r="AF283" t="s">
        <v>40</v>
      </c>
      <c r="AG283">
        <v>25.032</v>
      </c>
      <c r="AH283">
        <v>2</v>
      </c>
      <c r="AI283">
        <v>64882676</v>
      </c>
      <c r="AJ283">
        <v>273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ROW(Source!A206)</f>
        <v>206</v>
      </c>
      <c r="B284">
        <v>64882701</v>
      </c>
      <c r="C284">
        <v>64882675</v>
      </c>
      <c r="D284">
        <v>121548</v>
      </c>
      <c r="E284">
        <v>1</v>
      </c>
      <c r="F284">
        <v>1</v>
      </c>
      <c r="G284">
        <v>1</v>
      </c>
      <c r="H284">
        <v>1</v>
      </c>
      <c r="I284" t="s">
        <v>109</v>
      </c>
      <c r="J284" t="s">
        <v>3</v>
      </c>
      <c r="K284" t="s">
        <v>348</v>
      </c>
      <c r="L284">
        <v>608254</v>
      </c>
      <c r="N284">
        <v>1013</v>
      </c>
      <c r="O284" t="s">
        <v>349</v>
      </c>
      <c r="P284" t="s">
        <v>349</v>
      </c>
      <c r="Q284">
        <v>1</v>
      </c>
      <c r="X284">
        <v>18.649999999999999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2</v>
      </c>
      <c r="AF284" t="s">
        <v>40</v>
      </c>
      <c r="AG284">
        <v>22.38</v>
      </c>
      <c r="AH284">
        <v>2</v>
      </c>
      <c r="AI284">
        <v>64882677</v>
      </c>
      <c r="AJ284">
        <v>274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ROW(Source!A206)</f>
        <v>206</v>
      </c>
      <c r="B285">
        <v>64882702</v>
      </c>
      <c r="C285">
        <v>64882675</v>
      </c>
      <c r="D285">
        <v>29172479</v>
      </c>
      <c r="E285">
        <v>1</v>
      </c>
      <c r="F285">
        <v>1</v>
      </c>
      <c r="G285">
        <v>1</v>
      </c>
      <c r="H285">
        <v>2</v>
      </c>
      <c r="I285" t="s">
        <v>405</v>
      </c>
      <c r="J285" t="s">
        <v>406</v>
      </c>
      <c r="K285" t="s">
        <v>407</v>
      </c>
      <c r="L285">
        <v>1368</v>
      </c>
      <c r="N285">
        <v>1011</v>
      </c>
      <c r="O285" t="s">
        <v>353</v>
      </c>
      <c r="P285" t="s">
        <v>353</v>
      </c>
      <c r="Q285">
        <v>1</v>
      </c>
      <c r="X285">
        <v>0.55000000000000004</v>
      </c>
      <c r="Y285">
        <v>0</v>
      </c>
      <c r="Z285">
        <v>99.89</v>
      </c>
      <c r="AA285">
        <v>10.06</v>
      </c>
      <c r="AB285">
        <v>0</v>
      </c>
      <c r="AC285">
        <v>0</v>
      </c>
      <c r="AD285">
        <v>1</v>
      </c>
      <c r="AE285">
        <v>0</v>
      </c>
      <c r="AF285" t="s">
        <v>40</v>
      </c>
      <c r="AG285">
        <v>0.66</v>
      </c>
      <c r="AH285">
        <v>2</v>
      </c>
      <c r="AI285">
        <v>64882678</v>
      </c>
      <c r="AJ285">
        <v>275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ROW(Source!A206)</f>
        <v>206</v>
      </c>
      <c r="B286">
        <v>64882703</v>
      </c>
      <c r="C286">
        <v>64882675</v>
      </c>
      <c r="D286">
        <v>29172505</v>
      </c>
      <c r="E286">
        <v>1</v>
      </c>
      <c r="F286">
        <v>1</v>
      </c>
      <c r="G286">
        <v>1</v>
      </c>
      <c r="H286">
        <v>2</v>
      </c>
      <c r="I286" t="s">
        <v>418</v>
      </c>
      <c r="J286" t="s">
        <v>419</v>
      </c>
      <c r="K286" t="s">
        <v>420</v>
      </c>
      <c r="L286">
        <v>1368</v>
      </c>
      <c r="N286">
        <v>1011</v>
      </c>
      <c r="O286" t="s">
        <v>353</v>
      </c>
      <c r="P286" t="s">
        <v>353</v>
      </c>
      <c r="Q286">
        <v>1</v>
      </c>
      <c r="X286">
        <v>2.44</v>
      </c>
      <c r="Y286">
        <v>0</v>
      </c>
      <c r="Z286">
        <v>1.05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40</v>
      </c>
      <c r="AG286">
        <v>2.9279999999999999</v>
      </c>
      <c r="AH286">
        <v>2</v>
      </c>
      <c r="AI286">
        <v>64882679</v>
      </c>
      <c r="AJ286">
        <v>276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ROW(Source!A206)</f>
        <v>206</v>
      </c>
      <c r="B287">
        <v>64882704</v>
      </c>
      <c r="C287">
        <v>64882675</v>
      </c>
      <c r="D287">
        <v>29173219</v>
      </c>
      <c r="E287">
        <v>1</v>
      </c>
      <c r="F287">
        <v>1</v>
      </c>
      <c r="G287">
        <v>1</v>
      </c>
      <c r="H287">
        <v>2</v>
      </c>
      <c r="I287" t="s">
        <v>421</v>
      </c>
      <c r="J287" t="s">
        <v>422</v>
      </c>
      <c r="K287" t="s">
        <v>423</v>
      </c>
      <c r="L287">
        <v>1368</v>
      </c>
      <c r="N287">
        <v>1011</v>
      </c>
      <c r="O287" t="s">
        <v>353</v>
      </c>
      <c r="P287" t="s">
        <v>353</v>
      </c>
      <c r="Q287">
        <v>1</v>
      </c>
      <c r="X287">
        <v>0.97</v>
      </c>
      <c r="Y287">
        <v>0</v>
      </c>
      <c r="Z287">
        <v>197</v>
      </c>
      <c r="AA287">
        <v>13.5</v>
      </c>
      <c r="AB287">
        <v>0</v>
      </c>
      <c r="AC287">
        <v>0</v>
      </c>
      <c r="AD287">
        <v>1</v>
      </c>
      <c r="AE287">
        <v>0</v>
      </c>
      <c r="AF287" t="s">
        <v>40</v>
      </c>
      <c r="AG287">
        <v>1.1639999999999999</v>
      </c>
      <c r="AH287">
        <v>2</v>
      </c>
      <c r="AI287">
        <v>64882680</v>
      </c>
      <c r="AJ287">
        <v>277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ROW(Source!A206)</f>
        <v>206</v>
      </c>
      <c r="B288">
        <v>64882705</v>
      </c>
      <c r="C288">
        <v>64882675</v>
      </c>
      <c r="D288">
        <v>29173281</v>
      </c>
      <c r="E288">
        <v>1</v>
      </c>
      <c r="F288">
        <v>1</v>
      </c>
      <c r="G288">
        <v>1</v>
      </c>
      <c r="H288">
        <v>2</v>
      </c>
      <c r="I288" t="s">
        <v>424</v>
      </c>
      <c r="J288" t="s">
        <v>425</v>
      </c>
      <c r="K288" t="s">
        <v>426</v>
      </c>
      <c r="L288">
        <v>1368</v>
      </c>
      <c r="N288">
        <v>1011</v>
      </c>
      <c r="O288" t="s">
        <v>353</v>
      </c>
      <c r="P288" t="s">
        <v>353</v>
      </c>
      <c r="Q288">
        <v>1</v>
      </c>
      <c r="X288">
        <v>2.04</v>
      </c>
      <c r="Y288">
        <v>0</v>
      </c>
      <c r="Z288">
        <v>1656.72</v>
      </c>
      <c r="AA288">
        <v>14.4</v>
      </c>
      <c r="AB288">
        <v>0</v>
      </c>
      <c r="AC288">
        <v>0</v>
      </c>
      <c r="AD288">
        <v>1</v>
      </c>
      <c r="AE288">
        <v>0</v>
      </c>
      <c r="AF288" t="s">
        <v>40</v>
      </c>
      <c r="AG288">
        <v>2.448</v>
      </c>
      <c r="AH288">
        <v>2</v>
      </c>
      <c r="AI288">
        <v>64882681</v>
      </c>
      <c r="AJ288">
        <v>278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ROW(Source!A206)</f>
        <v>206</v>
      </c>
      <c r="B289">
        <v>64882706</v>
      </c>
      <c r="C289">
        <v>64882675</v>
      </c>
      <c r="D289">
        <v>29173290</v>
      </c>
      <c r="E289">
        <v>1</v>
      </c>
      <c r="F289">
        <v>1</v>
      </c>
      <c r="G289">
        <v>1</v>
      </c>
      <c r="H289">
        <v>2</v>
      </c>
      <c r="I289" t="s">
        <v>377</v>
      </c>
      <c r="J289" t="s">
        <v>378</v>
      </c>
      <c r="K289" t="s">
        <v>379</v>
      </c>
      <c r="L289">
        <v>1368</v>
      </c>
      <c r="N289">
        <v>1011</v>
      </c>
      <c r="O289" t="s">
        <v>353</v>
      </c>
      <c r="P289" t="s">
        <v>353</v>
      </c>
      <c r="Q289">
        <v>1</v>
      </c>
      <c r="X289">
        <v>3.1</v>
      </c>
      <c r="Y289">
        <v>0</v>
      </c>
      <c r="Z289">
        <v>110</v>
      </c>
      <c r="AA289">
        <v>11.6</v>
      </c>
      <c r="AB289">
        <v>0</v>
      </c>
      <c r="AC289">
        <v>0</v>
      </c>
      <c r="AD289">
        <v>1</v>
      </c>
      <c r="AE289">
        <v>0</v>
      </c>
      <c r="AF289" t="s">
        <v>40</v>
      </c>
      <c r="AG289">
        <v>3.7199999999999998</v>
      </c>
      <c r="AH289">
        <v>2</v>
      </c>
      <c r="AI289">
        <v>64882682</v>
      </c>
      <c r="AJ289">
        <v>279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ROW(Source!A206)</f>
        <v>206</v>
      </c>
      <c r="B290">
        <v>64882707</v>
      </c>
      <c r="C290">
        <v>64882675</v>
      </c>
      <c r="D290">
        <v>29174533</v>
      </c>
      <c r="E290">
        <v>1</v>
      </c>
      <c r="F290">
        <v>1</v>
      </c>
      <c r="G290">
        <v>1</v>
      </c>
      <c r="H290">
        <v>2</v>
      </c>
      <c r="I290" t="s">
        <v>427</v>
      </c>
      <c r="J290" t="s">
        <v>428</v>
      </c>
      <c r="K290" t="s">
        <v>429</v>
      </c>
      <c r="L290">
        <v>1368</v>
      </c>
      <c r="N290">
        <v>1011</v>
      </c>
      <c r="O290" t="s">
        <v>353</v>
      </c>
      <c r="P290" t="s">
        <v>353</v>
      </c>
      <c r="Q290">
        <v>1</v>
      </c>
      <c r="X290">
        <v>1.1499999999999999</v>
      </c>
      <c r="Y290">
        <v>0</v>
      </c>
      <c r="Z290">
        <v>1.53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40</v>
      </c>
      <c r="AG290">
        <v>1.38</v>
      </c>
      <c r="AH290">
        <v>2</v>
      </c>
      <c r="AI290">
        <v>64882683</v>
      </c>
      <c r="AJ290">
        <v>280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ROW(Source!A206)</f>
        <v>206</v>
      </c>
      <c r="B291">
        <v>64882708</v>
      </c>
      <c r="C291">
        <v>64882675</v>
      </c>
      <c r="D291">
        <v>29174812</v>
      </c>
      <c r="E291">
        <v>1</v>
      </c>
      <c r="F291">
        <v>1</v>
      </c>
      <c r="G291">
        <v>1</v>
      </c>
      <c r="H291">
        <v>2</v>
      </c>
      <c r="I291" t="s">
        <v>430</v>
      </c>
      <c r="J291" t="s">
        <v>431</v>
      </c>
      <c r="K291" t="s">
        <v>432</v>
      </c>
      <c r="L291">
        <v>1368</v>
      </c>
      <c r="N291">
        <v>1011</v>
      </c>
      <c r="O291" t="s">
        <v>353</v>
      </c>
      <c r="P291" t="s">
        <v>353</v>
      </c>
      <c r="Q291">
        <v>1</v>
      </c>
      <c r="X291">
        <v>2.04</v>
      </c>
      <c r="Y291">
        <v>0</v>
      </c>
      <c r="Z291">
        <v>710.73</v>
      </c>
      <c r="AA291">
        <v>16.440000000000001</v>
      </c>
      <c r="AB291">
        <v>0</v>
      </c>
      <c r="AC291">
        <v>0</v>
      </c>
      <c r="AD291">
        <v>1</v>
      </c>
      <c r="AE291">
        <v>0</v>
      </c>
      <c r="AF291" t="s">
        <v>40</v>
      </c>
      <c r="AG291">
        <v>2.448</v>
      </c>
      <c r="AH291">
        <v>2</v>
      </c>
      <c r="AI291">
        <v>64882684</v>
      </c>
      <c r="AJ291">
        <v>281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ROW(Source!A206)</f>
        <v>206</v>
      </c>
      <c r="B292">
        <v>64882709</v>
      </c>
      <c r="C292">
        <v>64882675</v>
      </c>
      <c r="D292">
        <v>29174813</v>
      </c>
      <c r="E292">
        <v>1</v>
      </c>
      <c r="F292">
        <v>1</v>
      </c>
      <c r="G292">
        <v>1</v>
      </c>
      <c r="H292">
        <v>2</v>
      </c>
      <c r="I292" t="s">
        <v>433</v>
      </c>
      <c r="J292" t="s">
        <v>434</v>
      </c>
      <c r="K292" t="s">
        <v>435</v>
      </c>
      <c r="L292">
        <v>1368</v>
      </c>
      <c r="N292">
        <v>1011</v>
      </c>
      <c r="O292" t="s">
        <v>353</v>
      </c>
      <c r="P292" t="s">
        <v>353</v>
      </c>
      <c r="Q292">
        <v>1</v>
      </c>
      <c r="X292">
        <v>2.04</v>
      </c>
      <c r="Y292">
        <v>0</v>
      </c>
      <c r="Z292">
        <v>19.399999999999999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40</v>
      </c>
      <c r="AG292">
        <v>2.448</v>
      </c>
      <c r="AH292">
        <v>2</v>
      </c>
      <c r="AI292">
        <v>64882685</v>
      </c>
      <c r="AJ292">
        <v>282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ROW(Source!A206)</f>
        <v>206</v>
      </c>
      <c r="B293">
        <v>64882710</v>
      </c>
      <c r="C293">
        <v>64882675</v>
      </c>
      <c r="D293">
        <v>29174814</v>
      </c>
      <c r="E293">
        <v>1</v>
      </c>
      <c r="F293">
        <v>1</v>
      </c>
      <c r="G293">
        <v>1</v>
      </c>
      <c r="H293">
        <v>2</v>
      </c>
      <c r="I293" t="s">
        <v>436</v>
      </c>
      <c r="J293" t="s">
        <v>437</v>
      </c>
      <c r="K293" t="s">
        <v>438</v>
      </c>
      <c r="L293">
        <v>1368</v>
      </c>
      <c r="N293">
        <v>1011</v>
      </c>
      <c r="O293" t="s">
        <v>353</v>
      </c>
      <c r="P293" t="s">
        <v>353</v>
      </c>
      <c r="Q293">
        <v>1</v>
      </c>
      <c r="X293">
        <v>1.51</v>
      </c>
      <c r="Y293">
        <v>0</v>
      </c>
      <c r="Z293">
        <v>331.86</v>
      </c>
      <c r="AA293">
        <v>13.5</v>
      </c>
      <c r="AB293">
        <v>0</v>
      </c>
      <c r="AC293">
        <v>0</v>
      </c>
      <c r="AD293">
        <v>1</v>
      </c>
      <c r="AE293">
        <v>0</v>
      </c>
      <c r="AF293" t="s">
        <v>40</v>
      </c>
      <c r="AG293">
        <v>1.8119999999999998</v>
      </c>
      <c r="AH293">
        <v>2</v>
      </c>
      <c r="AI293">
        <v>64882686</v>
      </c>
      <c r="AJ293">
        <v>283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ROW(Source!A206)</f>
        <v>206</v>
      </c>
      <c r="B294">
        <v>64882711</v>
      </c>
      <c r="C294">
        <v>64882675</v>
      </c>
      <c r="D294">
        <v>29174815</v>
      </c>
      <c r="E294">
        <v>1</v>
      </c>
      <c r="F294">
        <v>1</v>
      </c>
      <c r="G294">
        <v>1</v>
      </c>
      <c r="H294">
        <v>2</v>
      </c>
      <c r="I294" t="s">
        <v>439</v>
      </c>
      <c r="J294" t="s">
        <v>440</v>
      </c>
      <c r="K294" t="s">
        <v>441</v>
      </c>
      <c r="L294">
        <v>1368</v>
      </c>
      <c r="N294">
        <v>1011</v>
      </c>
      <c r="O294" t="s">
        <v>353</v>
      </c>
      <c r="P294" t="s">
        <v>353</v>
      </c>
      <c r="Q294">
        <v>1</v>
      </c>
      <c r="X294">
        <v>2.59</v>
      </c>
      <c r="Y294">
        <v>0</v>
      </c>
      <c r="Z294">
        <v>277.26</v>
      </c>
      <c r="AA294">
        <v>13.5</v>
      </c>
      <c r="AB294">
        <v>0</v>
      </c>
      <c r="AC294">
        <v>0</v>
      </c>
      <c r="AD294">
        <v>1</v>
      </c>
      <c r="AE294">
        <v>0</v>
      </c>
      <c r="AF294" t="s">
        <v>40</v>
      </c>
      <c r="AG294">
        <v>3.1079999999999997</v>
      </c>
      <c r="AH294">
        <v>2</v>
      </c>
      <c r="AI294">
        <v>64882687</v>
      </c>
      <c r="AJ294">
        <v>284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ROW(Source!A206)</f>
        <v>206</v>
      </c>
      <c r="B295">
        <v>64882712</v>
      </c>
      <c r="C295">
        <v>64882675</v>
      </c>
      <c r="D295">
        <v>29174816</v>
      </c>
      <c r="E295">
        <v>1</v>
      </c>
      <c r="F295">
        <v>1</v>
      </c>
      <c r="G295">
        <v>1</v>
      </c>
      <c r="H295">
        <v>2</v>
      </c>
      <c r="I295" t="s">
        <v>442</v>
      </c>
      <c r="J295" t="s">
        <v>443</v>
      </c>
      <c r="K295" t="s">
        <v>444</v>
      </c>
      <c r="L295">
        <v>1368</v>
      </c>
      <c r="N295">
        <v>1011</v>
      </c>
      <c r="O295" t="s">
        <v>353</v>
      </c>
      <c r="P295" t="s">
        <v>353</v>
      </c>
      <c r="Q295">
        <v>1</v>
      </c>
      <c r="X295">
        <v>2.14</v>
      </c>
      <c r="Y295">
        <v>0</v>
      </c>
      <c r="Z295">
        <v>373.02</v>
      </c>
      <c r="AA295">
        <v>13.5</v>
      </c>
      <c r="AB295">
        <v>0</v>
      </c>
      <c r="AC295">
        <v>0</v>
      </c>
      <c r="AD295">
        <v>1</v>
      </c>
      <c r="AE295">
        <v>0</v>
      </c>
      <c r="AF295" t="s">
        <v>40</v>
      </c>
      <c r="AG295">
        <v>2.5680000000000001</v>
      </c>
      <c r="AH295">
        <v>2</v>
      </c>
      <c r="AI295">
        <v>64882688</v>
      </c>
      <c r="AJ295">
        <v>285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ROW(Source!A206)</f>
        <v>206</v>
      </c>
      <c r="B296">
        <v>64882713</v>
      </c>
      <c r="C296">
        <v>64882675</v>
      </c>
      <c r="D296">
        <v>29174832</v>
      </c>
      <c r="E296">
        <v>1</v>
      </c>
      <c r="F296">
        <v>1</v>
      </c>
      <c r="G296">
        <v>1</v>
      </c>
      <c r="H296">
        <v>2</v>
      </c>
      <c r="I296" t="s">
        <v>445</v>
      </c>
      <c r="J296" t="s">
        <v>446</v>
      </c>
      <c r="K296" t="s">
        <v>447</v>
      </c>
      <c r="L296">
        <v>1368</v>
      </c>
      <c r="N296">
        <v>1011</v>
      </c>
      <c r="O296" t="s">
        <v>353</v>
      </c>
      <c r="P296" t="s">
        <v>353</v>
      </c>
      <c r="Q296">
        <v>1</v>
      </c>
      <c r="X296">
        <v>3.71</v>
      </c>
      <c r="Y296">
        <v>0</v>
      </c>
      <c r="Z296">
        <v>174.62</v>
      </c>
      <c r="AA296">
        <v>10.06</v>
      </c>
      <c r="AB296">
        <v>0</v>
      </c>
      <c r="AC296">
        <v>0</v>
      </c>
      <c r="AD296">
        <v>1</v>
      </c>
      <c r="AE296">
        <v>0</v>
      </c>
      <c r="AF296" t="s">
        <v>40</v>
      </c>
      <c r="AG296">
        <v>4.452</v>
      </c>
      <c r="AH296">
        <v>2</v>
      </c>
      <c r="AI296">
        <v>64882689</v>
      </c>
      <c r="AJ296">
        <v>286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ROW(Source!A206)</f>
        <v>206</v>
      </c>
      <c r="B297">
        <v>64882714</v>
      </c>
      <c r="C297">
        <v>64882675</v>
      </c>
      <c r="D297">
        <v>29174872</v>
      </c>
      <c r="E297">
        <v>1</v>
      </c>
      <c r="F297">
        <v>1</v>
      </c>
      <c r="G297">
        <v>1</v>
      </c>
      <c r="H297">
        <v>2</v>
      </c>
      <c r="I297" t="s">
        <v>448</v>
      </c>
      <c r="J297" t="s">
        <v>449</v>
      </c>
      <c r="K297" t="s">
        <v>450</v>
      </c>
      <c r="L297">
        <v>1368</v>
      </c>
      <c r="N297">
        <v>1011</v>
      </c>
      <c r="O297" t="s">
        <v>353</v>
      </c>
      <c r="P297" t="s">
        <v>353</v>
      </c>
      <c r="Q297">
        <v>1</v>
      </c>
      <c r="X297">
        <v>1.52</v>
      </c>
      <c r="Y297">
        <v>0</v>
      </c>
      <c r="Z297">
        <v>17.38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40</v>
      </c>
      <c r="AG297">
        <v>1.8239999999999998</v>
      </c>
      <c r="AH297">
        <v>2</v>
      </c>
      <c r="AI297">
        <v>64882690</v>
      </c>
      <c r="AJ297">
        <v>287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ROW(Source!A206)</f>
        <v>206</v>
      </c>
      <c r="B298">
        <v>64882715</v>
      </c>
      <c r="C298">
        <v>64882675</v>
      </c>
      <c r="D298">
        <v>29174952</v>
      </c>
      <c r="E298">
        <v>1</v>
      </c>
      <c r="F298">
        <v>1</v>
      </c>
      <c r="G298">
        <v>1</v>
      </c>
      <c r="H298">
        <v>2</v>
      </c>
      <c r="I298" t="s">
        <v>451</v>
      </c>
      <c r="J298" t="s">
        <v>452</v>
      </c>
      <c r="K298" t="s">
        <v>453</v>
      </c>
      <c r="L298">
        <v>1368</v>
      </c>
      <c r="N298">
        <v>1011</v>
      </c>
      <c r="O298" t="s">
        <v>353</v>
      </c>
      <c r="P298" t="s">
        <v>353</v>
      </c>
      <c r="Q298">
        <v>1</v>
      </c>
      <c r="X298">
        <v>0.2</v>
      </c>
      <c r="Y298">
        <v>0</v>
      </c>
      <c r="Z298">
        <v>114.32</v>
      </c>
      <c r="AA298">
        <v>11.6</v>
      </c>
      <c r="AB298">
        <v>0</v>
      </c>
      <c r="AC298">
        <v>0</v>
      </c>
      <c r="AD298">
        <v>1</v>
      </c>
      <c r="AE298">
        <v>0</v>
      </c>
      <c r="AF298" t="s">
        <v>40</v>
      </c>
      <c r="AG298">
        <v>0.24</v>
      </c>
      <c r="AH298">
        <v>2</v>
      </c>
      <c r="AI298">
        <v>64882691</v>
      </c>
      <c r="AJ298">
        <v>288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ROW(Source!A206)</f>
        <v>206</v>
      </c>
      <c r="B299">
        <v>64882716</v>
      </c>
      <c r="C299">
        <v>64882675</v>
      </c>
      <c r="D299">
        <v>29112724</v>
      </c>
      <c r="E299">
        <v>1</v>
      </c>
      <c r="F299">
        <v>1</v>
      </c>
      <c r="G299">
        <v>1</v>
      </c>
      <c r="H299">
        <v>3</v>
      </c>
      <c r="I299" t="s">
        <v>400</v>
      </c>
      <c r="J299" t="s">
        <v>401</v>
      </c>
      <c r="K299" t="s">
        <v>402</v>
      </c>
      <c r="L299">
        <v>1348</v>
      </c>
      <c r="N299">
        <v>1009</v>
      </c>
      <c r="O299" t="s">
        <v>197</v>
      </c>
      <c r="P299" t="s">
        <v>197</v>
      </c>
      <c r="Q299">
        <v>1000</v>
      </c>
      <c r="X299">
        <v>8.0000000000000004E-4</v>
      </c>
      <c r="Y299">
        <v>5989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8.0000000000000004E-4</v>
      </c>
      <c r="AH299">
        <v>2</v>
      </c>
      <c r="AI299">
        <v>64882692</v>
      </c>
      <c r="AJ299">
        <v>289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ROW(Source!A206)</f>
        <v>206</v>
      </c>
      <c r="B300">
        <v>64882717</v>
      </c>
      <c r="C300">
        <v>64882675</v>
      </c>
      <c r="D300">
        <v>29114925</v>
      </c>
      <c r="E300">
        <v>1</v>
      </c>
      <c r="F300">
        <v>1</v>
      </c>
      <c r="G300">
        <v>1</v>
      </c>
      <c r="H300">
        <v>3</v>
      </c>
      <c r="I300" t="s">
        <v>454</v>
      </c>
      <c r="J300" t="s">
        <v>455</v>
      </c>
      <c r="K300" t="s">
        <v>456</v>
      </c>
      <c r="L300">
        <v>1354</v>
      </c>
      <c r="N300">
        <v>1010</v>
      </c>
      <c r="O300" t="s">
        <v>236</v>
      </c>
      <c r="P300" t="s">
        <v>236</v>
      </c>
      <c r="Q300">
        <v>1</v>
      </c>
      <c r="X300">
        <v>0.78200000000000003</v>
      </c>
      <c r="Y300">
        <v>739.2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0.78200000000000003</v>
      </c>
      <c r="AH300">
        <v>2</v>
      </c>
      <c r="AI300">
        <v>64882693</v>
      </c>
      <c r="AJ300">
        <v>290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ROW(Source!A206)</f>
        <v>206</v>
      </c>
      <c r="B301">
        <v>64882718</v>
      </c>
      <c r="C301">
        <v>64882675</v>
      </c>
      <c r="D301">
        <v>29108348</v>
      </c>
      <c r="E301">
        <v>1</v>
      </c>
      <c r="F301">
        <v>1</v>
      </c>
      <c r="G301">
        <v>1</v>
      </c>
      <c r="H301">
        <v>3</v>
      </c>
      <c r="I301" t="s">
        <v>457</v>
      </c>
      <c r="J301" t="s">
        <v>458</v>
      </c>
      <c r="K301" t="s">
        <v>459</v>
      </c>
      <c r="L301">
        <v>1348</v>
      </c>
      <c r="N301">
        <v>1009</v>
      </c>
      <c r="O301" t="s">
        <v>197</v>
      </c>
      <c r="P301" t="s">
        <v>197</v>
      </c>
      <c r="Q301">
        <v>1000</v>
      </c>
      <c r="X301">
        <v>2.3999999999999998E-3</v>
      </c>
      <c r="Y301">
        <v>40649.99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2.3999999999999998E-3</v>
      </c>
      <c r="AH301">
        <v>2</v>
      </c>
      <c r="AI301">
        <v>64882694</v>
      </c>
      <c r="AJ301">
        <v>291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ROW(Source!A206)</f>
        <v>206</v>
      </c>
      <c r="B302">
        <v>64882719</v>
      </c>
      <c r="C302">
        <v>64882675</v>
      </c>
      <c r="D302">
        <v>29108497</v>
      </c>
      <c r="E302">
        <v>1</v>
      </c>
      <c r="F302">
        <v>1</v>
      </c>
      <c r="G302">
        <v>1</v>
      </c>
      <c r="H302">
        <v>3</v>
      </c>
      <c r="I302" t="s">
        <v>460</v>
      </c>
      <c r="J302" t="s">
        <v>461</v>
      </c>
      <c r="K302" t="s">
        <v>462</v>
      </c>
      <c r="L302">
        <v>1348</v>
      </c>
      <c r="N302">
        <v>1009</v>
      </c>
      <c r="O302" t="s">
        <v>197</v>
      </c>
      <c r="P302" t="s">
        <v>197</v>
      </c>
      <c r="Q302">
        <v>1000</v>
      </c>
      <c r="X302">
        <v>4.0000000000000001E-3</v>
      </c>
      <c r="Y302">
        <v>1554.19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4.0000000000000001E-3</v>
      </c>
      <c r="AH302">
        <v>2</v>
      </c>
      <c r="AI302">
        <v>64882695</v>
      </c>
      <c r="AJ302">
        <v>292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ROW(Source!A206)</f>
        <v>206</v>
      </c>
      <c r="B303">
        <v>64882720</v>
      </c>
      <c r="C303">
        <v>64882675</v>
      </c>
      <c r="D303">
        <v>29114168</v>
      </c>
      <c r="E303">
        <v>1</v>
      </c>
      <c r="F303">
        <v>1</v>
      </c>
      <c r="G303">
        <v>1</v>
      </c>
      <c r="H303">
        <v>3</v>
      </c>
      <c r="I303" t="s">
        <v>463</v>
      </c>
      <c r="J303" t="s">
        <v>464</v>
      </c>
      <c r="K303" t="s">
        <v>465</v>
      </c>
      <c r="L303">
        <v>1348</v>
      </c>
      <c r="N303">
        <v>1009</v>
      </c>
      <c r="O303" t="s">
        <v>197</v>
      </c>
      <c r="P303" t="s">
        <v>197</v>
      </c>
      <c r="Q303">
        <v>1000</v>
      </c>
      <c r="X303">
        <v>1.2E-2</v>
      </c>
      <c r="Y303">
        <v>10068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1.2E-2</v>
      </c>
      <c r="AH303">
        <v>2</v>
      </c>
      <c r="AI303">
        <v>64882696</v>
      </c>
      <c r="AJ303">
        <v>293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ROW(Source!A206)</f>
        <v>206</v>
      </c>
      <c r="B304">
        <v>64882721</v>
      </c>
      <c r="C304">
        <v>64882675</v>
      </c>
      <c r="D304">
        <v>29131331</v>
      </c>
      <c r="E304">
        <v>1</v>
      </c>
      <c r="F304">
        <v>1</v>
      </c>
      <c r="G304">
        <v>1</v>
      </c>
      <c r="H304">
        <v>3</v>
      </c>
      <c r="I304" t="s">
        <v>466</v>
      </c>
      <c r="J304" t="s">
        <v>467</v>
      </c>
      <c r="K304" t="s">
        <v>468</v>
      </c>
      <c r="L304">
        <v>1348</v>
      </c>
      <c r="N304">
        <v>1009</v>
      </c>
      <c r="O304" t="s">
        <v>197</v>
      </c>
      <c r="P304" t="s">
        <v>197</v>
      </c>
      <c r="Q304">
        <v>1000</v>
      </c>
      <c r="X304">
        <v>8.0000000000000004E-4</v>
      </c>
      <c r="Y304">
        <v>5520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8.0000000000000004E-4</v>
      </c>
      <c r="AH304">
        <v>2</v>
      </c>
      <c r="AI304">
        <v>64882697</v>
      </c>
      <c r="AJ304">
        <v>294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ROW(Source!A206)</f>
        <v>206</v>
      </c>
      <c r="B305">
        <v>64882722</v>
      </c>
      <c r="C305">
        <v>64882675</v>
      </c>
      <c r="D305">
        <v>29149972</v>
      </c>
      <c r="E305">
        <v>1</v>
      </c>
      <c r="F305">
        <v>1</v>
      </c>
      <c r="G305">
        <v>1</v>
      </c>
      <c r="H305">
        <v>3</v>
      </c>
      <c r="I305" t="s">
        <v>195</v>
      </c>
      <c r="J305" t="s">
        <v>198</v>
      </c>
      <c r="K305" t="s">
        <v>196</v>
      </c>
      <c r="L305">
        <v>1348</v>
      </c>
      <c r="N305">
        <v>1009</v>
      </c>
      <c r="O305" t="s">
        <v>197</v>
      </c>
      <c r="P305" t="s">
        <v>197</v>
      </c>
      <c r="Q305">
        <v>1000</v>
      </c>
      <c r="X305">
        <v>105.26</v>
      </c>
      <c r="Y305">
        <v>535.5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105.26</v>
      </c>
      <c r="AH305">
        <v>2</v>
      </c>
      <c r="AI305">
        <v>64882698</v>
      </c>
      <c r="AJ305">
        <v>295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ROW(Source!A206)</f>
        <v>206</v>
      </c>
      <c r="B306">
        <v>64882723</v>
      </c>
      <c r="C306">
        <v>64882675</v>
      </c>
      <c r="D306">
        <v>29150041</v>
      </c>
      <c r="E306">
        <v>1</v>
      </c>
      <c r="F306">
        <v>1</v>
      </c>
      <c r="G306">
        <v>1</v>
      </c>
      <c r="H306">
        <v>3</v>
      </c>
      <c r="I306" t="s">
        <v>469</v>
      </c>
      <c r="J306" t="s">
        <v>470</v>
      </c>
      <c r="K306" t="s">
        <v>471</v>
      </c>
      <c r="L306">
        <v>1339</v>
      </c>
      <c r="N306">
        <v>1007</v>
      </c>
      <c r="O306" t="s">
        <v>113</v>
      </c>
      <c r="P306" t="s">
        <v>113</v>
      </c>
      <c r="Q306">
        <v>1</v>
      </c>
      <c r="X306">
        <v>20.52</v>
      </c>
      <c r="Y306">
        <v>3.14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20.52</v>
      </c>
      <c r="AH306">
        <v>2</v>
      </c>
      <c r="AI306">
        <v>64882699</v>
      </c>
      <c r="AJ306">
        <v>296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ROW(Source!A211)</f>
        <v>211</v>
      </c>
      <c r="B307">
        <v>64882738</v>
      </c>
      <c r="C307">
        <v>64882726</v>
      </c>
      <c r="D307">
        <v>18407546</v>
      </c>
      <c r="E307">
        <v>1</v>
      </c>
      <c r="F307">
        <v>1</v>
      </c>
      <c r="G307">
        <v>1</v>
      </c>
      <c r="H307">
        <v>1</v>
      </c>
      <c r="I307" t="s">
        <v>472</v>
      </c>
      <c r="J307" t="s">
        <v>3</v>
      </c>
      <c r="K307" t="s">
        <v>473</v>
      </c>
      <c r="L307">
        <v>1369</v>
      </c>
      <c r="N307">
        <v>1013</v>
      </c>
      <c r="O307" t="s">
        <v>356</v>
      </c>
      <c r="P307" t="s">
        <v>356</v>
      </c>
      <c r="Q307">
        <v>1</v>
      </c>
      <c r="X307">
        <v>0.35</v>
      </c>
      <c r="Y307">
        <v>0</v>
      </c>
      <c r="Z307">
        <v>0</v>
      </c>
      <c r="AA307">
        <v>0</v>
      </c>
      <c r="AB307">
        <v>9.4</v>
      </c>
      <c r="AC307">
        <v>0</v>
      </c>
      <c r="AD307">
        <v>1</v>
      </c>
      <c r="AE307">
        <v>1</v>
      </c>
      <c r="AF307" t="s">
        <v>216</v>
      </c>
      <c r="AG307">
        <v>1.26</v>
      </c>
      <c r="AH307">
        <v>2</v>
      </c>
      <c r="AI307">
        <v>64882727</v>
      </c>
      <c r="AJ307">
        <v>297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ROW(Source!A211)</f>
        <v>211</v>
      </c>
      <c r="B308">
        <v>64882739</v>
      </c>
      <c r="C308">
        <v>64882726</v>
      </c>
      <c r="D308">
        <v>121548</v>
      </c>
      <c r="E308">
        <v>1</v>
      </c>
      <c r="F308">
        <v>1</v>
      </c>
      <c r="G308">
        <v>1</v>
      </c>
      <c r="H308">
        <v>1</v>
      </c>
      <c r="I308" t="s">
        <v>109</v>
      </c>
      <c r="J308" t="s">
        <v>3</v>
      </c>
      <c r="K308" t="s">
        <v>348</v>
      </c>
      <c r="L308">
        <v>608254</v>
      </c>
      <c r="N308">
        <v>1013</v>
      </c>
      <c r="O308" t="s">
        <v>349</v>
      </c>
      <c r="P308" t="s">
        <v>349</v>
      </c>
      <c r="Q308">
        <v>1</v>
      </c>
      <c r="X308">
        <v>0.47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2</v>
      </c>
      <c r="AF308" t="s">
        <v>216</v>
      </c>
      <c r="AG308">
        <v>1.6919999999999997</v>
      </c>
      <c r="AH308">
        <v>2</v>
      </c>
      <c r="AI308">
        <v>64882728</v>
      </c>
      <c r="AJ308">
        <v>298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ROW(Source!A211)</f>
        <v>211</v>
      </c>
      <c r="B309">
        <v>64882740</v>
      </c>
      <c r="C309">
        <v>64882726</v>
      </c>
      <c r="D309">
        <v>29172479</v>
      </c>
      <c r="E309">
        <v>1</v>
      </c>
      <c r="F309">
        <v>1</v>
      </c>
      <c r="G309">
        <v>1</v>
      </c>
      <c r="H309">
        <v>2</v>
      </c>
      <c r="I309" t="s">
        <v>405</v>
      </c>
      <c r="J309" t="s">
        <v>406</v>
      </c>
      <c r="K309" t="s">
        <v>407</v>
      </c>
      <c r="L309">
        <v>1368</v>
      </c>
      <c r="N309">
        <v>1011</v>
      </c>
      <c r="O309" t="s">
        <v>353</v>
      </c>
      <c r="P309" t="s">
        <v>353</v>
      </c>
      <c r="Q309">
        <v>1</v>
      </c>
      <c r="X309">
        <v>0.11</v>
      </c>
      <c r="Y309">
        <v>0</v>
      </c>
      <c r="Z309">
        <v>99.89</v>
      </c>
      <c r="AA309">
        <v>10.06</v>
      </c>
      <c r="AB309">
        <v>0</v>
      </c>
      <c r="AC309">
        <v>0</v>
      </c>
      <c r="AD309">
        <v>1</v>
      </c>
      <c r="AE309">
        <v>0</v>
      </c>
      <c r="AF309" t="s">
        <v>216</v>
      </c>
      <c r="AG309">
        <v>0.39600000000000002</v>
      </c>
      <c r="AH309">
        <v>2</v>
      </c>
      <c r="AI309">
        <v>64882729</v>
      </c>
      <c r="AJ309">
        <v>299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ROW(Source!A211)</f>
        <v>211</v>
      </c>
      <c r="B310">
        <v>64882741</v>
      </c>
      <c r="C310">
        <v>64882726</v>
      </c>
      <c r="D310">
        <v>29173281</v>
      </c>
      <c r="E310">
        <v>1</v>
      </c>
      <c r="F310">
        <v>1</v>
      </c>
      <c r="G310">
        <v>1</v>
      </c>
      <c r="H310">
        <v>2</v>
      </c>
      <c r="I310" t="s">
        <v>424</v>
      </c>
      <c r="J310" t="s">
        <v>425</v>
      </c>
      <c r="K310" t="s">
        <v>426</v>
      </c>
      <c r="L310">
        <v>1368</v>
      </c>
      <c r="N310">
        <v>1011</v>
      </c>
      <c r="O310" t="s">
        <v>353</v>
      </c>
      <c r="P310" t="s">
        <v>353</v>
      </c>
      <c r="Q310">
        <v>1</v>
      </c>
      <c r="X310">
        <v>0.1</v>
      </c>
      <c r="Y310">
        <v>0</v>
      </c>
      <c r="Z310">
        <v>1656.72</v>
      </c>
      <c r="AA310">
        <v>14.4</v>
      </c>
      <c r="AB310">
        <v>0</v>
      </c>
      <c r="AC310">
        <v>0</v>
      </c>
      <c r="AD310">
        <v>1</v>
      </c>
      <c r="AE310">
        <v>0</v>
      </c>
      <c r="AF310" t="s">
        <v>216</v>
      </c>
      <c r="AG310">
        <v>0.36</v>
      </c>
      <c r="AH310">
        <v>2</v>
      </c>
      <c r="AI310">
        <v>64882730</v>
      </c>
      <c r="AJ310">
        <v>300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ROW(Source!A211)</f>
        <v>211</v>
      </c>
      <c r="B311">
        <v>64882742</v>
      </c>
      <c r="C311">
        <v>64882726</v>
      </c>
      <c r="D311">
        <v>29173290</v>
      </c>
      <c r="E311">
        <v>1</v>
      </c>
      <c r="F311">
        <v>1</v>
      </c>
      <c r="G311">
        <v>1</v>
      </c>
      <c r="H311">
        <v>2</v>
      </c>
      <c r="I311" t="s">
        <v>377</v>
      </c>
      <c r="J311" t="s">
        <v>378</v>
      </c>
      <c r="K311" t="s">
        <v>379</v>
      </c>
      <c r="L311">
        <v>1368</v>
      </c>
      <c r="N311">
        <v>1011</v>
      </c>
      <c r="O311" t="s">
        <v>353</v>
      </c>
      <c r="P311" t="s">
        <v>353</v>
      </c>
      <c r="Q311">
        <v>1</v>
      </c>
      <c r="X311">
        <v>0.1</v>
      </c>
      <c r="Y311">
        <v>0</v>
      </c>
      <c r="Z311">
        <v>110</v>
      </c>
      <c r="AA311">
        <v>11.6</v>
      </c>
      <c r="AB311">
        <v>0</v>
      </c>
      <c r="AC311">
        <v>0</v>
      </c>
      <c r="AD311">
        <v>1</v>
      </c>
      <c r="AE311">
        <v>0</v>
      </c>
      <c r="AF311" t="s">
        <v>216</v>
      </c>
      <c r="AG311">
        <v>0.36</v>
      </c>
      <c r="AH311">
        <v>2</v>
      </c>
      <c r="AI311">
        <v>64882731</v>
      </c>
      <c r="AJ311">
        <v>301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ROW(Source!A211)</f>
        <v>211</v>
      </c>
      <c r="B312">
        <v>64882743</v>
      </c>
      <c r="C312">
        <v>64882726</v>
      </c>
      <c r="D312">
        <v>29174812</v>
      </c>
      <c r="E312">
        <v>1</v>
      </c>
      <c r="F312">
        <v>1</v>
      </c>
      <c r="G312">
        <v>1</v>
      </c>
      <c r="H312">
        <v>2</v>
      </c>
      <c r="I312" t="s">
        <v>430</v>
      </c>
      <c r="J312" t="s">
        <v>431</v>
      </c>
      <c r="K312" t="s">
        <v>432</v>
      </c>
      <c r="L312">
        <v>1368</v>
      </c>
      <c r="N312">
        <v>1011</v>
      </c>
      <c r="O312" t="s">
        <v>353</v>
      </c>
      <c r="P312" t="s">
        <v>353</v>
      </c>
      <c r="Q312">
        <v>1</v>
      </c>
      <c r="X312">
        <v>0.1</v>
      </c>
      <c r="Y312">
        <v>0</v>
      </c>
      <c r="Z312">
        <v>710.73</v>
      </c>
      <c r="AA312">
        <v>16.440000000000001</v>
      </c>
      <c r="AB312">
        <v>0</v>
      </c>
      <c r="AC312">
        <v>0</v>
      </c>
      <c r="AD312">
        <v>1</v>
      </c>
      <c r="AE312">
        <v>0</v>
      </c>
      <c r="AF312" t="s">
        <v>216</v>
      </c>
      <c r="AG312">
        <v>0.36</v>
      </c>
      <c r="AH312">
        <v>2</v>
      </c>
      <c r="AI312">
        <v>64882732</v>
      </c>
      <c r="AJ312">
        <v>302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ROW(Source!A211)</f>
        <v>211</v>
      </c>
      <c r="B313">
        <v>64882744</v>
      </c>
      <c r="C313">
        <v>64882726</v>
      </c>
      <c r="D313">
        <v>29174813</v>
      </c>
      <c r="E313">
        <v>1</v>
      </c>
      <c r="F313">
        <v>1</v>
      </c>
      <c r="G313">
        <v>1</v>
      </c>
      <c r="H313">
        <v>2</v>
      </c>
      <c r="I313" t="s">
        <v>433</v>
      </c>
      <c r="J313" t="s">
        <v>434</v>
      </c>
      <c r="K313" t="s">
        <v>435</v>
      </c>
      <c r="L313">
        <v>1368</v>
      </c>
      <c r="N313">
        <v>1011</v>
      </c>
      <c r="O313" t="s">
        <v>353</v>
      </c>
      <c r="P313" t="s">
        <v>353</v>
      </c>
      <c r="Q313">
        <v>1</v>
      </c>
      <c r="X313">
        <v>0.1</v>
      </c>
      <c r="Y313">
        <v>0</v>
      </c>
      <c r="Z313">
        <v>19.399999999999999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216</v>
      </c>
      <c r="AG313">
        <v>0.36</v>
      </c>
      <c r="AH313">
        <v>2</v>
      </c>
      <c r="AI313">
        <v>64882733</v>
      </c>
      <c r="AJ313">
        <v>303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ROW(Source!A211)</f>
        <v>211</v>
      </c>
      <c r="B314">
        <v>64882745</v>
      </c>
      <c r="C314">
        <v>64882726</v>
      </c>
      <c r="D314">
        <v>29174832</v>
      </c>
      <c r="E314">
        <v>1</v>
      </c>
      <c r="F314">
        <v>1</v>
      </c>
      <c r="G314">
        <v>1</v>
      </c>
      <c r="H314">
        <v>2</v>
      </c>
      <c r="I314" t="s">
        <v>445</v>
      </c>
      <c r="J314" t="s">
        <v>446</v>
      </c>
      <c r="K314" t="s">
        <v>447</v>
      </c>
      <c r="L314">
        <v>1368</v>
      </c>
      <c r="N314">
        <v>1011</v>
      </c>
      <c r="O314" t="s">
        <v>353</v>
      </c>
      <c r="P314" t="s">
        <v>353</v>
      </c>
      <c r="Q314">
        <v>1</v>
      </c>
      <c r="X314">
        <v>0.06</v>
      </c>
      <c r="Y314">
        <v>0</v>
      </c>
      <c r="Z314">
        <v>174.62</v>
      </c>
      <c r="AA314">
        <v>10.06</v>
      </c>
      <c r="AB314">
        <v>0</v>
      </c>
      <c r="AC314">
        <v>0</v>
      </c>
      <c r="AD314">
        <v>1</v>
      </c>
      <c r="AE314">
        <v>0</v>
      </c>
      <c r="AF314" t="s">
        <v>216</v>
      </c>
      <c r="AG314">
        <v>0.21599999999999997</v>
      </c>
      <c r="AH314">
        <v>2</v>
      </c>
      <c r="AI314">
        <v>64882734</v>
      </c>
      <c r="AJ314">
        <v>304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ROW(Source!A211)</f>
        <v>211</v>
      </c>
      <c r="B315">
        <v>64882746</v>
      </c>
      <c r="C315">
        <v>64882726</v>
      </c>
      <c r="D315">
        <v>29108497</v>
      </c>
      <c r="E315">
        <v>1</v>
      </c>
      <c r="F315">
        <v>1</v>
      </c>
      <c r="G315">
        <v>1</v>
      </c>
      <c r="H315">
        <v>3</v>
      </c>
      <c r="I315" t="s">
        <v>460</v>
      </c>
      <c r="J315" t="s">
        <v>461</v>
      </c>
      <c r="K315" t="s">
        <v>462</v>
      </c>
      <c r="L315">
        <v>1348</v>
      </c>
      <c r="N315">
        <v>1009</v>
      </c>
      <c r="O315" t="s">
        <v>197</v>
      </c>
      <c r="P315" t="s">
        <v>197</v>
      </c>
      <c r="Q315">
        <v>1000</v>
      </c>
      <c r="X315">
        <v>1E-3</v>
      </c>
      <c r="Y315">
        <v>1554.19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215</v>
      </c>
      <c r="AG315">
        <v>3.0000000000000001E-3</v>
      </c>
      <c r="AH315">
        <v>2</v>
      </c>
      <c r="AI315">
        <v>64882735</v>
      </c>
      <c r="AJ315">
        <v>305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ROW(Source!A211)</f>
        <v>211</v>
      </c>
      <c r="B316">
        <v>64882747</v>
      </c>
      <c r="C316">
        <v>64882726</v>
      </c>
      <c r="D316">
        <v>29149972</v>
      </c>
      <c r="E316">
        <v>1</v>
      </c>
      <c r="F316">
        <v>1</v>
      </c>
      <c r="G316">
        <v>1</v>
      </c>
      <c r="H316">
        <v>3</v>
      </c>
      <c r="I316" t="s">
        <v>195</v>
      </c>
      <c r="J316" t="s">
        <v>198</v>
      </c>
      <c r="K316" t="s">
        <v>196</v>
      </c>
      <c r="L316">
        <v>1348</v>
      </c>
      <c r="N316">
        <v>1009</v>
      </c>
      <c r="O316" t="s">
        <v>197</v>
      </c>
      <c r="P316" t="s">
        <v>197</v>
      </c>
      <c r="Q316">
        <v>1000</v>
      </c>
      <c r="X316">
        <v>13.2</v>
      </c>
      <c r="Y316">
        <v>535.5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215</v>
      </c>
      <c r="AG316">
        <v>39.599999999999994</v>
      </c>
      <c r="AH316">
        <v>2</v>
      </c>
      <c r="AI316">
        <v>64882736</v>
      </c>
      <c r="AJ316">
        <v>306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ROW(Source!A211)</f>
        <v>211</v>
      </c>
      <c r="B317">
        <v>64882748</v>
      </c>
      <c r="C317">
        <v>64882726</v>
      </c>
      <c r="D317">
        <v>29150041</v>
      </c>
      <c r="E317">
        <v>1</v>
      </c>
      <c r="F317">
        <v>1</v>
      </c>
      <c r="G317">
        <v>1</v>
      </c>
      <c r="H317">
        <v>3</v>
      </c>
      <c r="I317" t="s">
        <v>469</v>
      </c>
      <c r="J317" t="s">
        <v>470</v>
      </c>
      <c r="K317" t="s">
        <v>471</v>
      </c>
      <c r="L317">
        <v>1339</v>
      </c>
      <c r="N317">
        <v>1007</v>
      </c>
      <c r="O317" t="s">
        <v>113</v>
      </c>
      <c r="P317" t="s">
        <v>113</v>
      </c>
      <c r="Q317">
        <v>1</v>
      </c>
      <c r="X317">
        <v>0.44</v>
      </c>
      <c r="Y317">
        <v>3.14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215</v>
      </c>
      <c r="AG317">
        <v>1.32</v>
      </c>
      <c r="AH317">
        <v>2</v>
      </c>
      <c r="AI317">
        <v>64882737</v>
      </c>
      <c r="AJ317">
        <v>307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ROW(Source!A212)</f>
        <v>212</v>
      </c>
      <c r="B318">
        <v>64882738</v>
      </c>
      <c r="C318">
        <v>64882726</v>
      </c>
      <c r="D318">
        <v>18407546</v>
      </c>
      <c r="E318">
        <v>1</v>
      </c>
      <c r="F318">
        <v>1</v>
      </c>
      <c r="G318">
        <v>1</v>
      </c>
      <c r="H318">
        <v>1</v>
      </c>
      <c r="I318" t="s">
        <v>472</v>
      </c>
      <c r="J318" t="s">
        <v>3</v>
      </c>
      <c r="K318" t="s">
        <v>473</v>
      </c>
      <c r="L318">
        <v>1369</v>
      </c>
      <c r="N318">
        <v>1013</v>
      </c>
      <c r="O318" t="s">
        <v>356</v>
      </c>
      <c r="P318" t="s">
        <v>356</v>
      </c>
      <c r="Q318">
        <v>1</v>
      </c>
      <c r="X318">
        <v>0.35</v>
      </c>
      <c r="Y318">
        <v>0</v>
      </c>
      <c r="Z318">
        <v>0</v>
      </c>
      <c r="AA318">
        <v>0</v>
      </c>
      <c r="AB318">
        <v>9.4</v>
      </c>
      <c r="AC318">
        <v>0</v>
      </c>
      <c r="AD318">
        <v>1</v>
      </c>
      <c r="AE318">
        <v>1</v>
      </c>
      <c r="AF318" t="s">
        <v>216</v>
      </c>
      <c r="AG318">
        <v>1.26</v>
      </c>
      <c r="AH318">
        <v>2</v>
      </c>
      <c r="AI318">
        <v>64882727</v>
      </c>
      <c r="AJ318">
        <v>308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ROW(Source!A212)</f>
        <v>212</v>
      </c>
      <c r="B319">
        <v>64882739</v>
      </c>
      <c r="C319">
        <v>64882726</v>
      </c>
      <c r="D319">
        <v>121548</v>
      </c>
      <c r="E319">
        <v>1</v>
      </c>
      <c r="F319">
        <v>1</v>
      </c>
      <c r="G319">
        <v>1</v>
      </c>
      <c r="H319">
        <v>1</v>
      </c>
      <c r="I319" t="s">
        <v>109</v>
      </c>
      <c r="J319" t="s">
        <v>3</v>
      </c>
      <c r="K319" t="s">
        <v>348</v>
      </c>
      <c r="L319">
        <v>608254</v>
      </c>
      <c r="N319">
        <v>1013</v>
      </c>
      <c r="O319" t="s">
        <v>349</v>
      </c>
      <c r="P319" t="s">
        <v>349</v>
      </c>
      <c r="Q319">
        <v>1</v>
      </c>
      <c r="X319">
        <v>0.47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2</v>
      </c>
      <c r="AF319" t="s">
        <v>216</v>
      </c>
      <c r="AG319">
        <v>1.6919999999999997</v>
      </c>
      <c r="AH319">
        <v>2</v>
      </c>
      <c r="AI319">
        <v>64882728</v>
      </c>
      <c r="AJ319">
        <v>309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ROW(Source!A212)</f>
        <v>212</v>
      </c>
      <c r="B320">
        <v>64882740</v>
      </c>
      <c r="C320">
        <v>64882726</v>
      </c>
      <c r="D320">
        <v>29172479</v>
      </c>
      <c r="E320">
        <v>1</v>
      </c>
      <c r="F320">
        <v>1</v>
      </c>
      <c r="G320">
        <v>1</v>
      </c>
      <c r="H320">
        <v>2</v>
      </c>
      <c r="I320" t="s">
        <v>405</v>
      </c>
      <c r="J320" t="s">
        <v>406</v>
      </c>
      <c r="K320" t="s">
        <v>407</v>
      </c>
      <c r="L320">
        <v>1368</v>
      </c>
      <c r="N320">
        <v>1011</v>
      </c>
      <c r="O320" t="s">
        <v>353</v>
      </c>
      <c r="P320" t="s">
        <v>353</v>
      </c>
      <c r="Q320">
        <v>1</v>
      </c>
      <c r="X320">
        <v>0.11</v>
      </c>
      <c r="Y320">
        <v>0</v>
      </c>
      <c r="Z320">
        <v>99.89</v>
      </c>
      <c r="AA320">
        <v>10.06</v>
      </c>
      <c r="AB320">
        <v>0</v>
      </c>
      <c r="AC320">
        <v>0</v>
      </c>
      <c r="AD320">
        <v>1</v>
      </c>
      <c r="AE320">
        <v>0</v>
      </c>
      <c r="AF320" t="s">
        <v>216</v>
      </c>
      <c r="AG320">
        <v>0.39600000000000002</v>
      </c>
      <c r="AH320">
        <v>2</v>
      </c>
      <c r="AI320">
        <v>64882729</v>
      </c>
      <c r="AJ320">
        <v>310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ROW(Source!A212)</f>
        <v>212</v>
      </c>
      <c r="B321">
        <v>64882741</v>
      </c>
      <c r="C321">
        <v>64882726</v>
      </c>
      <c r="D321">
        <v>29173281</v>
      </c>
      <c r="E321">
        <v>1</v>
      </c>
      <c r="F321">
        <v>1</v>
      </c>
      <c r="G321">
        <v>1</v>
      </c>
      <c r="H321">
        <v>2</v>
      </c>
      <c r="I321" t="s">
        <v>424</v>
      </c>
      <c r="J321" t="s">
        <v>425</v>
      </c>
      <c r="K321" t="s">
        <v>426</v>
      </c>
      <c r="L321">
        <v>1368</v>
      </c>
      <c r="N321">
        <v>1011</v>
      </c>
      <c r="O321" t="s">
        <v>353</v>
      </c>
      <c r="P321" t="s">
        <v>353</v>
      </c>
      <c r="Q321">
        <v>1</v>
      </c>
      <c r="X321">
        <v>0.1</v>
      </c>
      <c r="Y321">
        <v>0</v>
      </c>
      <c r="Z321">
        <v>1656.72</v>
      </c>
      <c r="AA321">
        <v>14.4</v>
      </c>
      <c r="AB321">
        <v>0</v>
      </c>
      <c r="AC321">
        <v>0</v>
      </c>
      <c r="AD321">
        <v>1</v>
      </c>
      <c r="AE321">
        <v>0</v>
      </c>
      <c r="AF321" t="s">
        <v>216</v>
      </c>
      <c r="AG321">
        <v>0.36</v>
      </c>
      <c r="AH321">
        <v>2</v>
      </c>
      <c r="AI321">
        <v>64882730</v>
      </c>
      <c r="AJ321">
        <v>311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ROW(Source!A212)</f>
        <v>212</v>
      </c>
      <c r="B322">
        <v>64882742</v>
      </c>
      <c r="C322">
        <v>64882726</v>
      </c>
      <c r="D322">
        <v>29173290</v>
      </c>
      <c r="E322">
        <v>1</v>
      </c>
      <c r="F322">
        <v>1</v>
      </c>
      <c r="G322">
        <v>1</v>
      </c>
      <c r="H322">
        <v>2</v>
      </c>
      <c r="I322" t="s">
        <v>377</v>
      </c>
      <c r="J322" t="s">
        <v>378</v>
      </c>
      <c r="K322" t="s">
        <v>379</v>
      </c>
      <c r="L322">
        <v>1368</v>
      </c>
      <c r="N322">
        <v>1011</v>
      </c>
      <c r="O322" t="s">
        <v>353</v>
      </c>
      <c r="P322" t="s">
        <v>353</v>
      </c>
      <c r="Q322">
        <v>1</v>
      </c>
      <c r="X322">
        <v>0.1</v>
      </c>
      <c r="Y322">
        <v>0</v>
      </c>
      <c r="Z322">
        <v>110</v>
      </c>
      <c r="AA322">
        <v>11.6</v>
      </c>
      <c r="AB322">
        <v>0</v>
      </c>
      <c r="AC322">
        <v>0</v>
      </c>
      <c r="AD322">
        <v>1</v>
      </c>
      <c r="AE322">
        <v>0</v>
      </c>
      <c r="AF322" t="s">
        <v>216</v>
      </c>
      <c r="AG322">
        <v>0.36</v>
      </c>
      <c r="AH322">
        <v>2</v>
      </c>
      <c r="AI322">
        <v>64882731</v>
      </c>
      <c r="AJ322">
        <v>312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ROW(Source!A212)</f>
        <v>212</v>
      </c>
      <c r="B323">
        <v>64882743</v>
      </c>
      <c r="C323">
        <v>64882726</v>
      </c>
      <c r="D323">
        <v>29174812</v>
      </c>
      <c r="E323">
        <v>1</v>
      </c>
      <c r="F323">
        <v>1</v>
      </c>
      <c r="G323">
        <v>1</v>
      </c>
      <c r="H323">
        <v>2</v>
      </c>
      <c r="I323" t="s">
        <v>430</v>
      </c>
      <c r="J323" t="s">
        <v>431</v>
      </c>
      <c r="K323" t="s">
        <v>432</v>
      </c>
      <c r="L323">
        <v>1368</v>
      </c>
      <c r="N323">
        <v>1011</v>
      </c>
      <c r="O323" t="s">
        <v>353</v>
      </c>
      <c r="P323" t="s">
        <v>353</v>
      </c>
      <c r="Q323">
        <v>1</v>
      </c>
      <c r="X323">
        <v>0.1</v>
      </c>
      <c r="Y323">
        <v>0</v>
      </c>
      <c r="Z323">
        <v>710.73</v>
      </c>
      <c r="AA323">
        <v>16.440000000000001</v>
      </c>
      <c r="AB323">
        <v>0</v>
      </c>
      <c r="AC323">
        <v>0</v>
      </c>
      <c r="AD323">
        <v>1</v>
      </c>
      <c r="AE323">
        <v>0</v>
      </c>
      <c r="AF323" t="s">
        <v>216</v>
      </c>
      <c r="AG323">
        <v>0.36</v>
      </c>
      <c r="AH323">
        <v>2</v>
      </c>
      <c r="AI323">
        <v>64882732</v>
      </c>
      <c r="AJ323">
        <v>313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ROW(Source!A212)</f>
        <v>212</v>
      </c>
      <c r="B324">
        <v>64882744</v>
      </c>
      <c r="C324">
        <v>64882726</v>
      </c>
      <c r="D324">
        <v>29174813</v>
      </c>
      <c r="E324">
        <v>1</v>
      </c>
      <c r="F324">
        <v>1</v>
      </c>
      <c r="G324">
        <v>1</v>
      </c>
      <c r="H324">
        <v>2</v>
      </c>
      <c r="I324" t="s">
        <v>433</v>
      </c>
      <c r="J324" t="s">
        <v>434</v>
      </c>
      <c r="K324" t="s">
        <v>435</v>
      </c>
      <c r="L324">
        <v>1368</v>
      </c>
      <c r="N324">
        <v>1011</v>
      </c>
      <c r="O324" t="s">
        <v>353</v>
      </c>
      <c r="P324" t="s">
        <v>353</v>
      </c>
      <c r="Q324">
        <v>1</v>
      </c>
      <c r="X324">
        <v>0.1</v>
      </c>
      <c r="Y324">
        <v>0</v>
      </c>
      <c r="Z324">
        <v>19.399999999999999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216</v>
      </c>
      <c r="AG324">
        <v>0.36</v>
      </c>
      <c r="AH324">
        <v>2</v>
      </c>
      <c r="AI324">
        <v>64882733</v>
      </c>
      <c r="AJ324">
        <v>314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ROW(Source!A212)</f>
        <v>212</v>
      </c>
      <c r="B325">
        <v>64882745</v>
      </c>
      <c r="C325">
        <v>64882726</v>
      </c>
      <c r="D325">
        <v>29174832</v>
      </c>
      <c r="E325">
        <v>1</v>
      </c>
      <c r="F325">
        <v>1</v>
      </c>
      <c r="G325">
        <v>1</v>
      </c>
      <c r="H325">
        <v>2</v>
      </c>
      <c r="I325" t="s">
        <v>445</v>
      </c>
      <c r="J325" t="s">
        <v>446</v>
      </c>
      <c r="K325" t="s">
        <v>447</v>
      </c>
      <c r="L325">
        <v>1368</v>
      </c>
      <c r="N325">
        <v>1011</v>
      </c>
      <c r="O325" t="s">
        <v>353</v>
      </c>
      <c r="P325" t="s">
        <v>353</v>
      </c>
      <c r="Q325">
        <v>1</v>
      </c>
      <c r="X325">
        <v>0.06</v>
      </c>
      <c r="Y325">
        <v>0</v>
      </c>
      <c r="Z325">
        <v>174.62</v>
      </c>
      <c r="AA325">
        <v>10.06</v>
      </c>
      <c r="AB325">
        <v>0</v>
      </c>
      <c r="AC325">
        <v>0</v>
      </c>
      <c r="AD325">
        <v>1</v>
      </c>
      <c r="AE325">
        <v>0</v>
      </c>
      <c r="AF325" t="s">
        <v>216</v>
      </c>
      <c r="AG325">
        <v>0.21599999999999997</v>
      </c>
      <c r="AH325">
        <v>2</v>
      </c>
      <c r="AI325">
        <v>64882734</v>
      </c>
      <c r="AJ325">
        <v>315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ROW(Source!A212)</f>
        <v>212</v>
      </c>
      <c r="B326">
        <v>64882746</v>
      </c>
      <c r="C326">
        <v>64882726</v>
      </c>
      <c r="D326">
        <v>29108497</v>
      </c>
      <c r="E326">
        <v>1</v>
      </c>
      <c r="F326">
        <v>1</v>
      </c>
      <c r="G326">
        <v>1</v>
      </c>
      <c r="H326">
        <v>3</v>
      </c>
      <c r="I326" t="s">
        <v>460</v>
      </c>
      <c r="J326" t="s">
        <v>461</v>
      </c>
      <c r="K326" t="s">
        <v>462</v>
      </c>
      <c r="L326">
        <v>1348</v>
      </c>
      <c r="N326">
        <v>1009</v>
      </c>
      <c r="O326" t="s">
        <v>197</v>
      </c>
      <c r="P326" t="s">
        <v>197</v>
      </c>
      <c r="Q326">
        <v>1000</v>
      </c>
      <c r="X326">
        <v>1E-3</v>
      </c>
      <c r="Y326">
        <v>1554.19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215</v>
      </c>
      <c r="AG326">
        <v>3.0000000000000001E-3</v>
      </c>
      <c r="AH326">
        <v>2</v>
      </c>
      <c r="AI326">
        <v>64882735</v>
      </c>
      <c r="AJ326">
        <v>316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ROW(Source!A212)</f>
        <v>212</v>
      </c>
      <c r="B327">
        <v>64882747</v>
      </c>
      <c r="C327">
        <v>64882726</v>
      </c>
      <c r="D327">
        <v>29149972</v>
      </c>
      <c r="E327">
        <v>1</v>
      </c>
      <c r="F327">
        <v>1</v>
      </c>
      <c r="G327">
        <v>1</v>
      </c>
      <c r="H327">
        <v>3</v>
      </c>
      <c r="I327" t="s">
        <v>195</v>
      </c>
      <c r="J327" t="s">
        <v>198</v>
      </c>
      <c r="K327" t="s">
        <v>196</v>
      </c>
      <c r="L327">
        <v>1348</v>
      </c>
      <c r="N327">
        <v>1009</v>
      </c>
      <c r="O327" t="s">
        <v>197</v>
      </c>
      <c r="P327" t="s">
        <v>197</v>
      </c>
      <c r="Q327">
        <v>1000</v>
      </c>
      <c r="X327">
        <v>13.2</v>
      </c>
      <c r="Y327">
        <v>535.5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215</v>
      </c>
      <c r="AG327">
        <v>39.599999999999994</v>
      </c>
      <c r="AH327">
        <v>2</v>
      </c>
      <c r="AI327">
        <v>64882736</v>
      </c>
      <c r="AJ327">
        <v>317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ROW(Source!A212)</f>
        <v>212</v>
      </c>
      <c r="B328">
        <v>64882748</v>
      </c>
      <c r="C328">
        <v>64882726</v>
      </c>
      <c r="D328">
        <v>29150041</v>
      </c>
      <c r="E328">
        <v>1</v>
      </c>
      <c r="F328">
        <v>1</v>
      </c>
      <c r="G328">
        <v>1</v>
      </c>
      <c r="H328">
        <v>3</v>
      </c>
      <c r="I328" t="s">
        <v>469</v>
      </c>
      <c r="J328" t="s">
        <v>470</v>
      </c>
      <c r="K328" t="s">
        <v>471</v>
      </c>
      <c r="L328">
        <v>1339</v>
      </c>
      <c r="N328">
        <v>1007</v>
      </c>
      <c r="O328" t="s">
        <v>113</v>
      </c>
      <c r="P328" t="s">
        <v>113</v>
      </c>
      <c r="Q328">
        <v>1</v>
      </c>
      <c r="X328">
        <v>0.44</v>
      </c>
      <c r="Y328">
        <v>3.14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215</v>
      </c>
      <c r="AG328">
        <v>1.32</v>
      </c>
      <c r="AH328">
        <v>2</v>
      </c>
      <c r="AI328">
        <v>64882737</v>
      </c>
      <c r="AJ328">
        <v>318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ROW(Source!A218)</f>
        <v>218</v>
      </c>
      <c r="B329">
        <v>64882777</v>
      </c>
      <c r="C329">
        <v>64882752</v>
      </c>
      <c r="D329">
        <v>18410572</v>
      </c>
      <c r="E329">
        <v>1</v>
      </c>
      <c r="F329">
        <v>1</v>
      </c>
      <c r="G329">
        <v>1</v>
      </c>
      <c r="H329">
        <v>1</v>
      </c>
      <c r="I329" t="s">
        <v>416</v>
      </c>
      <c r="J329" t="s">
        <v>3</v>
      </c>
      <c r="K329" t="s">
        <v>417</v>
      </c>
      <c r="L329">
        <v>1369</v>
      </c>
      <c r="N329">
        <v>1013</v>
      </c>
      <c r="O329" t="s">
        <v>356</v>
      </c>
      <c r="P329" t="s">
        <v>356</v>
      </c>
      <c r="Q329">
        <v>1</v>
      </c>
      <c r="X329">
        <v>20.86</v>
      </c>
      <c r="Y329">
        <v>0</v>
      </c>
      <c r="Z329">
        <v>0</v>
      </c>
      <c r="AA329">
        <v>0</v>
      </c>
      <c r="AB329">
        <v>8.74</v>
      </c>
      <c r="AC329">
        <v>0</v>
      </c>
      <c r="AD329">
        <v>1</v>
      </c>
      <c r="AE329">
        <v>1</v>
      </c>
      <c r="AF329" t="s">
        <v>40</v>
      </c>
      <c r="AG329">
        <v>25.032</v>
      </c>
      <c r="AH329">
        <v>2</v>
      </c>
      <c r="AI329">
        <v>64882753</v>
      </c>
      <c r="AJ329">
        <v>319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ROW(Source!A218)</f>
        <v>218</v>
      </c>
      <c r="B330">
        <v>64882778</v>
      </c>
      <c r="C330">
        <v>64882752</v>
      </c>
      <c r="D330">
        <v>121548</v>
      </c>
      <c r="E330">
        <v>1</v>
      </c>
      <c r="F330">
        <v>1</v>
      </c>
      <c r="G330">
        <v>1</v>
      </c>
      <c r="H330">
        <v>1</v>
      </c>
      <c r="I330" t="s">
        <v>109</v>
      </c>
      <c r="J330" t="s">
        <v>3</v>
      </c>
      <c r="K330" t="s">
        <v>348</v>
      </c>
      <c r="L330">
        <v>608254</v>
      </c>
      <c r="N330">
        <v>1013</v>
      </c>
      <c r="O330" t="s">
        <v>349</v>
      </c>
      <c r="P330" t="s">
        <v>349</v>
      </c>
      <c r="Q330">
        <v>1</v>
      </c>
      <c r="X330">
        <v>18.649999999999999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2</v>
      </c>
      <c r="AF330" t="s">
        <v>40</v>
      </c>
      <c r="AG330">
        <v>22.38</v>
      </c>
      <c r="AH330">
        <v>2</v>
      </c>
      <c r="AI330">
        <v>64882754</v>
      </c>
      <c r="AJ330">
        <v>320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ROW(Source!A218)</f>
        <v>218</v>
      </c>
      <c r="B331">
        <v>64882779</v>
      </c>
      <c r="C331">
        <v>64882752</v>
      </c>
      <c r="D331">
        <v>29172479</v>
      </c>
      <c r="E331">
        <v>1</v>
      </c>
      <c r="F331">
        <v>1</v>
      </c>
      <c r="G331">
        <v>1</v>
      </c>
      <c r="H331">
        <v>2</v>
      </c>
      <c r="I331" t="s">
        <v>405</v>
      </c>
      <c r="J331" t="s">
        <v>406</v>
      </c>
      <c r="K331" t="s">
        <v>407</v>
      </c>
      <c r="L331">
        <v>1368</v>
      </c>
      <c r="N331">
        <v>1011</v>
      </c>
      <c r="O331" t="s">
        <v>353</v>
      </c>
      <c r="P331" t="s">
        <v>353</v>
      </c>
      <c r="Q331">
        <v>1</v>
      </c>
      <c r="X331">
        <v>0.55000000000000004</v>
      </c>
      <c r="Y331">
        <v>0</v>
      </c>
      <c r="Z331">
        <v>99.89</v>
      </c>
      <c r="AA331">
        <v>10.06</v>
      </c>
      <c r="AB331">
        <v>0</v>
      </c>
      <c r="AC331">
        <v>0</v>
      </c>
      <c r="AD331">
        <v>1</v>
      </c>
      <c r="AE331">
        <v>0</v>
      </c>
      <c r="AF331" t="s">
        <v>40</v>
      </c>
      <c r="AG331">
        <v>0.66</v>
      </c>
      <c r="AH331">
        <v>2</v>
      </c>
      <c r="AI331">
        <v>64882755</v>
      </c>
      <c r="AJ331">
        <v>321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ROW(Source!A218)</f>
        <v>218</v>
      </c>
      <c r="B332">
        <v>64882780</v>
      </c>
      <c r="C332">
        <v>64882752</v>
      </c>
      <c r="D332">
        <v>29172505</v>
      </c>
      <c r="E332">
        <v>1</v>
      </c>
      <c r="F332">
        <v>1</v>
      </c>
      <c r="G332">
        <v>1</v>
      </c>
      <c r="H332">
        <v>2</v>
      </c>
      <c r="I332" t="s">
        <v>418</v>
      </c>
      <c r="J332" t="s">
        <v>419</v>
      </c>
      <c r="K332" t="s">
        <v>420</v>
      </c>
      <c r="L332">
        <v>1368</v>
      </c>
      <c r="N332">
        <v>1011</v>
      </c>
      <c r="O332" t="s">
        <v>353</v>
      </c>
      <c r="P332" t="s">
        <v>353</v>
      </c>
      <c r="Q332">
        <v>1</v>
      </c>
      <c r="X332">
        <v>2.44</v>
      </c>
      <c r="Y332">
        <v>0</v>
      </c>
      <c r="Z332">
        <v>1.05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40</v>
      </c>
      <c r="AG332">
        <v>2.9279999999999999</v>
      </c>
      <c r="AH332">
        <v>2</v>
      </c>
      <c r="AI332">
        <v>64882756</v>
      </c>
      <c r="AJ332">
        <v>322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ROW(Source!A218)</f>
        <v>218</v>
      </c>
      <c r="B333">
        <v>64882781</v>
      </c>
      <c r="C333">
        <v>64882752</v>
      </c>
      <c r="D333">
        <v>29173219</v>
      </c>
      <c r="E333">
        <v>1</v>
      </c>
      <c r="F333">
        <v>1</v>
      </c>
      <c r="G333">
        <v>1</v>
      </c>
      <c r="H333">
        <v>2</v>
      </c>
      <c r="I333" t="s">
        <v>421</v>
      </c>
      <c r="J333" t="s">
        <v>422</v>
      </c>
      <c r="K333" t="s">
        <v>423</v>
      </c>
      <c r="L333">
        <v>1368</v>
      </c>
      <c r="N333">
        <v>1011</v>
      </c>
      <c r="O333" t="s">
        <v>353</v>
      </c>
      <c r="P333" t="s">
        <v>353</v>
      </c>
      <c r="Q333">
        <v>1</v>
      </c>
      <c r="X333">
        <v>0.97</v>
      </c>
      <c r="Y333">
        <v>0</v>
      </c>
      <c r="Z333">
        <v>197</v>
      </c>
      <c r="AA333">
        <v>13.5</v>
      </c>
      <c r="AB333">
        <v>0</v>
      </c>
      <c r="AC333">
        <v>0</v>
      </c>
      <c r="AD333">
        <v>1</v>
      </c>
      <c r="AE333">
        <v>0</v>
      </c>
      <c r="AF333" t="s">
        <v>40</v>
      </c>
      <c r="AG333">
        <v>1.1639999999999999</v>
      </c>
      <c r="AH333">
        <v>2</v>
      </c>
      <c r="AI333">
        <v>64882757</v>
      </c>
      <c r="AJ333">
        <v>323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ROW(Source!A218)</f>
        <v>218</v>
      </c>
      <c r="B334">
        <v>64882782</v>
      </c>
      <c r="C334">
        <v>64882752</v>
      </c>
      <c r="D334">
        <v>29173281</v>
      </c>
      <c r="E334">
        <v>1</v>
      </c>
      <c r="F334">
        <v>1</v>
      </c>
      <c r="G334">
        <v>1</v>
      </c>
      <c r="H334">
        <v>2</v>
      </c>
      <c r="I334" t="s">
        <v>424</v>
      </c>
      <c r="J334" t="s">
        <v>425</v>
      </c>
      <c r="K334" t="s">
        <v>426</v>
      </c>
      <c r="L334">
        <v>1368</v>
      </c>
      <c r="N334">
        <v>1011</v>
      </c>
      <c r="O334" t="s">
        <v>353</v>
      </c>
      <c r="P334" t="s">
        <v>353</v>
      </c>
      <c r="Q334">
        <v>1</v>
      </c>
      <c r="X334">
        <v>2.04</v>
      </c>
      <c r="Y334">
        <v>0</v>
      </c>
      <c r="Z334">
        <v>1656.72</v>
      </c>
      <c r="AA334">
        <v>14.4</v>
      </c>
      <c r="AB334">
        <v>0</v>
      </c>
      <c r="AC334">
        <v>0</v>
      </c>
      <c r="AD334">
        <v>1</v>
      </c>
      <c r="AE334">
        <v>0</v>
      </c>
      <c r="AF334" t="s">
        <v>40</v>
      </c>
      <c r="AG334">
        <v>2.448</v>
      </c>
      <c r="AH334">
        <v>2</v>
      </c>
      <c r="AI334">
        <v>64882758</v>
      </c>
      <c r="AJ334">
        <v>324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ROW(Source!A218)</f>
        <v>218</v>
      </c>
      <c r="B335">
        <v>64882783</v>
      </c>
      <c r="C335">
        <v>64882752</v>
      </c>
      <c r="D335">
        <v>29173290</v>
      </c>
      <c r="E335">
        <v>1</v>
      </c>
      <c r="F335">
        <v>1</v>
      </c>
      <c r="G335">
        <v>1</v>
      </c>
      <c r="H335">
        <v>2</v>
      </c>
      <c r="I335" t="s">
        <v>377</v>
      </c>
      <c r="J335" t="s">
        <v>378</v>
      </c>
      <c r="K335" t="s">
        <v>379</v>
      </c>
      <c r="L335">
        <v>1368</v>
      </c>
      <c r="N335">
        <v>1011</v>
      </c>
      <c r="O335" t="s">
        <v>353</v>
      </c>
      <c r="P335" t="s">
        <v>353</v>
      </c>
      <c r="Q335">
        <v>1</v>
      </c>
      <c r="X335">
        <v>3.1</v>
      </c>
      <c r="Y335">
        <v>0</v>
      </c>
      <c r="Z335">
        <v>110</v>
      </c>
      <c r="AA335">
        <v>11.6</v>
      </c>
      <c r="AB335">
        <v>0</v>
      </c>
      <c r="AC335">
        <v>0</v>
      </c>
      <c r="AD335">
        <v>1</v>
      </c>
      <c r="AE335">
        <v>0</v>
      </c>
      <c r="AF335" t="s">
        <v>40</v>
      </c>
      <c r="AG335">
        <v>3.7199999999999998</v>
      </c>
      <c r="AH335">
        <v>2</v>
      </c>
      <c r="AI335">
        <v>64882759</v>
      </c>
      <c r="AJ335">
        <v>325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ROW(Source!A218)</f>
        <v>218</v>
      </c>
      <c r="B336">
        <v>64882784</v>
      </c>
      <c r="C336">
        <v>64882752</v>
      </c>
      <c r="D336">
        <v>29174533</v>
      </c>
      <c r="E336">
        <v>1</v>
      </c>
      <c r="F336">
        <v>1</v>
      </c>
      <c r="G336">
        <v>1</v>
      </c>
      <c r="H336">
        <v>2</v>
      </c>
      <c r="I336" t="s">
        <v>427</v>
      </c>
      <c r="J336" t="s">
        <v>428</v>
      </c>
      <c r="K336" t="s">
        <v>429</v>
      </c>
      <c r="L336">
        <v>1368</v>
      </c>
      <c r="N336">
        <v>1011</v>
      </c>
      <c r="O336" t="s">
        <v>353</v>
      </c>
      <c r="P336" t="s">
        <v>353</v>
      </c>
      <c r="Q336">
        <v>1</v>
      </c>
      <c r="X336">
        <v>1.1499999999999999</v>
      </c>
      <c r="Y336">
        <v>0</v>
      </c>
      <c r="Z336">
        <v>1.53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40</v>
      </c>
      <c r="AG336">
        <v>1.38</v>
      </c>
      <c r="AH336">
        <v>2</v>
      </c>
      <c r="AI336">
        <v>64882760</v>
      </c>
      <c r="AJ336">
        <v>326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ROW(Source!A218)</f>
        <v>218</v>
      </c>
      <c r="B337">
        <v>64882785</v>
      </c>
      <c r="C337">
        <v>64882752</v>
      </c>
      <c r="D337">
        <v>29174812</v>
      </c>
      <c r="E337">
        <v>1</v>
      </c>
      <c r="F337">
        <v>1</v>
      </c>
      <c r="G337">
        <v>1</v>
      </c>
      <c r="H337">
        <v>2</v>
      </c>
      <c r="I337" t="s">
        <v>430</v>
      </c>
      <c r="J337" t="s">
        <v>431</v>
      </c>
      <c r="K337" t="s">
        <v>432</v>
      </c>
      <c r="L337">
        <v>1368</v>
      </c>
      <c r="N337">
        <v>1011</v>
      </c>
      <c r="O337" t="s">
        <v>353</v>
      </c>
      <c r="P337" t="s">
        <v>353</v>
      </c>
      <c r="Q337">
        <v>1</v>
      </c>
      <c r="X337">
        <v>2.04</v>
      </c>
      <c r="Y337">
        <v>0</v>
      </c>
      <c r="Z337">
        <v>710.73</v>
      </c>
      <c r="AA337">
        <v>16.440000000000001</v>
      </c>
      <c r="AB337">
        <v>0</v>
      </c>
      <c r="AC337">
        <v>0</v>
      </c>
      <c r="AD337">
        <v>1</v>
      </c>
      <c r="AE337">
        <v>0</v>
      </c>
      <c r="AF337" t="s">
        <v>40</v>
      </c>
      <c r="AG337">
        <v>2.448</v>
      </c>
      <c r="AH337">
        <v>2</v>
      </c>
      <c r="AI337">
        <v>64882761</v>
      </c>
      <c r="AJ337">
        <v>327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ROW(Source!A218)</f>
        <v>218</v>
      </c>
      <c r="B338">
        <v>64882786</v>
      </c>
      <c r="C338">
        <v>64882752</v>
      </c>
      <c r="D338">
        <v>29174813</v>
      </c>
      <c r="E338">
        <v>1</v>
      </c>
      <c r="F338">
        <v>1</v>
      </c>
      <c r="G338">
        <v>1</v>
      </c>
      <c r="H338">
        <v>2</v>
      </c>
      <c r="I338" t="s">
        <v>433</v>
      </c>
      <c r="J338" t="s">
        <v>434</v>
      </c>
      <c r="K338" t="s">
        <v>435</v>
      </c>
      <c r="L338">
        <v>1368</v>
      </c>
      <c r="N338">
        <v>1011</v>
      </c>
      <c r="O338" t="s">
        <v>353</v>
      </c>
      <c r="P338" t="s">
        <v>353</v>
      </c>
      <c r="Q338">
        <v>1</v>
      </c>
      <c r="X338">
        <v>2.04</v>
      </c>
      <c r="Y338">
        <v>0</v>
      </c>
      <c r="Z338">
        <v>19.399999999999999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40</v>
      </c>
      <c r="AG338">
        <v>2.448</v>
      </c>
      <c r="AH338">
        <v>2</v>
      </c>
      <c r="AI338">
        <v>64882762</v>
      </c>
      <c r="AJ338">
        <v>328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ROW(Source!A218)</f>
        <v>218</v>
      </c>
      <c r="B339">
        <v>64882787</v>
      </c>
      <c r="C339">
        <v>64882752</v>
      </c>
      <c r="D339">
        <v>29174814</v>
      </c>
      <c r="E339">
        <v>1</v>
      </c>
      <c r="F339">
        <v>1</v>
      </c>
      <c r="G339">
        <v>1</v>
      </c>
      <c r="H339">
        <v>2</v>
      </c>
      <c r="I339" t="s">
        <v>436</v>
      </c>
      <c r="J339" t="s">
        <v>437</v>
      </c>
      <c r="K339" t="s">
        <v>438</v>
      </c>
      <c r="L339">
        <v>1368</v>
      </c>
      <c r="N339">
        <v>1011</v>
      </c>
      <c r="O339" t="s">
        <v>353</v>
      </c>
      <c r="P339" t="s">
        <v>353</v>
      </c>
      <c r="Q339">
        <v>1</v>
      </c>
      <c r="X339">
        <v>1.51</v>
      </c>
      <c r="Y339">
        <v>0</v>
      </c>
      <c r="Z339">
        <v>331.86</v>
      </c>
      <c r="AA339">
        <v>13.5</v>
      </c>
      <c r="AB339">
        <v>0</v>
      </c>
      <c r="AC339">
        <v>0</v>
      </c>
      <c r="AD339">
        <v>1</v>
      </c>
      <c r="AE339">
        <v>0</v>
      </c>
      <c r="AF339" t="s">
        <v>40</v>
      </c>
      <c r="AG339">
        <v>1.8119999999999998</v>
      </c>
      <c r="AH339">
        <v>2</v>
      </c>
      <c r="AI339">
        <v>64882763</v>
      </c>
      <c r="AJ339">
        <v>329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ROW(Source!A218)</f>
        <v>218</v>
      </c>
      <c r="B340">
        <v>64882788</v>
      </c>
      <c r="C340">
        <v>64882752</v>
      </c>
      <c r="D340">
        <v>29174815</v>
      </c>
      <c r="E340">
        <v>1</v>
      </c>
      <c r="F340">
        <v>1</v>
      </c>
      <c r="G340">
        <v>1</v>
      </c>
      <c r="H340">
        <v>2</v>
      </c>
      <c r="I340" t="s">
        <v>439</v>
      </c>
      <c r="J340" t="s">
        <v>440</v>
      </c>
      <c r="K340" t="s">
        <v>441</v>
      </c>
      <c r="L340">
        <v>1368</v>
      </c>
      <c r="N340">
        <v>1011</v>
      </c>
      <c r="O340" t="s">
        <v>353</v>
      </c>
      <c r="P340" t="s">
        <v>353</v>
      </c>
      <c r="Q340">
        <v>1</v>
      </c>
      <c r="X340">
        <v>2.59</v>
      </c>
      <c r="Y340">
        <v>0</v>
      </c>
      <c r="Z340">
        <v>277.26</v>
      </c>
      <c r="AA340">
        <v>13.5</v>
      </c>
      <c r="AB340">
        <v>0</v>
      </c>
      <c r="AC340">
        <v>0</v>
      </c>
      <c r="AD340">
        <v>1</v>
      </c>
      <c r="AE340">
        <v>0</v>
      </c>
      <c r="AF340" t="s">
        <v>40</v>
      </c>
      <c r="AG340">
        <v>3.1079999999999997</v>
      </c>
      <c r="AH340">
        <v>2</v>
      </c>
      <c r="AI340">
        <v>64882764</v>
      </c>
      <c r="AJ340">
        <v>330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ROW(Source!A218)</f>
        <v>218</v>
      </c>
      <c r="B341">
        <v>64882789</v>
      </c>
      <c r="C341">
        <v>64882752</v>
      </c>
      <c r="D341">
        <v>29174816</v>
      </c>
      <c r="E341">
        <v>1</v>
      </c>
      <c r="F341">
        <v>1</v>
      </c>
      <c r="G341">
        <v>1</v>
      </c>
      <c r="H341">
        <v>2</v>
      </c>
      <c r="I341" t="s">
        <v>442</v>
      </c>
      <c r="J341" t="s">
        <v>443</v>
      </c>
      <c r="K341" t="s">
        <v>444</v>
      </c>
      <c r="L341">
        <v>1368</v>
      </c>
      <c r="N341">
        <v>1011</v>
      </c>
      <c r="O341" t="s">
        <v>353</v>
      </c>
      <c r="P341" t="s">
        <v>353</v>
      </c>
      <c r="Q341">
        <v>1</v>
      </c>
      <c r="X341">
        <v>2.14</v>
      </c>
      <c r="Y341">
        <v>0</v>
      </c>
      <c r="Z341">
        <v>373.02</v>
      </c>
      <c r="AA341">
        <v>13.5</v>
      </c>
      <c r="AB341">
        <v>0</v>
      </c>
      <c r="AC341">
        <v>0</v>
      </c>
      <c r="AD341">
        <v>1</v>
      </c>
      <c r="AE341">
        <v>0</v>
      </c>
      <c r="AF341" t="s">
        <v>40</v>
      </c>
      <c r="AG341">
        <v>2.5680000000000001</v>
      </c>
      <c r="AH341">
        <v>2</v>
      </c>
      <c r="AI341">
        <v>64882765</v>
      </c>
      <c r="AJ341">
        <v>331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ROW(Source!A218)</f>
        <v>218</v>
      </c>
      <c r="B342">
        <v>64882790</v>
      </c>
      <c r="C342">
        <v>64882752</v>
      </c>
      <c r="D342">
        <v>29174832</v>
      </c>
      <c r="E342">
        <v>1</v>
      </c>
      <c r="F342">
        <v>1</v>
      </c>
      <c r="G342">
        <v>1</v>
      </c>
      <c r="H342">
        <v>2</v>
      </c>
      <c r="I342" t="s">
        <v>445</v>
      </c>
      <c r="J342" t="s">
        <v>446</v>
      </c>
      <c r="K342" t="s">
        <v>447</v>
      </c>
      <c r="L342">
        <v>1368</v>
      </c>
      <c r="N342">
        <v>1011</v>
      </c>
      <c r="O342" t="s">
        <v>353</v>
      </c>
      <c r="P342" t="s">
        <v>353</v>
      </c>
      <c r="Q342">
        <v>1</v>
      </c>
      <c r="X342">
        <v>3.71</v>
      </c>
      <c r="Y342">
        <v>0</v>
      </c>
      <c r="Z342">
        <v>174.62</v>
      </c>
      <c r="AA342">
        <v>10.06</v>
      </c>
      <c r="AB342">
        <v>0</v>
      </c>
      <c r="AC342">
        <v>0</v>
      </c>
      <c r="AD342">
        <v>1</v>
      </c>
      <c r="AE342">
        <v>0</v>
      </c>
      <c r="AF342" t="s">
        <v>40</v>
      </c>
      <c r="AG342">
        <v>4.452</v>
      </c>
      <c r="AH342">
        <v>2</v>
      </c>
      <c r="AI342">
        <v>64882766</v>
      </c>
      <c r="AJ342">
        <v>332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ROW(Source!A218)</f>
        <v>218</v>
      </c>
      <c r="B343">
        <v>64882791</v>
      </c>
      <c r="C343">
        <v>64882752</v>
      </c>
      <c r="D343">
        <v>29174872</v>
      </c>
      <c r="E343">
        <v>1</v>
      </c>
      <c r="F343">
        <v>1</v>
      </c>
      <c r="G343">
        <v>1</v>
      </c>
      <c r="H343">
        <v>2</v>
      </c>
      <c r="I343" t="s">
        <v>448</v>
      </c>
      <c r="J343" t="s">
        <v>449</v>
      </c>
      <c r="K343" t="s">
        <v>450</v>
      </c>
      <c r="L343">
        <v>1368</v>
      </c>
      <c r="N343">
        <v>1011</v>
      </c>
      <c r="O343" t="s">
        <v>353</v>
      </c>
      <c r="P343" t="s">
        <v>353</v>
      </c>
      <c r="Q343">
        <v>1</v>
      </c>
      <c r="X343">
        <v>1.52</v>
      </c>
      <c r="Y343">
        <v>0</v>
      </c>
      <c r="Z343">
        <v>17.38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40</v>
      </c>
      <c r="AG343">
        <v>1.8239999999999998</v>
      </c>
      <c r="AH343">
        <v>2</v>
      </c>
      <c r="AI343">
        <v>64882767</v>
      </c>
      <c r="AJ343">
        <v>333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ROW(Source!A218)</f>
        <v>218</v>
      </c>
      <c r="B344">
        <v>64882792</v>
      </c>
      <c r="C344">
        <v>64882752</v>
      </c>
      <c r="D344">
        <v>29174952</v>
      </c>
      <c r="E344">
        <v>1</v>
      </c>
      <c r="F344">
        <v>1</v>
      </c>
      <c r="G344">
        <v>1</v>
      </c>
      <c r="H344">
        <v>2</v>
      </c>
      <c r="I344" t="s">
        <v>451</v>
      </c>
      <c r="J344" t="s">
        <v>452</v>
      </c>
      <c r="K344" t="s">
        <v>453</v>
      </c>
      <c r="L344">
        <v>1368</v>
      </c>
      <c r="N344">
        <v>1011</v>
      </c>
      <c r="O344" t="s">
        <v>353</v>
      </c>
      <c r="P344" t="s">
        <v>353</v>
      </c>
      <c r="Q344">
        <v>1</v>
      </c>
      <c r="X344">
        <v>0.2</v>
      </c>
      <c r="Y344">
        <v>0</v>
      </c>
      <c r="Z344">
        <v>114.32</v>
      </c>
      <c r="AA344">
        <v>11.6</v>
      </c>
      <c r="AB344">
        <v>0</v>
      </c>
      <c r="AC344">
        <v>0</v>
      </c>
      <c r="AD344">
        <v>1</v>
      </c>
      <c r="AE344">
        <v>0</v>
      </c>
      <c r="AF344" t="s">
        <v>40</v>
      </c>
      <c r="AG344">
        <v>0.24</v>
      </c>
      <c r="AH344">
        <v>2</v>
      </c>
      <c r="AI344">
        <v>64882768</v>
      </c>
      <c r="AJ344">
        <v>334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ROW(Source!A218)</f>
        <v>218</v>
      </c>
      <c r="B345">
        <v>64882793</v>
      </c>
      <c r="C345">
        <v>64882752</v>
      </c>
      <c r="D345">
        <v>29112724</v>
      </c>
      <c r="E345">
        <v>1</v>
      </c>
      <c r="F345">
        <v>1</v>
      </c>
      <c r="G345">
        <v>1</v>
      </c>
      <c r="H345">
        <v>3</v>
      </c>
      <c r="I345" t="s">
        <v>400</v>
      </c>
      <c r="J345" t="s">
        <v>401</v>
      </c>
      <c r="K345" t="s">
        <v>402</v>
      </c>
      <c r="L345">
        <v>1348</v>
      </c>
      <c r="N345">
        <v>1009</v>
      </c>
      <c r="O345" t="s">
        <v>197</v>
      </c>
      <c r="P345" t="s">
        <v>197</v>
      </c>
      <c r="Q345">
        <v>1000</v>
      </c>
      <c r="X345">
        <v>8.0000000000000004E-4</v>
      </c>
      <c r="Y345">
        <v>5989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8.0000000000000004E-4</v>
      </c>
      <c r="AH345">
        <v>2</v>
      </c>
      <c r="AI345">
        <v>64882769</v>
      </c>
      <c r="AJ345">
        <v>335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ROW(Source!A218)</f>
        <v>218</v>
      </c>
      <c r="B346">
        <v>64882794</v>
      </c>
      <c r="C346">
        <v>64882752</v>
      </c>
      <c r="D346">
        <v>29114925</v>
      </c>
      <c r="E346">
        <v>1</v>
      </c>
      <c r="F346">
        <v>1</v>
      </c>
      <c r="G346">
        <v>1</v>
      </c>
      <c r="H346">
        <v>3</v>
      </c>
      <c r="I346" t="s">
        <v>454</v>
      </c>
      <c r="J346" t="s">
        <v>455</v>
      </c>
      <c r="K346" t="s">
        <v>456</v>
      </c>
      <c r="L346">
        <v>1354</v>
      </c>
      <c r="N346">
        <v>1010</v>
      </c>
      <c r="O346" t="s">
        <v>236</v>
      </c>
      <c r="P346" t="s">
        <v>236</v>
      </c>
      <c r="Q346">
        <v>1</v>
      </c>
      <c r="X346">
        <v>0.78200000000000003</v>
      </c>
      <c r="Y346">
        <v>739.2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0.78200000000000003</v>
      </c>
      <c r="AH346">
        <v>2</v>
      </c>
      <c r="AI346">
        <v>64882770</v>
      </c>
      <c r="AJ346">
        <v>336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ROW(Source!A218)</f>
        <v>218</v>
      </c>
      <c r="B347">
        <v>64882795</v>
      </c>
      <c r="C347">
        <v>64882752</v>
      </c>
      <c r="D347">
        <v>29108348</v>
      </c>
      <c r="E347">
        <v>1</v>
      </c>
      <c r="F347">
        <v>1</v>
      </c>
      <c r="G347">
        <v>1</v>
      </c>
      <c r="H347">
        <v>3</v>
      </c>
      <c r="I347" t="s">
        <v>457</v>
      </c>
      <c r="J347" t="s">
        <v>458</v>
      </c>
      <c r="K347" t="s">
        <v>459</v>
      </c>
      <c r="L347">
        <v>1348</v>
      </c>
      <c r="N347">
        <v>1009</v>
      </c>
      <c r="O347" t="s">
        <v>197</v>
      </c>
      <c r="P347" t="s">
        <v>197</v>
      </c>
      <c r="Q347">
        <v>1000</v>
      </c>
      <c r="X347">
        <v>2.3999999999999998E-3</v>
      </c>
      <c r="Y347">
        <v>40649.99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2.3999999999999998E-3</v>
      </c>
      <c r="AH347">
        <v>2</v>
      </c>
      <c r="AI347">
        <v>64882771</v>
      </c>
      <c r="AJ347">
        <v>337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ROW(Source!A218)</f>
        <v>218</v>
      </c>
      <c r="B348">
        <v>64882796</v>
      </c>
      <c r="C348">
        <v>64882752</v>
      </c>
      <c r="D348">
        <v>29108497</v>
      </c>
      <c r="E348">
        <v>1</v>
      </c>
      <c r="F348">
        <v>1</v>
      </c>
      <c r="G348">
        <v>1</v>
      </c>
      <c r="H348">
        <v>3</v>
      </c>
      <c r="I348" t="s">
        <v>460</v>
      </c>
      <c r="J348" t="s">
        <v>461</v>
      </c>
      <c r="K348" t="s">
        <v>462</v>
      </c>
      <c r="L348">
        <v>1348</v>
      </c>
      <c r="N348">
        <v>1009</v>
      </c>
      <c r="O348" t="s">
        <v>197</v>
      </c>
      <c r="P348" t="s">
        <v>197</v>
      </c>
      <c r="Q348">
        <v>1000</v>
      </c>
      <c r="X348">
        <v>4.0000000000000001E-3</v>
      </c>
      <c r="Y348">
        <v>1554.19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4.0000000000000001E-3</v>
      </c>
      <c r="AH348">
        <v>2</v>
      </c>
      <c r="AI348">
        <v>64882772</v>
      </c>
      <c r="AJ348">
        <v>338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ROW(Source!A218)</f>
        <v>218</v>
      </c>
      <c r="B349">
        <v>64882797</v>
      </c>
      <c r="C349">
        <v>64882752</v>
      </c>
      <c r="D349">
        <v>29114168</v>
      </c>
      <c r="E349">
        <v>1</v>
      </c>
      <c r="F349">
        <v>1</v>
      </c>
      <c r="G349">
        <v>1</v>
      </c>
      <c r="H349">
        <v>3</v>
      </c>
      <c r="I349" t="s">
        <v>463</v>
      </c>
      <c r="J349" t="s">
        <v>464</v>
      </c>
      <c r="K349" t="s">
        <v>465</v>
      </c>
      <c r="L349">
        <v>1348</v>
      </c>
      <c r="N349">
        <v>1009</v>
      </c>
      <c r="O349" t="s">
        <v>197</v>
      </c>
      <c r="P349" t="s">
        <v>197</v>
      </c>
      <c r="Q349">
        <v>1000</v>
      </c>
      <c r="X349">
        <v>1.2E-2</v>
      </c>
      <c r="Y349">
        <v>10068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1.2E-2</v>
      </c>
      <c r="AH349">
        <v>2</v>
      </c>
      <c r="AI349">
        <v>64882773</v>
      </c>
      <c r="AJ349">
        <v>339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ROW(Source!A218)</f>
        <v>218</v>
      </c>
      <c r="B350">
        <v>64882798</v>
      </c>
      <c r="C350">
        <v>64882752</v>
      </c>
      <c r="D350">
        <v>29131331</v>
      </c>
      <c r="E350">
        <v>1</v>
      </c>
      <c r="F350">
        <v>1</v>
      </c>
      <c r="G350">
        <v>1</v>
      </c>
      <c r="H350">
        <v>3</v>
      </c>
      <c r="I350" t="s">
        <v>466</v>
      </c>
      <c r="J350" t="s">
        <v>467</v>
      </c>
      <c r="K350" t="s">
        <v>468</v>
      </c>
      <c r="L350">
        <v>1348</v>
      </c>
      <c r="N350">
        <v>1009</v>
      </c>
      <c r="O350" t="s">
        <v>197</v>
      </c>
      <c r="P350" t="s">
        <v>197</v>
      </c>
      <c r="Q350">
        <v>1000</v>
      </c>
      <c r="X350">
        <v>8.0000000000000004E-4</v>
      </c>
      <c r="Y350">
        <v>5520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8.0000000000000004E-4</v>
      </c>
      <c r="AH350">
        <v>2</v>
      </c>
      <c r="AI350">
        <v>64882774</v>
      </c>
      <c r="AJ350">
        <v>340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ROW(Source!A218)</f>
        <v>218</v>
      </c>
      <c r="B351">
        <v>64882799</v>
      </c>
      <c r="C351">
        <v>64882752</v>
      </c>
      <c r="D351">
        <v>29149972</v>
      </c>
      <c r="E351">
        <v>1</v>
      </c>
      <c r="F351">
        <v>1</v>
      </c>
      <c r="G351">
        <v>1</v>
      </c>
      <c r="H351">
        <v>3</v>
      </c>
      <c r="I351" t="s">
        <v>195</v>
      </c>
      <c r="J351" t="s">
        <v>198</v>
      </c>
      <c r="K351" t="s">
        <v>196</v>
      </c>
      <c r="L351">
        <v>1348</v>
      </c>
      <c r="N351">
        <v>1009</v>
      </c>
      <c r="O351" t="s">
        <v>197</v>
      </c>
      <c r="P351" t="s">
        <v>197</v>
      </c>
      <c r="Q351">
        <v>1000</v>
      </c>
      <c r="X351">
        <v>105.26</v>
      </c>
      <c r="Y351">
        <v>535.5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105.26</v>
      </c>
      <c r="AH351">
        <v>2</v>
      </c>
      <c r="AI351">
        <v>64882775</v>
      </c>
      <c r="AJ351">
        <v>341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ROW(Source!A218)</f>
        <v>218</v>
      </c>
      <c r="B352">
        <v>64882800</v>
      </c>
      <c r="C352">
        <v>64882752</v>
      </c>
      <c r="D352">
        <v>29150041</v>
      </c>
      <c r="E352">
        <v>1</v>
      </c>
      <c r="F352">
        <v>1</v>
      </c>
      <c r="G352">
        <v>1</v>
      </c>
      <c r="H352">
        <v>3</v>
      </c>
      <c r="I352" t="s">
        <v>469</v>
      </c>
      <c r="J352" t="s">
        <v>470</v>
      </c>
      <c r="K352" t="s">
        <v>471</v>
      </c>
      <c r="L352">
        <v>1339</v>
      </c>
      <c r="N352">
        <v>1007</v>
      </c>
      <c r="O352" t="s">
        <v>113</v>
      </c>
      <c r="P352" t="s">
        <v>113</v>
      </c>
      <c r="Q352">
        <v>1</v>
      </c>
      <c r="X352">
        <v>20.52</v>
      </c>
      <c r="Y352">
        <v>3.14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20.52</v>
      </c>
      <c r="AH352">
        <v>2</v>
      </c>
      <c r="AI352">
        <v>64882776</v>
      </c>
      <c r="AJ352">
        <v>342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ROW(Source!A219)</f>
        <v>219</v>
      </c>
      <c r="B353">
        <v>64882777</v>
      </c>
      <c r="C353">
        <v>64882752</v>
      </c>
      <c r="D353">
        <v>18410572</v>
      </c>
      <c r="E353">
        <v>1</v>
      </c>
      <c r="F353">
        <v>1</v>
      </c>
      <c r="G353">
        <v>1</v>
      </c>
      <c r="H353">
        <v>1</v>
      </c>
      <c r="I353" t="s">
        <v>416</v>
      </c>
      <c r="J353" t="s">
        <v>3</v>
      </c>
      <c r="K353" t="s">
        <v>417</v>
      </c>
      <c r="L353">
        <v>1369</v>
      </c>
      <c r="N353">
        <v>1013</v>
      </c>
      <c r="O353" t="s">
        <v>356</v>
      </c>
      <c r="P353" t="s">
        <v>356</v>
      </c>
      <c r="Q353">
        <v>1</v>
      </c>
      <c r="X353">
        <v>20.86</v>
      </c>
      <c r="Y353">
        <v>0</v>
      </c>
      <c r="Z353">
        <v>0</v>
      </c>
      <c r="AA353">
        <v>0</v>
      </c>
      <c r="AB353">
        <v>8.74</v>
      </c>
      <c r="AC353">
        <v>0</v>
      </c>
      <c r="AD353">
        <v>1</v>
      </c>
      <c r="AE353">
        <v>1</v>
      </c>
      <c r="AF353" t="s">
        <v>40</v>
      </c>
      <c r="AG353">
        <v>25.032</v>
      </c>
      <c r="AH353">
        <v>2</v>
      </c>
      <c r="AI353">
        <v>64882753</v>
      </c>
      <c r="AJ353">
        <v>343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ROW(Source!A219)</f>
        <v>219</v>
      </c>
      <c r="B354">
        <v>64882778</v>
      </c>
      <c r="C354">
        <v>64882752</v>
      </c>
      <c r="D354">
        <v>121548</v>
      </c>
      <c r="E354">
        <v>1</v>
      </c>
      <c r="F354">
        <v>1</v>
      </c>
      <c r="G354">
        <v>1</v>
      </c>
      <c r="H354">
        <v>1</v>
      </c>
      <c r="I354" t="s">
        <v>109</v>
      </c>
      <c r="J354" t="s">
        <v>3</v>
      </c>
      <c r="K354" t="s">
        <v>348</v>
      </c>
      <c r="L354">
        <v>608254</v>
      </c>
      <c r="N354">
        <v>1013</v>
      </c>
      <c r="O354" t="s">
        <v>349</v>
      </c>
      <c r="P354" t="s">
        <v>349</v>
      </c>
      <c r="Q354">
        <v>1</v>
      </c>
      <c r="X354">
        <v>18.649999999999999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40</v>
      </c>
      <c r="AG354">
        <v>22.38</v>
      </c>
      <c r="AH354">
        <v>2</v>
      </c>
      <c r="AI354">
        <v>64882754</v>
      </c>
      <c r="AJ354">
        <v>344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ROW(Source!A219)</f>
        <v>219</v>
      </c>
      <c r="B355">
        <v>64882779</v>
      </c>
      <c r="C355">
        <v>64882752</v>
      </c>
      <c r="D355">
        <v>29172479</v>
      </c>
      <c r="E355">
        <v>1</v>
      </c>
      <c r="F355">
        <v>1</v>
      </c>
      <c r="G355">
        <v>1</v>
      </c>
      <c r="H355">
        <v>2</v>
      </c>
      <c r="I355" t="s">
        <v>405</v>
      </c>
      <c r="J355" t="s">
        <v>406</v>
      </c>
      <c r="K355" t="s">
        <v>407</v>
      </c>
      <c r="L355">
        <v>1368</v>
      </c>
      <c r="N355">
        <v>1011</v>
      </c>
      <c r="O355" t="s">
        <v>353</v>
      </c>
      <c r="P355" t="s">
        <v>353</v>
      </c>
      <c r="Q355">
        <v>1</v>
      </c>
      <c r="X355">
        <v>0.55000000000000004</v>
      </c>
      <c r="Y355">
        <v>0</v>
      </c>
      <c r="Z355">
        <v>99.89</v>
      </c>
      <c r="AA355">
        <v>10.06</v>
      </c>
      <c r="AB355">
        <v>0</v>
      </c>
      <c r="AC355">
        <v>0</v>
      </c>
      <c r="AD355">
        <v>1</v>
      </c>
      <c r="AE355">
        <v>0</v>
      </c>
      <c r="AF355" t="s">
        <v>40</v>
      </c>
      <c r="AG355">
        <v>0.66</v>
      </c>
      <c r="AH355">
        <v>2</v>
      </c>
      <c r="AI355">
        <v>64882755</v>
      </c>
      <c r="AJ355">
        <v>345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ROW(Source!A219)</f>
        <v>219</v>
      </c>
      <c r="B356">
        <v>64882780</v>
      </c>
      <c r="C356">
        <v>64882752</v>
      </c>
      <c r="D356">
        <v>29172505</v>
      </c>
      <c r="E356">
        <v>1</v>
      </c>
      <c r="F356">
        <v>1</v>
      </c>
      <c r="G356">
        <v>1</v>
      </c>
      <c r="H356">
        <v>2</v>
      </c>
      <c r="I356" t="s">
        <v>418</v>
      </c>
      <c r="J356" t="s">
        <v>419</v>
      </c>
      <c r="K356" t="s">
        <v>420</v>
      </c>
      <c r="L356">
        <v>1368</v>
      </c>
      <c r="N356">
        <v>1011</v>
      </c>
      <c r="O356" t="s">
        <v>353</v>
      </c>
      <c r="P356" t="s">
        <v>353</v>
      </c>
      <c r="Q356">
        <v>1</v>
      </c>
      <c r="X356">
        <v>2.44</v>
      </c>
      <c r="Y356">
        <v>0</v>
      </c>
      <c r="Z356">
        <v>1.05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40</v>
      </c>
      <c r="AG356">
        <v>2.9279999999999999</v>
      </c>
      <c r="AH356">
        <v>2</v>
      </c>
      <c r="AI356">
        <v>64882756</v>
      </c>
      <c r="AJ356">
        <v>346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ROW(Source!A219)</f>
        <v>219</v>
      </c>
      <c r="B357">
        <v>64882781</v>
      </c>
      <c r="C357">
        <v>64882752</v>
      </c>
      <c r="D357">
        <v>29173219</v>
      </c>
      <c r="E357">
        <v>1</v>
      </c>
      <c r="F357">
        <v>1</v>
      </c>
      <c r="G357">
        <v>1</v>
      </c>
      <c r="H357">
        <v>2</v>
      </c>
      <c r="I357" t="s">
        <v>421</v>
      </c>
      <c r="J357" t="s">
        <v>422</v>
      </c>
      <c r="K357" t="s">
        <v>423</v>
      </c>
      <c r="L357">
        <v>1368</v>
      </c>
      <c r="N357">
        <v>1011</v>
      </c>
      <c r="O357" t="s">
        <v>353</v>
      </c>
      <c r="P357" t="s">
        <v>353</v>
      </c>
      <c r="Q357">
        <v>1</v>
      </c>
      <c r="X357">
        <v>0.97</v>
      </c>
      <c r="Y357">
        <v>0</v>
      </c>
      <c r="Z357">
        <v>197</v>
      </c>
      <c r="AA357">
        <v>13.5</v>
      </c>
      <c r="AB357">
        <v>0</v>
      </c>
      <c r="AC357">
        <v>0</v>
      </c>
      <c r="AD357">
        <v>1</v>
      </c>
      <c r="AE357">
        <v>0</v>
      </c>
      <c r="AF357" t="s">
        <v>40</v>
      </c>
      <c r="AG357">
        <v>1.1639999999999999</v>
      </c>
      <c r="AH357">
        <v>2</v>
      </c>
      <c r="AI357">
        <v>64882757</v>
      </c>
      <c r="AJ357">
        <v>347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ROW(Source!A219)</f>
        <v>219</v>
      </c>
      <c r="B358">
        <v>64882782</v>
      </c>
      <c r="C358">
        <v>64882752</v>
      </c>
      <c r="D358">
        <v>29173281</v>
      </c>
      <c r="E358">
        <v>1</v>
      </c>
      <c r="F358">
        <v>1</v>
      </c>
      <c r="G358">
        <v>1</v>
      </c>
      <c r="H358">
        <v>2</v>
      </c>
      <c r="I358" t="s">
        <v>424</v>
      </c>
      <c r="J358" t="s">
        <v>425</v>
      </c>
      <c r="K358" t="s">
        <v>426</v>
      </c>
      <c r="L358">
        <v>1368</v>
      </c>
      <c r="N358">
        <v>1011</v>
      </c>
      <c r="O358" t="s">
        <v>353</v>
      </c>
      <c r="P358" t="s">
        <v>353</v>
      </c>
      <c r="Q358">
        <v>1</v>
      </c>
      <c r="X358">
        <v>2.04</v>
      </c>
      <c r="Y358">
        <v>0</v>
      </c>
      <c r="Z358">
        <v>1656.72</v>
      </c>
      <c r="AA358">
        <v>14.4</v>
      </c>
      <c r="AB358">
        <v>0</v>
      </c>
      <c r="AC358">
        <v>0</v>
      </c>
      <c r="AD358">
        <v>1</v>
      </c>
      <c r="AE358">
        <v>0</v>
      </c>
      <c r="AF358" t="s">
        <v>40</v>
      </c>
      <c r="AG358">
        <v>2.448</v>
      </c>
      <c r="AH358">
        <v>2</v>
      </c>
      <c r="AI358">
        <v>64882758</v>
      </c>
      <c r="AJ358">
        <v>348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ROW(Source!A219)</f>
        <v>219</v>
      </c>
      <c r="B359">
        <v>64882783</v>
      </c>
      <c r="C359">
        <v>64882752</v>
      </c>
      <c r="D359">
        <v>29173290</v>
      </c>
      <c r="E359">
        <v>1</v>
      </c>
      <c r="F359">
        <v>1</v>
      </c>
      <c r="G359">
        <v>1</v>
      </c>
      <c r="H359">
        <v>2</v>
      </c>
      <c r="I359" t="s">
        <v>377</v>
      </c>
      <c r="J359" t="s">
        <v>378</v>
      </c>
      <c r="K359" t="s">
        <v>379</v>
      </c>
      <c r="L359">
        <v>1368</v>
      </c>
      <c r="N359">
        <v>1011</v>
      </c>
      <c r="O359" t="s">
        <v>353</v>
      </c>
      <c r="P359" t="s">
        <v>353</v>
      </c>
      <c r="Q359">
        <v>1</v>
      </c>
      <c r="X359">
        <v>3.1</v>
      </c>
      <c r="Y359">
        <v>0</v>
      </c>
      <c r="Z359">
        <v>110</v>
      </c>
      <c r="AA359">
        <v>11.6</v>
      </c>
      <c r="AB359">
        <v>0</v>
      </c>
      <c r="AC359">
        <v>0</v>
      </c>
      <c r="AD359">
        <v>1</v>
      </c>
      <c r="AE359">
        <v>0</v>
      </c>
      <c r="AF359" t="s">
        <v>40</v>
      </c>
      <c r="AG359">
        <v>3.7199999999999998</v>
      </c>
      <c r="AH359">
        <v>2</v>
      </c>
      <c r="AI359">
        <v>64882759</v>
      </c>
      <c r="AJ359">
        <v>349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ROW(Source!A219)</f>
        <v>219</v>
      </c>
      <c r="B360">
        <v>64882784</v>
      </c>
      <c r="C360">
        <v>64882752</v>
      </c>
      <c r="D360">
        <v>29174533</v>
      </c>
      <c r="E360">
        <v>1</v>
      </c>
      <c r="F360">
        <v>1</v>
      </c>
      <c r="G360">
        <v>1</v>
      </c>
      <c r="H360">
        <v>2</v>
      </c>
      <c r="I360" t="s">
        <v>427</v>
      </c>
      <c r="J360" t="s">
        <v>428</v>
      </c>
      <c r="K360" t="s">
        <v>429</v>
      </c>
      <c r="L360">
        <v>1368</v>
      </c>
      <c r="N360">
        <v>1011</v>
      </c>
      <c r="O360" t="s">
        <v>353</v>
      </c>
      <c r="P360" t="s">
        <v>353</v>
      </c>
      <c r="Q360">
        <v>1</v>
      </c>
      <c r="X360">
        <v>1.1499999999999999</v>
      </c>
      <c r="Y360">
        <v>0</v>
      </c>
      <c r="Z360">
        <v>1.53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40</v>
      </c>
      <c r="AG360">
        <v>1.38</v>
      </c>
      <c r="AH360">
        <v>2</v>
      </c>
      <c r="AI360">
        <v>64882760</v>
      </c>
      <c r="AJ360">
        <v>350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ROW(Source!A219)</f>
        <v>219</v>
      </c>
      <c r="B361">
        <v>64882785</v>
      </c>
      <c r="C361">
        <v>64882752</v>
      </c>
      <c r="D361">
        <v>29174812</v>
      </c>
      <c r="E361">
        <v>1</v>
      </c>
      <c r="F361">
        <v>1</v>
      </c>
      <c r="G361">
        <v>1</v>
      </c>
      <c r="H361">
        <v>2</v>
      </c>
      <c r="I361" t="s">
        <v>430</v>
      </c>
      <c r="J361" t="s">
        <v>431</v>
      </c>
      <c r="K361" t="s">
        <v>432</v>
      </c>
      <c r="L361">
        <v>1368</v>
      </c>
      <c r="N361">
        <v>1011</v>
      </c>
      <c r="O361" t="s">
        <v>353</v>
      </c>
      <c r="P361" t="s">
        <v>353</v>
      </c>
      <c r="Q361">
        <v>1</v>
      </c>
      <c r="X361">
        <v>2.04</v>
      </c>
      <c r="Y361">
        <v>0</v>
      </c>
      <c r="Z361">
        <v>710.73</v>
      </c>
      <c r="AA361">
        <v>16.440000000000001</v>
      </c>
      <c r="AB361">
        <v>0</v>
      </c>
      <c r="AC361">
        <v>0</v>
      </c>
      <c r="AD361">
        <v>1</v>
      </c>
      <c r="AE361">
        <v>0</v>
      </c>
      <c r="AF361" t="s">
        <v>40</v>
      </c>
      <c r="AG361">
        <v>2.448</v>
      </c>
      <c r="AH361">
        <v>2</v>
      </c>
      <c r="AI361">
        <v>64882761</v>
      </c>
      <c r="AJ361">
        <v>351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ROW(Source!A219)</f>
        <v>219</v>
      </c>
      <c r="B362">
        <v>64882786</v>
      </c>
      <c r="C362">
        <v>64882752</v>
      </c>
      <c r="D362">
        <v>29174813</v>
      </c>
      <c r="E362">
        <v>1</v>
      </c>
      <c r="F362">
        <v>1</v>
      </c>
      <c r="G362">
        <v>1</v>
      </c>
      <c r="H362">
        <v>2</v>
      </c>
      <c r="I362" t="s">
        <v>433</v>
      </c>
      <c r="J362" t="s">
        <v>434</v>
      </c>
      <c r="K362" t="s">
        <v>435</v>
      </c>
      <c r="L362">
        <v>1368</v>
      </c>
      <c r="N362">
        <v>1011</v>
      </c>
      <c r="O362" t="s">
        <v>353</v>
      </c>
      <c r="P362" t="s">
        <v>353</v>
      </c>
      <c r="Q362">
        <v>1</v>
      </c>
      <c r="X362">
        <v>2.04</v>
      </c>
      <c r="Y362">
        <v>0</v>
      </c>
      <c r="Z362">
        <v>19.399999999999999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40</v>
      </c>
      <c r="AG362">
        <v>2.448</v>
      </c>
      <c r="AH362">
        <v>2</v>
      </c>
      <c r="AI362">
        <v>64882762</v>
      </c>
      <c r="AJ362">
        <v>352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ROW(Source!A219)</f>
        <v>219</v>
      </c>
      <c r="B363">
        <v>64882787</v>
      </c>
      <c r="C363">
        <v>64882752</v>
      </c>
      <c r="D363">
        <v>29174814</v>
      </c>
      <c r="E363">
        <v>1</v>
      </c>
      <c r="F363">
        <v>1</v>
      </c>
      <c r="G363">
        <v>1</v>
      </c>
      <c r="H363">
        <v>2</v>
      </c>
      <c r="I363" t="s">
        <v>436</v>
      </c>
      <c r="J363" t="s">
        <v>437</v>
      </c>
      <c r="K363" t="s">
        <v>438</v>
      </c>
      <c r="L363">
        <v>1368</v>
      </c>
      <c r="N363">
        <v>1011</v>
      </c>
      <c r="O363" t="s">
        <v>353</v>
      </c>
      <c r="P363" t="s">
        <v>353</v>
      </c>
      <c r="Q363">
        <v>1</v>
      </c>
      <c r="X363">
        <v>1.51</v>
      </c>
      <c r="Y363">
        <v>0</v>
      </c>
      <c r="Z363">
        <v>331.86</v>
      </c>
      <c r="AA363">
        <v>13.5</v>
      </c>
      <c r="AB363">
        <v>0</v>
      </c>
      <c r="AC363">
        <v>0</v>
      </c>
      <c r="AD363">
        <v>1</v>
      </c>
      <c r="AE363">
        <v>0</v>
      </c>
      <c r="AF363" t="s">
        <v>40</v>
      </c>
      <c r="AG363">
        <v>1.8119999999999998</v>
      </c>
      <c r="AH363">
        <v>2</v>
      </c>
      <c r="AI363">
        <v>64882763</v>
      </c>
      <c r="AJ363">
        <v>353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ROW(Source!A219)</f>
        <v>219</v>
      </c>
      <c r="B364">
        <v>64882788</v>
      </c>
      <c r="C364">
        <v>64882752</v>
      </c>
      <c r="D364">
        <v>29174815</v>
      </c>
      <c r="E364">
        <v>1</v>
      </c>
      <c r="F364">
        <v>1</v>
      </c>
      <c r="G364">
        <v>1</v>
      </c>
      <c r="H364">
        <v>2</v>
      </c>
      <c r="I364" t="s">
        <v>439</v>
      </c>
      <c r="J364" t="s">
        <v>440</v>
      </c>
      <c r="K364" t="s">
        <v>441</v>
      </c>
      <c r="L364">
        <v>1368</v>
      </c>
      <c r="N364">
        <v>1011</v>
      </c>
      <c r="O364" t="s">
        <v>353</v>
      </c>
      <c r="P364" t="s">
        <v>353</v>
      </c>
      <c r="Q364">
        <v>1</v>
      </c>
      <c r="X364">
        <v>2.59</v>
      </c>
      <c r="Y364">
        <v>0</v>
      </c>
      <c r="Z364">
        <v>277.26</v>
      </c>
      <c r="AA364">
        <v>13.5</v>
      </c>
      <c r="AB364">
        <v>0</v>
      </c>
      <c r="AC364">
        <v>0</v>
      </c>
      <c r="AD364">
        <v>1</v>
      </c>
      <c r="AE364">
        <v>0</v>
      </c>
      <c r="AF364" t="s">
        <v>40</v>
      </c>
      <c r="AG364">
        <v>3.1079999999999997</v>
      </c>
      <c r="AH364">
        <v>2</v>
      </c>
      <c r="AI364">
        <v>64882764</v>
      </c>
      <c r="AJ364">
        <v>354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ROW(Source!A219)</f>
        <v>219</v>
      </c>
      <c r="B365">
        <v>64882789</v>
      </c>
      <c r="C365">
        <v>64882752</v>
      </c>
      <c r="D365">
        <v>29174816</v>
      </c>
      <c r="E365">
        <v>1</v>
      </c>
      <c r="F365">
        <v>1</v>
      </c>
      <c r="G365">
        <v>1</v>
      </c>
      <c r="H365">
        <v>2</v>
      </c>
      <c r="I365" t="s">
        <v>442</v>
      </c>
      <c r="J365" t="s">
        <v>443</v>
      </c>
      <c r="K365" t="s">
        <v>444</v>
      </c>
      <c r="L365">
        <v>1368</v>
      </c>
      <c r="N365">
        <v>1011</v>
      </c>
      <c r="O365" t="s">
        <v>353</v>
      </c>
      <c r="P365" t="s">
        <v>353</v>
      </c>
      <c r="Q365">
        <v>1</v>
      </c>
      <c r="X365">
        <v>2.14</v>
      </c>
      <c r="Y365">
        <v>0</v>
      </c>
      <c r="Z365">
        <v>373.02</v>
      </c>
      <c r="AA365">
        <v>13.5</v>
      </c>
      <c r="AB365">
        <v>0</v>
      </c>
      <c r="AC365">
        <v>0</v>
      </c>
      <c r="AD365">
        <v>1</v>
      </c>
      <c r="AE365">
        <v>0</v>
      </c>
      <c r="AF365" t="s">
        <v>40</v>
      </c>
      <c r="AG365">
        <v>2.5680000000000001</v>
      </c>
      <c r="AH365">
        <v>2</v>
      </c>
      <c r="AI365">
        <v>64882765</v>
      </c>
      <c r="AJ365">
        <v>355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ROW(Source!A219)</f>
        <v>219</v>
      </c>
      <c r="B366">
        <v>64882790</v>
      </c>
      <c r="C366">
        <v>64882752</v>
      </c>
      <c r="D366">
        <v>29174832</v>
      </c>
      <c r="E366">
        <v>1</v>
      </c>
      <c r="F366">
        <v>1</v>
      </c>
      <c r="G366">
        <v>1</v>
      </c>
      <c r="H366">
        <v>2</v>
      </c>
      <c r="I366" t="s">
        <v>445</v>
      </c>
      <c r="J366" t="s">
        <v>446</v>
      </c>
      <c r="K366" t="s">
        <v>447</v>
      </c>
      <c r="L366">
        <v>1368</v>
      </c>
      <c r="N366">
        <v>1011</v>
      </c>
      <c r="O366" t="s">
        <v>353</v>
      </c>
      <c r="P366" t="s">
        <v>353</v>
      </c>
      <c r="Q366">
        <v>1</v>
      </c>
      <c r="X366">
        <v>3.71</v>
      </c>
      <c r="Y366">
        <v>0</v>
      </c>
      <c r="Z366">
        <v>174.62</v>
      </c>
      <c r="AA366">
        <v>10.06</v>
      </c>
      <c r="AB366">
        <v>0</v>
      </c>
      <c r="AC366">
        <v>0</v>
      </c>
      <c r="AD366">
        <v>1</v>
      </c>
      <c r="AE366">
        <v>0</v>
      </c>
      <c r="AF366" t="s">
        <v>40</v>
      </c>
      <c r="AG366">
        <v>4.452</v>
      </c>
      <c r="AH366">
        <v>2</v>
      </c>
      <c r="AI366">
        <v>64882766</v>
      </c>
      <c r="AJ366">
        <v>356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ROW(Source!A219)</f>
        <v>219</v>
      </c>
      <c r="B367">
        <v>64882791</v>
      </c>
      <c r="C367">
        <v>64882752</v>
      </c>
      <c r="D367">
        <v>29174872</v>
      </c>
      <c r="E367">
        <v>1</v>
      </c>
      <c r="F367">
        <v>1</v>
      </c>
      <c r="G367">
        <v>1</v>
      </c>
      <c r="H367">
        <v>2</v>
      </c>
      <c r="I367" t="s">
        <v>448</v>
      </c>
      <c r="J367" t="s">
        <v>449</v>
      </c>
      <c r="K367" t="s">
        <v>450</v>
      </c>
      <c r="L367">
        <v>1368</v>
      </c>
      <c r="N367">
        <v>1011</v>
      </c>
      <c r="O367" t="s">
        <v>353</v>
      </c>
      <c r="P367" t="s">
        <v>353</v>
      </c>
      <c r="Q367">
        <v>1</v>
      </c>
      <c r="X367">
        <v>1.52</v>
      </c>
      <c r="Y367">
        <v>0</v>
      </c>
      <c r="Z367">
        <v>17.38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40</v>
      </c>
      <c r="AG367">
        <v>1.8239999999999998</v>
      </c>
      <c r="AH367">
        <v>2</v>
      </c>
      <c r="AI367">
        <v>64882767</v>
      </c>
      <c r="AJ367">
        <v>357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ROW(Source!A219)</f>
        <v>219</v>
      </c>
      <c r="B368">
        <v>64882792</v>
      </c>
      <c r="C368">
        <v>64882752</v>
      </c>
      <c r="D368">
        <v>29174952</v>
      </c>
      <c r="E368">
        <v>1</v>
      </c>
      <c r="F368">
        <v>1</v>
      </c>
      <c r="G368">
        <v>1</v>
      </c>
      <c r="H368">
        <v>2</v>
      </c>
      <c r="I368" t="s">
        <v>451</v>
      </c>
      <c r="J368" t="s">
        <v>452</v>
      </c>
      <c r="K368" t="s">
        <v>453</v>
      </c>
      <c r="L368">
        <v>1368</v>
      </c>
      <c r="N368">
        <v>1011</v>
      </c>
      <c r="O368" t="s">
        <v>353</v>
      </c>
      <c r="P368" t="s">
        <v>353</v>
      </c>
      <c r="Q368">
        <v>1</v>
      </c>
      <c r="X368">
        <v>0.2</v>
      </c>
      <c r="Y368">
        <v>0</v>
      </c>
      <c r="Z368">
        <v>114.32</v>
      </c>
      <c r="AA368">
        <v>11.6</v>
      </c>
      <c r="AB368">
        <v>0</v>
      </c>
      <c r="AC368">
        <v>0</v>
      </c>
      <c r="AD368">
        <v>1</v>
      </c>
      <c r="AE368">
        <v>0</v>
      </c>
      <c r="AF368" t="s">
        <v>40</v>
      </c>
      <c r="AG368">
        <v>0.24</v>
      </c>
      <c r="AH368">
        <v>2</v>
      </c>
      <c r="AI368">
        <v>64882768</v>
      </c>
      <c r="AJ368">
        <v>358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ROW(Source!A219)</f>
        <v>219</v>
      </c>
      <c r="B369">
        <v>64882793</v>
      </c>
      <c r="C369">
        <v>64882752</v>
      </c>
      <c r="D369">
        <v>29112724</v>
      </c>
      <c r="E369">
        <v>1</v>
      </c>
      <c r="F369">
        <v>1</v>
      </c>
      <c r="G369">
        <v>1</v>
      </c>
      <c r="H369">
        <v>3</v>
      </c>
      <c r="I369" t="s">
        <v>400</v>
      </c>
      <c r="J369" t="s">
        <v>401</v>
      </c>
      <c r="K369" t="s">
        <v>402</v>
      </c>
      <c r="L369">
        <v>1348</v>
      </c>
      <c r="N369">
        <v>1009</v>
      </c>
      <c r="O369" t="s">
        <v>197</v>
      </c>
      <c r="P369" t="s">
        <v>197</v>
      </c>
      <c r="Q369">
        <v>1000</v>
      </c>
      <c r="X369">
        <v>8.0000000000000004E-4</v>
      </c>
      <c r="Y369">
        <v>5989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8.0000000000000004E-4</v>
      </c>
      <c r="AH369">
        <v>2</v>
      </c>
      <c r="AI369">
        <v>64882769</v>
      </c>
      <c r="AJ369">
        <v>359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ROW(Source!A219)</f>
        <v>219</v>
      </c>
      <c r="B370">
        <v>64882794</v>
      </c>
      <c r="C370">
        <v>64882752</v>
      </c>
      <c r="D370">
        <v>29114925</v>
      </c>
      <c r="E370">
        <v>1</v>
      </c>
      <c r="F370">
        <v>1</v>
      </c>
      <c r="G370">
        <v>1</v>
      </c>
      <c r="H370">
        <v>3</v>
      </c>
      <c r="I370" t="s">
        <v>454</v>
      </c>
      <c r="J370" t="s">
        <v>455</v>
      </c>
      <c r="K370" t="s">
        <v>456</v>
      </c>
      <c r="L370">
        <v>1354</v>
      </c>
      <c r="N370">
        <v>1010</v>
      </c>
      <c r="O370" t="s">
        <v>236</v>
      </c>
      <c r="P370" t="s">
        <v>236</v>
      </c>
      <c r="Q370">
        <v>1</v>
      </c>
      <c r="X370">
        <v>0.78200000000000003</v>
      </c>
      <c r="Y370">
        <v>739.2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0.78200000000000003</v>
      </c>
      <c r="AH370">
        <v>2</v>
      </c>
      <c r="AI370">
        <v>64882770</v>
      </c>
      <c r="AJ370">
        <v>360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ROW(Source!A219)</f>
        <v>219</v>
      </c>
      <c r="B371">
        <v>64882795</v>
      </c>
      <c r="C371">
        <v>64882752</v>
      </c>
      <c r="D371">
        <v>29108348</v>
      </c>
      <c r="E371">
        <v>1</v>
      </c>
      <c r="F371">
        <v>1</v>
      </c>
      <c r="G371">
        <v>1</v>
      </c>
      <c r="H371">
        <v>3</v>
      </c>
      <c r="I371" t="s">
        <v>457</v>
      </c>
      <c r="J371" t="s">
        <v>458</v>
      </c>
      <c r="K371" t="s">
        <v>459</v>
      </c>
      <c r="L371">
        <v>1348</v>
      </c>
      <c r="N371">
        <v>1009</v>
      </c>
      <c r="O371" t="s">
        <v>197</v>
      </c>
      <c r="P371" t="s">
        <v>197</v>
      </c>
      <c r="Q371">
        <v>1000</v>
      </c>
      <c r="X371">
        <v>2.3999999999999998E-3</v>
      </c>
      <c r="Y371">
        <v>40649.99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2.3999999999999998E-3</v>
      </c>
      <c r="AH371">
        <v>2</v>
      </c>
      <c r="AI371">
        <v>64882771</v>
      </c>
      <c r="AJ371">
        <v>361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ROW(Source!A219)</f>
        <v>219</v>
      </c>
      <c r="B372">
        <v>64882796</v>
      </c>
      <c r="C372">
        <v>64882752</v>
      </c>
      <c r="D372">
        <v>29108497</v>
      </c>
      <c r="E372">
        <v>1</v>
      </c>
      <c r="F372">
        <v>1</v>
      </c>
      <c r="G372">
        <v>1</v>
      </c>
      <c r="H372">
        <v>3</v>
      </c>
      <c r="I372" t="s">
        <v>460</v>
      </c>
      <c r="J372" t="s">
        <v>461</v>
      </c>
      <c r="K372" t="s">
        <v>462</v>
      </c>
      <c r="L372">
        <v>1348</v>
      </c>
      <c r="N372">
        <v>1009</v>
      </c>
      <c r="O372" t="s">
        <v>197</v>
      </c>
      <c r="P372" t="s">
        <v>197</v>
      </c>
      <c r="Q372">
        <v>1000</v>
      </c>
      <c r="X372">
        <v>4.0000000000000001E-3</v>
      </c>
      <c r="Y372">
        <v>1554.19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4.0000000000000001E-3</v>
      </c>
      <c r="AH372">
        <v>2</v>
      </c>
      <c r="AI372">
        <v>64882772</v>
      </c>
      <c r="AJ372">
        <v>362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ROW(Source!A219)</f>
        <v>219</v>
      </c>
      <c r="B373">
        <v>64882797</v>
      </c>
      <c r="C373">
        <v>64882752</v>
      </c>
      <c r="D373">
        <v>29114168</v>
      </c>
      <c r="E373">
        <v>1</v>
      </c>
      <c r="F373">
        <v>1</v>
      </c>
      <c r="G373">
        <v>1</v>
      </c>
      <c r="H373">
        <v>3</v>
      </c>
      <c r="I373" t="s">
        <v>463</v>
      </c>
      <c r="J373" t="s">
        <v>464</v>
      </c>
      <c r="K373" t="s">
        <v>465</v>
      </c>
      <c r="L373">
        <v>1348</v>
      </c>
      <c r="N373">
        <v>1009</v>
      </c>
      <c r="O373" t="s">
        <v>197</v>
      </c>
      <c r="P373" t="s">
        <v>197</v>
      </c>
      <c r="Q373">
        <v>1000</v>
      </c>
      <c r="X373">
        <v>1.2E-2</v>
      </c>
      <c r="Y373">
        <v>10068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1.2E-2</v>
      </c>
      <c r="AH373">
        <v>2</v>
      </c>
      <c r="AI373">
        <v>64882773</v>
      </c>
      <c r="AJ373">
        <v>363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ROW(Source!A219)</f>
        <v>219</v>
      </c>
      <c r="B374">
        <v>64882798</v>
      </c>
      <c r="C374">
        <v>64882752</v>
      </c>
      <c r="D374">
        <v>29131331</v>
      </c>
      <c r="E374">
        <v>1</v>
      </c>
      <c r="F374">
        <v>1</v>
      </c>
      <c r="G374">
        <v>1</v>
      </c>
      <c r="H374">
        <v>3</v>
      </c>
      <c r="I374" t="s">
        <v>466</v>
      </c>
      <c r="J374" t="s">
        <v>467</v>
      </c>
      <c r="K374" t="s">
        <v>468</v>
      </c>
      <c r="L374">
        <v>1348</v>
      </c>
      <c r="N374">
        <v>1009</v>
      </c>
      <c r="O374" t="s">
        <v>197</v>
      </c>
      <c r="P374" t="s">
        <v>197</v>
      </c>
      <c r="Q374">
        <v>1000</v>
      </c>
      <c r="X374">
        <v>8.0000000000000004E-4</v>
      </c>
      <c r="Y374">
        <v>5520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8.0000000000000004E-4</v>
      </c>
      <c r="AH374">
        <v>2</v>
      </c>
      <c r="AI374">
        <v>64882774</v>
      </c>
      <c r="AJ374">
        <v>364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ROW(Source!A219)</f>
        <v>219</v>
      </c>
      <c r="B375">
        <v>64882799</v>
      </c>
      <c r="C375">
        <v>64882752</v>
      </c>
      <c r="D375">
        <v>29149972</v>
      </c>
      <c r="E375">
        <v>1</v>
      </c>
      <c r="F375">
        <v>1</v>
      </c>
      <c r="G375">
        <v>1</v>
      </c>
      <c r="H375">
        <v>3</v>
      </c>
      <c r="I375" t="s">
        <v>195</v>
      </c>
      <c r="J375" t="s">
        <v>198</v>
      </c>
      <c r="K375" t="s">
        <v>196</v>
      </c>
      <c r="L375">
        <v>1348</v>
      </c>
      <c r="N375">
        <v>1009</v>
      </c>
      <c r="O375" t="s">
        <v>197</v>
      </c>
      <c r="P375" t="s">
        <v>197</v>
      </c>
      <c r="Q375">
        <v>1000</v>
      </c>
      <c r="X375">
        <v>105.26</v>
      </c>
      <c r="Y375">
        <v>535.5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105.26</v>
      </c>
      <c r="AH375">
        <v>2</v>
      </c>
      <c r="AI375">
        <v>64882775</v>
      </c>
      <c r="AJ375">
        <v>365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ROW(Source!A219)</f>
        <v>219</v>
      </c>
      <c r="B376">
        <v>64882800</v>
      </c>
      <c r="C376">
        <v>64882752</v>
      </c>
      <c r="D376">
        <v>29150041</v>
      </c>
      <c r="E376">
        <v>1</v>
      </c>
      <c r="F376">
        <v>1</v>
      </c>
      <c r="G376">
        <v>1</v>
      </c>
      <c r="H376">
        <v>3</v>
      </c>
      <c r="I376" t="s">
        <v>469</v>
      </c>
      <c r="J376" t="s">
        <v>470</v>
      </c>
      <c r="K376" t="s">
        <v>471</v>
      </c>
      <c r="L376">
        <v>1339</v>
      </c>
      <c r="N376">
        <v>1007</v>
      </c>
      <c r="O376" t="s">
        <v>113</v>
      </c>
      <c r="P376" t="s">
        <v>113</v>
      </c>
      <c r="Q376">
        <v>1</v>
      </c>
      <c r="X376">
        <v>20.52</v>
      </c>
      <c r="Y376">
        <v>3.14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20.52</v>
      </c>
      <c r="AH376">
        <v>2</v>
      </c>
      <c r="AI376">
        <v>64882776</v>
      </c>
      <c r="AJ376">
        <v>366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ROW(Source!A224)</f>
        <v>224</v>
      </c>
      <c r="B377">
        <v>64882815</v>
      </c>
      <c r="C377">
        <v>64882803</v>
      </c>
      <c r="D377">
        <v>18407546</v>
      </c>
      <c r="E377">
        <v>1</v>
      </c>
      <c r="F377">
        <v>1</v>
      </c>
      <c r="G377">
        <v>1</v>
      </c>
      <c r="H377">
        <v>1</v>
      </c>
      <c r="I377" t="s">
        <v>472</v>
      </c>
      <c r="J377" t="s">
        <v>3</v>
      </c>
      <c r="K377" t="s">
        <v>473</v>
      </c>
      <c r="L377">
        <v>1369</v>
      </c>
      <c r="N377">
        <v>1013</v>
      </c>
      <c r="O377" t="s">
        <v>356</v>
      </c>
      <c r="P377" t="s">
        <v>356</v>
      </c>
      <c r="Q377">
        <v>1</v>
      </c>
      <c r="X377">
        <v>0.35</v>
      </c>
      <c r="Y377">
        <v>0</v>
      </c>
      <c r="Z377">
        <v>0</v>
      </c>
      <c r="AA377">
        <v>0</v>
      </c>
      <c r="AB377">
        <v>9.4</v>
      </c>
      <c r="AC377">
        <v>0</v>
      </c>
      <c r="AD377">
        <v>1</v>
      </c>
      <c r="AE377">
        <v>1</v>
      </c>
      <c r="AF377" t="s">
        <v>40</v>
      </c>
      <c r="AG377">
        <v>0.42</v>
      </c>
      <c r="AH377">
        <v>2</v>
      </c>
      <c r="AI377">
        <v>64882804</v>
      </c>
      <c r="AJ377">
        <v>367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ROW(Source!A224)</f>
        <v>224</v>
      </c>
      <c r="B378">
        <v>64882816</v>
      </c>
      <c r="C378">
        <v>64882803</v>
      </c>
      <c r="D378">
        <v>121548</v>
      </c>
      <c r="E378">
        <v>1</v>
      </c>
      <c r="F378">
        <v>1</v>
      </c>
      <c r="G378">
        <v>1</v>
      </c>
      <c r="H378">
        <v>1</v>
      </c>
      <c r="I378" t="s">
        <v>109</v>
      </c>
      <c r="J378" t="s">
        <v>3</v>
      </c>
      <c r="K378" t="s">
        <v>348</v>
      </c>
      <c r="L378">
        <v>608254</v>
      </c>
      <c r="N378">
        <v>1013</v>
      </c>
      <c r="O378" t="s">
        <v>349</v>
      </c>
      <c r="P378" t="s">
        <v>349</v>
      </c>
      <c r="Q378">
        <v>1</v>
      </c>
      <c r="X378">
        <v>0.47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2</v>
      </c>
      <c r="AF378" t="s">
        <v>40</v>
      </c>
      <c r="AG378">
        <v>0.56399999999999995</v>
      </c>
      <c r="AH378">
        <v>2</v>
      </c>
      <c r="AI378">
        <v>64882805</v>
      </c>
      <c r="AJ378">
        <v>368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ROW(Source!A224)</f>
        <v>224</v>
      </c>
      <c r="B379">
        <v>64882817</v>
      </c>
      <c r="C379">
        <v>64882803</v>
      </c>
      <c r="D379">
        <v>29172479</v>
      </c>
      <c r="E379">
        <v>1</v>
      </c>
      <c r="F379">
        <v>1</v>
      </c>
      <c r="G379">
        <v>1</v>
      </c>
      <c r="H379">
        <v>2</v>
      </c>
      <c r="I379" t="s">
        <v>405</v>
      </c>
      <c r="J379" t="s">
        <v>406</v>
      </c>
      <c r="K379" t="s">
        <v>407</v>
      </c>
      <c r="L379">
        <v>1368</v>
      </c>
      <c r="N379">
        <v>1011</v>
      </c>
      <c r="O379" t="s">
        <v>353</v>
      </c>
      <c r="P379" t="s">
        <v>353</v>
      </c>
      <c r="Q379">
        <v>1</v>
      </c>
      <c r="X379">
        <v>0.11</v>
      </c>
      <c r="Y379">
        <v>0</v>
      </c>
      <c r="Z379">
        <v>99.89</v>
      </c>
      <c r="AA379">
        <v>10.06</v>
      </c>
      <c r="AB379">
        <v>0</v>
      </c>
      <c r="AC379">
        <v>0</v>
      </c>
      <c r="AD379">
        <v>1</v>
      </c>
      <c r="AE379">
        <v>0</v>
      </c>
      <c r="AF379" t="s">
        <v>40</v>
      </c>
      <c r="AG379">
        <v>0.13200000000000001</v>
      </c>
      <c r="AH379">
        <v>2</v>
      </c>
      <c r="AI379">
        <v>64882806</v>
      </c>
      <c r="AJ379">
        <v>369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ROW(Source!A224)</f>
        <v>224</v>
      </c>
      <c r="B380">
        <v>64882818</v>
      </c>
      <c r="C380">
        <v>64882803</v>
      </c>
      <c r="D380">
        <v>29173281</v>
      </c>
      <c r="E380">
        <v>1</v>
      </c>
      <c r="F380">
        <v>1</v>
      </c>
      <c r="G380">
        <v>1</v>
      </c>
      <c r="H380">
        <v>2</v>
      </c>
      <c r="I380" t="s">
        <v>424</v>
      </c>
      <c r="J380" t="s">
        <v>425</v>
      </c>
      <c r="K380" t="s">
        <v>426</v>
      </c>
      <c r="L380">
        <v>1368</v>
      </c>
      <c r="N380">
        <v>1011</v>
      </c>
      <c r="O380" t="s">
        <v>353</v>
      </c>
      <c r="P380" t="s">
        <v>353</v>
      </c>
      <c r="Q380">
        <v>1</v>
      </c>
      <c r="X380">
        <v>0.1</v>
      </c>
      <c r="Y380">
        <v>0</v>
      </c>
      <c r="Z380">
        <v>1656.72</v>
      </c>
      <c r="AA380">
        <v>14.4</v>
      </c>
      <c r="AB380">
        <v>0</v>
      </c>
      <c r="AC380">
        <v>0</v>
      </c>
      <c r="AD380">
        <v>1</v>
      </c>
      <c r="AE380">
        <v>0</v>
      </c>
      <c r="AF380" t="s">
        <v>40</v>
      </c>
      <c r="AG380">
        <v>0.12</v>
      </c>
      <c r="AH380">
        <v>2</v>
      </c>
      <c r="AI380">
        <v>64882807</v>
      </c>
      <c r="AJ380">
        <v>370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ROW(Source!A224)</f>
        <v>224</v>
      </c>
      <c r="B381">
        <v>64882819</v>
      </c>
      <c r="C381">
        <v>64882803</v>
      </c>
      <c r="D381">
        <v>29173290</v>
      </c>
      <c r="E381">
        <v>1</v>
      </c>
      <c r="F381">
        <v>1</v>
      </c>
      <c r="G381">
        <v>1</v>
      </c>
      <c r="H381">
        <v>2</v>
      </c>
      <c r="I381" t="s">
        <v>377</v>
      </c>
      <c r="J381" t="s">
        <v>378</v>
      </c>
      <c r="K381" t="s">
        <v>379</v>
      </c>
      <c r="L381">
        <v>1368</v>
      </c>
      <c r="N381">
        <v>1011</v>
      </c>
      <c r="O381" t="s">
        <v>353</v>
      </c>
      <c r="P381" t="s">
        <v>353</v>
      </c>
      <c r="Q381">
        <v>1</v>
      </c>
      <c r="X381">
        <v>0.1</v>
      </c>
      <c r="Y381">
        <v>0</v>
      </c>
      <c r="Z381">
        <v>110</v>
      </c>
      <c r="AA381">
        <v>11.6</v>
      </c>
      <c r="AB381">
        <v>0</v>
      </c>
      <c r="AC381">
        <v>0</v>
      </c>
      <c r="AD381">
        <v>1</v>
      </c>
      <c r="AE381">
        <v>0</v>
      </c>
      <c r="AF381" t="s">
        <v>40</v>
      </c>
      <c r="AG381">
        <v>0.12</v>
      </c>
      <c r="AH381">
        <v>2</v>
      </c>
      <c r="AI381">
        <v>64882808</v>
      </c>
      <c r="AJ381">
        <v>371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ROW(Source!A224)</f>
        <v>224</v>
      </c>
      <c r="B382">
        <v>64882820</v>
      </c>
      <c r="C382">
        <v>64882803</v>
      </c>
      <c r="D382">
        <v>29174812</v>
      </c>
      <c r="E382">
        <v>1</v>
      </c>
      <c r="F382">
        <v>1</v>
      </c>
      <c r="G382">
        <v>1</v>
      </c>
      <c r="H382">
        <v>2</v>
      </c>
      <c r="I382" t="s">
        <v>430</v>
      </c>
      <c r="J382" t="s">
        <v>431</v>
      </c>
      <c r="K382" t="s">
        <v>432</v>
      </c>
      <c r="L382">
        <v>1368</v>
      </c>
      <c r="N382">
        <v>1011</v>
      </c>
      <c r="O382" t="s">
        <v>353</v>
      </c>
      <c r="P382" t="s">
        <v>353</v>
      </c>
      <c r="Q382">
        <v>1</v>
      </c>
      <c r="X382">
        <v>0.1</v>
      </c>
      <c r="Y382">
        <v>0</v>
      </c>
      <c r="Z382">
        <v>710.73</v>
      </c>
      <c r="AA382">
        <v>16.440000000000001</v>
      </c>
      <c r="AB382">
        <v>0</v>
      </c>
      <c r="AC382">
        <v>0</v>
      </c>
      <c r="AD382">
        <v>1</v>
      </c>
      <c r="AE382">
        <v>0</v>
      </c>
      <c r="AF382" t="s">
        <v>40</v>
      </c>
      <c r="AG382">
        <v>0.12</v>
      </c>
      <c r="AH382">
        <v>2</v>
      </c>
      <c r="AI382">
        <v>64882809</v>
      </c>
      <c r="AJ382">
        <v>372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ROW(Source!A224)</f>
        <v>224</v>
      </c>
      <c r="B383">
        <v>64882821</v>
      </c>
      <c r="C383">
        <v>64882803</v>
      </c>
      <c r="D383">
        <v>29174813</v>
      </c>
      <c r="E383">
        <v>1</v>
      </c>
      <c r="F383">
        <v>1</v>
      </c>
      <c r="G383">
        <v>1</v>
      </c>
      <c r="H383">
        <v>2</v>
      </c>
      <c r="I383" t="s">
        <v>433</v>
      </c>
      <c r="J383" t="s">
        <v>434</v>
      </c>
      <c r="K383" t="s">
        <v>435</v>
      </c>
      <c r="L383">
        <v>1368</v>
      </c>
      <c r="N383">
        <v>1011</v>
      </c>
      <c r="O383" t="s">
        <v>353</v>
      </c>
      <c r="P383" t="s">
        <v>353</v>
      </c>
      <c r="Q383">
        <v>1</v>
      </c>
      <c r="X383">
        <v>0.1</v>
      </c>
      <c r="Y383">
        <v>0</v>
      </c>
      <c r="Z383">
        <v>19.399999999999999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40</v>
      </c>
      <c r="AG383">
        <v>0.12</v>
      </c>
      <c r="AH383">
        <v>2</v>
      </c>
      <c r="AI383">
        <v>64882810</v>
      </c>
      <c r="AJ383">
        <v>373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ROW(Source!A224)</f>
        <v>224</v>
      </c>
      <c r="B384">
        <v>64882822</v>
      </c>
      <c r="C384">
        <v>64882803</v>
      </c>
      <c r="D384">
        <v>29174832</v>
      </c>
      <c r="E384">
        <v>1</v>
      </c>
      <c r="F384">
        <v>1</v>
      </c>
      <c r="G384">
        <v>1</v>
      </c>
      <c r="H384">
        <v>2</v>
      </c>
      <c r="I384" t="s">
        <v>445</v>
      </c>
      <c r="J384" t="s">
        <v>446</v>
      </c>
      <c r="K384" t="s">
        <v>447</v>
      </c>
      <c r="L384">
        <v>1368</v>
      </c>
      <c r="N384">
        <v>1011</v>
      </c>
      <c r="O384" t="s">
        <v>353</v>
      </c>
      <c r="P384" t="s">
        <v>353</v>
      </c>
      <c r="Q384">
        <v>1</v>
      </c>
      <c r="X384">
        <v>0.06</v>
      </c>
      <c r="Y384">
        <v>0</v>
      </c>
      <c r="Z384">
        <v>174.62</v>
      </c>
      <c r="AA384">
        <v>10.06</v>
      </c>
      <c r="AB384">
        <v>0</v>
      </c>
      <c r="AC384">
        <v>0</v>
      </c>
      <c r="AD384">
        <v>1</v>
      </c>
      <c r="AE384">
        <v>0</v>
      </c>
      <c r="AF384" t="s">
        <v>40</v>
      </c>
      <c r="AG384">
        <v>7.1999999999999995E-2</v>
      </c>
      <c r="AH384">
        <v>2</v>
      </c>
      <c r="AI384">
        <v>64882811</v>
      </c>
      <c r="AJ384">
        <v>374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ROW(Source!A224)</f>
        <v>224</v>
      </c>
      <c r="B385">
        <v>64882823</v>
      </c>
      <c r="C385">
        <v>64882803</v>
      </c>
      <c r="D385">
        <v>29108497</v>
      </c>
      <c r="E385">
        <v>1</v>
      </c>
      <c r="F385">
        <v>1</v>
      </c>
      <c r="G385">
        <v>1</v>
      </c>
      <c r="H385">
        <v>3</v>
      </c>
      <c r="I385" t="s">
        <v>460</v>
      </c>
      <c r="J385" t="s">
        <v>461</v>
      </c>
      <c r="K385" t="s">
        <v>462</v>
      </c>
      <c r="L385">
        <v>1348</v>
      </c>
      <c r="N385">
        <v>1009</v>
      </c>
      <c r="O385" t="s">
        <v>197</v>
      </c>
      <c r="P385" t="s">
        <v>197</v>
      </c>
      <c r="Q385">
        <v>1000</v>
      </c>
      <c r="X385">
        <v>1E-3</v>
      </c>
      <c r="Y385">
        <v>1554.19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224</v>
      </c>
      <c r="AG385">
        <v>1E-3</v>
      </c>
      <c r="AH385">
        <v>2</v>
      </c>
      <c r="AI385">
        <v>64882812</v>
      </c>
      <c r="AJ385">
        <v>375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ROW(Source!A224)</f>
        <v>224</v>
      </c>
      <c r="B386">
        <v>64882824</v>
      </c>
      <c r="C386">
        <v>64882803</v>
      </c>
      <c r="D386">
        <v>29149972</v>
      </c>
      <c r="E386">
        <v>1</v>
      </c>
      <c r="F386">
        <v>1</v>
      </c>
      <c r="G386">
        <v>1</v>
      </c>
      <c r="H386">
        <v>3</v>
      </c>
      <c r="I386" t="s">
        <v>195</v>
      </c>
      <c r="J386" t="s">
        <v>198</v>
      </c>
      <c r="K386" t="s">
        <v>196</v>
      </c>
      <c r="L386">
        <v>1348</v>
      </c>
      <c r="N386">
        <v>1009</v>
      </c>
      <c r="O386" t="s">
        <v>197</v>
      </c>
      <c r="P386" t="s">
        <v>197</v>
      </c>
      <c r="Q386">
        <v>1000</v>
      </c>
      <c r="X386">
        <v>13.2</v>
      </c>
      <c r="Y386">
        <v>535.5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224</v>
      </c>
      <c r="AG386">
        <v>13.2</v>
      </c>
      <c r="AH386">
        <v>2</v>
      </c>
      <c r="AI386">
        <v>64882813</v>
      </c>
      <c r="AJ386">
        <v>376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ROW(Source!A224)</f>
        <v>224</v>
      </c>
      <c r="B387">
        <v>64882825</v>
      </c>
      <c r="C387">
        <v>64882803</v>
      </c>
      <c r="D387">
        <v>29150041</v>
      </c>
      <c r="E387">
        <v>1</v>
      </c>
      <c r="F387">
        <v>1</v>
      </c>
      <c r="G387">
        <v>1</v>
      </c>
      <c r="H387">
        <v>3</v>
      </c>
      <c r="I387" t="s">
        <v>469</v>
      </c>
      <c r="J387" t="s">
        <v>470</v>
      </c>
      <c r="K387" t="s">
        <v>471</v>
      </c>
      <c r="L387">
        <v>1339</v>
      </c>
      <c r="N387">
        <v>1007</v>
      </c>
      <c r="O387" t="s">
        <v>113</v>
      </c>
      <c r="P387" t="s">
        <v>113</v>
      </c>
      <c r="Q387">
        <v>1</v>
      </c>
      <c r="X387">
        <v>0.44</v>
      </c>
      <c r="Y387">
        <v>3.14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224</v>
      </c>
      <c r="AG387">
        <v>0.44</v>
      </c>
      <c r="AH387">
        <v>2</v>
      </c>
      <c r="AI387">
        <v>64882814</v>
      </c>
      <c r="AJ387">
        <v>377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ROW(Source!A225)</f>
        <v>225</v>
      </c>
      <c r="B388">
        <v>64882815</v>
      </c>
      <c r="C388">
        <v>64882803</v>
      </c>
      <c r="D388">
        <v>18407546</v>
      </c>
      <c r="E388">
        <v>1</v>
      </c>
      <c r="F388">
        <v>1</v>
      </c>
      <c r="G388">
        <v>1</v>
      </c>
      <c r="H388">
        <v>1</v>
      </c>
      <c r="I388" t="s">
        <v>472</v>
      </c>
      <c r="J388" t="s">
        <v>3</v>
      </c>
      <c r="K388" t="s">
        <v>473</v>
      </c>
      <c r="L388">
        <v>1369</v>
      </c>
      <c r="N388">
        <v>1013</v>
      </c>
      <c r="O388" t="s">
        <v>356</v>
      </c>
      <c r="P388" t="s">
        <v>356</v>
      </c>
      <c r="Q388">
        <v>1</v>
      </c>
      <c r="X388">
        <v>0.35</v>
      </c>
      <c r="Y388">
        <v>0</v>
      </c>
      <c r="Z388">
        <v>0</v>
      </c>
      <c r="AA388">
        <v>0</v>
      </c>
      <c r="AB388">
        <v>9.4</v>
      </c>
      <c r="AC388">
        <v>0</v>
      </c>
      <c r="AD388">
        <v>1</v>
      </c>
      <c r="AE388">
        <v>1</v>
      </c>
      <c r="AF388" t="s">
        <v>40</v>
      </c>
      <c r="AG388">
        <v>0.42</v>
      </c>
      <c r="AH388">
        <v>2</v>
      </c>
      <c r="AI388">
        <v>64882804</v>
      </c>
      <c r="AJ388">
        <v>378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ROW(Source!A225)</f>
        <v>225</v>
      </c>
      <c r="B389">
        <v>64882816</v>
      </c>
      <c r="C389">
        <v>64882803</v>
      </c>
      <c r="D389">
        <v>121548</v>
      </c>
      <c r="E389">
        <v>1</v>
      </c>
      <c r="F389">
        <v>1</v>
      </c>
      <c r="G389">
        <v>1</v>
      </c>
      <c r="H389">
        <v>1</v>
      </c>
      <c r="I389" t="s">
        <v>109</v>
      </c>
      <c r="J389" t="s">
        <v>3</v>
      </c>
      <c r="K389" t="s">
        <v>348</v>
      </c>
      <c r="L389">
        <v>608254</v>
      </c>
      <c r="N389">
        <v>1013</v>
      </c>
      <c r="O389" t="s">
        <v>349</v>
      </c>
      <c r="P389" t="s">
        <v>349</v>
      </c>
      <c r="Q389">
        <v>1</v>
      </c>
      <c r="X389">
        <v>0.47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2</v>
      </c>
      <c r="AF389" t="s">
        <v>40</v>
      </c>
      <c r="AG389">
        <v>0.56399999999999995</v>
      </c>
      <c r="AH389">
        <v>2</v>
      </c>
      <c r="AI389">
        <v>64882805</v>
      </c>
      <c r="AJ389">
        <v>379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ROW(Source!A225)</f>
        <v>225</v>
      </c>
      <c r="B390">
        <v>64882817</v>
      </c>
      <c r="C390">
        <v>64882803</v>
      </c>
      <c r="D390">
        <v>29172479</v>
      </c>
      <c r="E390">
        <v>1</v>
      </c>
      <c r="F390">
        <v>1</v>
      </c>
      <c r="G390">
        <v>1</v>
      </c>
      <c r="H390">
        <v>2</v>
      </c>
      <c r="I390" t="s">
        <v>405</v>
      </c>
      <c r="J390" t="s">
        <v>406</v>
      </c>
      <c r="K390" t="s">
        <v>407</v>
      </c>
      <c r="L390">
        <v>1368</v>
      </c>
      <c r="N390">
        <v>1011</v>
      </c>
      <c r="O390" t="s">
        <v>353</v>
      </c>
      <c r="P390" t="s">
        <v>353</v>
      </c>
      <c r="Q390">
        <v>1</v>
      </c>
      <c r="X390">
        <v>0.11</v>
      </c>
      <c r="Y390">
        <v>0</v>
      </c>
      <c r="Z390">
        <v>99.89</v>
      </c>
      <c r="AA390">
        <v>10.06</v>
      </c>
      <c r="AB390">
        <v>0</v>
      </c>
      <c r="AC390">
        <v>0</v>
      </c>
      <c r="AD390">
        <v>1</v>
      </c>
      <c r="AE390">
        <v>0</v>
      </c>
      <c r="AF390" t="s">
        <v>40</v>
      </c>
      <c r="AG390">
        <v>0.13200000000000001</v>
      </c>
      <c r="AH390">
        <v>2</v>
      </c>
      <c r="AI390">
        <v>64882806</v>
      </c>
      <c r="AJ390">
        <v>380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ROW(Source!A225)</f>
        <v>225</v>
      </c>
      <c r="B391">
        <v>64882818</v>
      </c>
      <c r="C391">
        <v>64882803</v>
      </c>
      <c r="D391">
        <v>29173281</v>
      </c>
      <c r="E391">
        <v>1</v>
      </c>
      <c r="F391">
        <v>1</v>
      </c>
      <c r="G391">
        <v>1</v>
      </c>
      <c r="H391">
        <v>2</v>
      </c>
      <c r="I391" t="s">
        <v>424</v>
      </c>
      <c r="J391" t="s">
        <v>425</v>
      </c>
      <c r="K391" t="s">
        <v>426</v>
      </c>
      <c r="L391">
        <v>1368</v>
      </c>
      <c r="N391">
        <v>1011</v>
      </c>
      <c r="O391" t="s">
        <v>353</v>
      </c>
      <c r="P391" t="s">
        <v>353</v>
      </c>
      <c r="Q391">
        <v>1</v>
      </c>
      <c r="X391">
        <v>0.1</v>
      </c>
      <c r="Y391">
        <v>0</v>
      </c>
      <c r="Z391">
        <v>1656.72</v>
      </c>
      <c r="AA391">
        <v>14.4</v>
      </c>
      <c r="AB391">
        <v>0</v>
      </c>
      <c r="AC391">
        <v>0</v>
      </c>
      <c r="AD391">
        <v>1</v>
      </c>
      <c r="AE391">
        <v>0</v>
      </c>
      <c r="AF391" t="s">
        <v>40</v>
      </c>
      <c r="AG391">
        <v>0.12</v>
      </c>
      <c r="AH391">
        <v>2</v>
      </c>
      <c r="AI391">
        <v>64882807</v>
      </c>
      <c r="AJ391">
        <v>381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ROW(Source!A225)</f>
        <v>225</v>
      </c>
      <c r="B392">
        <v>64882819</v>
      </c>
      <c r="C392">
        <v>64882803</v>
      </c>
      <c r="D392">
        <v>29173290</v>
      </c>
      <c r="E392">
        <v>1</v>
      </c>
      <c r="F392">
        <v>1</v>
      </c>
      <c r="G392">
        <v>1</v>
      </c>
      <c r="H392">
        <v>2</v>
      </c>
      <c r="I392" t="s">
        <v>377</v>
      </c>
      <c r="J392" t="s">
        <v>378</v>
      </c>
      <c r="K392" t="s">
        <v>379</v>
      </c>
      <c r="L392">
        <v>1368</v>
      </c>
      <c r="N392">
        <v>1011</v>
      </c>
      <c r="O392" t="s">
        <v>353</v>
      </c>
      <c r="P392" t="s">
        <v>353</v>
      </c>
      <c r="Q392">
        <v>1</v>
      </c>
      <c r="X392">
        <v>0.1</v>
      </c>
      <c r="Y392">
        <v>0</v>
      </c>
      <c r="Z392">
        <v>110</v>
      </c>
      <c r="AA392">
        <v>11.6</v>
      </c>
      <c r="AB392">
        <v>0</v>
      </c>
      <c r="AC392">
        <v>0</v>
      </c>
      <c r="AD392">
        <v>1</v>
      </c>
      <c r="AE392">
        <v>0</v>
      </c>
      <c r="AF392" t="s">
        <v>40</v>
      </c>
      <c r="AG392">
        <v>0.12</v>
      </c>
      <c r="AH392">
        <v>2</v>
      </c>
      <c r="AI392">
        <v>64882808</v>
      </c>
      <c r="AJ392">
        <v>382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ROW(Source!A225)</f>
        <v>225</v>
      </c>
      <c r="B393">
        <v>64882820</v>
      </c>
      <c r="C393">
        <v>64882803</v>
      </c>
      <c r="D393">
        <v>29174812</v>
      </c>
      <c r="E393">
        <v>1</v>
      </c>
      <c r="F393">
        <v>1</v>
      </c>
      <c r="G393">
        <v>1</v>
      </c>
      <c r="H393">
        <v>2</v>
      </c>
      <c r="I393" t="s">
        <v>430</v>
      </c>
      <c r="J393" t="s">
        <v>431</v>
      </c>
      <c r="K393" t="s">
        <v>432</v>
      </c>
      <c r="L393">
        <v>1368</v>
      </c>
      <c r="N393">
        <v>1011</v>
      </c>
      <c r="O393" t="s">
        <v>353</v>
      </c>
      <c r="P393" t="s">
        <v>353</v>
      </c>
      <c r="Q393">
        <v>1</v>
      </c>
      <c r="X393">
        <v>0.1</v>
      </c>
      <c r="Y393">
        <v>0</v>
      </c>
      <c r="Z393">
        <v>710.73</v>
      </c>
      <c r="AA393">
        <v>16.440000000000001</v>
      </c>
      <c r="AB393">
        <v>0</v>
      </c>
      <c r="AC393">
        <v>0</v>
      </c>
      <c r="AD393">
        <v>1</v>
      </c>
      <c r="AE393">
        <v>0</v>
      </c>
      <c r="AF393" t="s">
        <v>40</v>
      </c>
      <c r="AG393">
        <v>0.12</v>
      </c>
      <c r="AH393">
        <v>2</v>
      </c>
      <c r="AI393">
        <v>64882809</v>
      </c>
      <c r="AJ393">
        <v>383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ROW(Source!A225)</f>
        <v>225</v>
      </c>
      <c r="B394">
        <v>64882821</v>
      </c>
      <c r="C394">
        <v>64882803</v>
      </c>
      <c r="D394">
        <v>29174813</v>
      </c>
      <c r="E394">
        <v>1</v>
      </c>
      <c r="F394">
        <v>1</v>
      </c>
      <c r="G394">
        <v>1</v>
      </c>
      <c r="H394">
        <v>2</v>
      </c>
      <c r="I394" t="s">
        <v>433</v>
      </c>
      <c r="J394" t="s">
        <v>434</v>
      </c>
      <c r="K394" t="s">
        <v>435</v>
      </c>
      <c r="L394">
        <v>1368</v>
      </c>
      <c r="N394">
        <v>1011</v>
      </c>
      <c r="O394" t="s">
        <v>353</v>
      </c>
      <c r="P394" t="s">
        <v>353</v>
      </c>
      <c r="Q394">
        <v>1</v>
      </c>
      <c r="X394">
        <v>0.1</v>
      </c>
      <c r="Y394">
        <v>0</v>
      </c>
      <c r="Z394">
        <v>19.399999999999999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40</v>
      </c>
      <c r="AG394">
        <v>0.12</v>
      </c>
      <c r="AH394">
        <v>2</v>
      </c>
      <c r="AI394">
        <v>64882810</v>
      </c>
      <c r="AJ394">
        <v>384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ROW(Source!A225)</f>
        <v>225</v>
      </c>
      <c r="B395">
        <v>64882822</v>
      </c>
      <c r="C395">
        <v>64882803</v>
      </c>
      <c r="D395">
        <v>29174832</v>
      </c>
      <c r="E395">
        <v>1</v>
      </c>
      <c r="F395">
        <v>1</v>
      </c>
      <c r="G395">
        <v>1</v>
      </c>
      <c r="H395">
        <v>2</v>
      </c>
      <c r="I395" t="s">
        <v>445</v>
      </c>
      <c r="J395" t="s">
        <v>446</v>
      </c>
      <c r="K395" t="s">
        <v>447</v>
      </c>
      <c r="L395">
        <v>1368</v>
      </c>
      <c r="N395">
        <v>1011</v>
      </c>
      <c r="O395" t="s">
        <v>353</v>
      </c>
      <c r="P395" t="s">
        <v>353</v>
      </c>
      <c r="Q395">
        <v>1</v>
      </c>
      <c r="X395">
        <v>0.06</v>
      </c>
      <c r="Y395">
        <v>0</v>
      </c>
      <c r="Z395">
        <v>174.62</v>
      </c>
      <c r="AA395">
        <v>10.06</v>
      </c>
      <c r="AB395">
        <v>0</v>
      </c>
      <c r="AC395">
        <v>0</v>
      </c>
      <c r="AD395">
        <v>1</v>
      </c>
      <c r="AE395">
        <v>0</v>
      </c>
      <c r="AF395" t="s">
        <v>40</v>
      </c>
      <c r="AG395">
        <v>7.1999999999999995E-2</v>
      </c>
      <c r="AH395">
        <v>2</v>
      </c>
      <c r="AI395">
        <v>64882811</v>
      </c>
      <c r="AJ395">
        <v>385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ROW(Source!A225)</f>
        <v>225</v>
      </c>
      <c r="B396">
        <v>64882823</v>
      </c>
      <c r="C396">
        <v>64882803</v>
      </c>
      <c r="D396">
        <v>29108497</v>
      </c>
      <c r="E396">
        <v>1</v>
      </c>
      <c r="F396">
        <v>1</v>
      </c>
      <c r="G396">
        <v>1</v>
      </c>
      <c r="H396">
        <v>3</v>
      </c>
      <c r="I396" t="s">
        <v>460</v>
      </c>
      <c r="J396" t="s">
        <v>461</v>
      </c>
      <c r="K396" t="s">
        <v>462</v>
      </c>
      <c r="L396">
        <v>1348</v>
      </c>
      <c r="N396">
        <v>1009</v>
      </c>
      <c r="O396" t="s">
        <v>197</v>
      </c>
      <c r="P396" t="s">
        <v>197</v>
      </c>
      <c r="Q396">
        <v>1000</v>
      </c>
      <c r="X396">
        <v>1E-3</v>
      </c>
      <c r="Y396">
        <v>1554.19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224</v>
      </c>
      <c r="AG396">
        <v>1E-3</v>
      </c>
      <c r="AH396">
        <v>2</v>
      </c>
      <c r="AI396">
        <v>64882812</v>
      </c>
      <c r="AJ396">
        <v>386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ROW(Source!A225)</f>
        <v>225</v>
      </c>
      <c r="B397">
        <v>64882824</v>
      </c>
      <c r="C397">
        <v>64882803</v>
      </c>
      <c r="D397">
        <v>29149972</v>
      </c>
      <c r="E397">
        <v>1</v>
      </c>
      <c r="F397">
        <v>1</v>
      </c>
      <c r="G397">
        <v>1</v>
      </c>
      <c r="H397">
        <v>3</v>
      </c>
      <c r="I397" t="s">
        <v>195</v>
      </c>
      <c r="J397" t="s">
        <v>198</v>
      </c>
      <c r="K397" t="s">
        <v>196</v>
      </c>
      <c r="L397">
        <v>1348</v>
      </c>
      <c r="N397">
        <v>1009</v>
      </c>
      <c r="O397" t="s">
        <v>197</v>
      </c>
      <c r="P397" t="s">
        <v>197</v>
      </c>
      <c r="Q397">
        <v>1000</v>
      </c>
      <c r="X397">
        <v>13.2</v>
      </c>
      <c r="Y397">
        <v>535.5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224</v>
      </c>
      <c r="AG397">
        <v>13.2</v>
      </c>
      <c r="AH397">
        <v>2</v>
      </c>
      <c r="AI397">
        <v>64882813</v>
      </c>
      <c r="AJ397">
        <v>387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ROW(Source!A225)</f>
        <v>225</v>
      </c>
      <c r="B398">
        <v>64882825</v>
      </c>
      <c r="C398">
        <v>64882803</v>
      </c>
      <c r="D398">
        <v>29150041</v>
      </c>
      <c r="E398">
        <v>1</v>
      </c>
      <c r="F398">
        <v>1</v>
      </c>
      <c r="G398">
        <v>1</v>
      </c>
      <c r="H398">
        <v>3</v>
      </c>
      <c r="I398" t="s">
        <v>469</v>
      </c>
      <c r="J398" t="s">
        <v>470</v>
      </c>
      <c r="K398" t="s">
        <v>471</v>
      </c>
      <c r="L398">
        <v>1339</v>
      </c>
      <c r="N398">
        <v>1007</v>
      </c>
      <c r="O398" t="s">
        <v>113</v>
      </c>
      <c r="P398" t="s">
        <v>113</v>
      </c>
      <c r="Q398">
        <v>1</v>
      </c>
      <c r="X398">
        <v>0.44</v>
      </c>
      <c r="Y398">
        <v>3.14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224</v>
      </c>
      <c r="AG398">
        <v>0.44</v>
      </c>
      <c r="AH398">
        <v>2</v>
      </c>
      <c r="AI398">
        <v>64882814</v>
      </c>
      <c r="AJ398">
        <v>388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ROW(Source!A265)</f>
        <v>265</v>
      </c>
      <c r="B399">
        <v>64882837</v>
      </c>
      <c r="C399">
        <v>64882828</v>
      </c>
      <c r="D399">
        <v>18410631</v>
      </c>
      <c r="E399">
        <v>1</v>
      </c>
      <c r="F399">
        <v>1</v>
      </c>
      <c r="G399">
        <v>1</v>
      </c>
      <c r="H399">
        <v>1</v>
      </c>
      <c r="I399" t="s">
        <v>474</v>
      </c>
      <c r="J399" t="s">
        <v>3</v>
      </c>
      <c r="K399" t="s">
        <v>475</v>
      </c>
      <c r="L399">
        <v>1369</v>
      </c>
      <c r="N399">
        <v>1013</v>
      </c>
      <c r="O399" t="s">
        <v>356</v>
      </c>
      <c r="P399" t="s">
        <v>356</v>
      </c>
      <c r="Q399">
        <v>1</v>
      </c>
      <c r="X399">
        <v>76.08</v>
      </c>
      <c r="Y399">
        <v>0</v>
      </c>
      <c r="Z399">
        <v>0</v>
      </c>
      <c r="AA399">
        <v>0</v>
      </c>
      <c r="AB399">
        <v>8.4600000000000009</v>
      </c>
      <c r="AC399">
        <v>0</v>
      </c>
      <c r="AD399">
        <v>1</v>
      </c>
      <c r="AE399">
        <v>1</v>
      </c>
      <c r="AF399" t="s">
        <v>40</v>
      </c>
      <c r="AG399">
        <v>91.295999999999992</v>
      </c>
      <c r="AH399">
        <v>2</v>
      </c>
      <c r="AI399">
        <v>64882829</v>
      </c>
      <c r="AJ399">
        <v>389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ROW(Source!A265)</f>
        <v>265</v>
      </c>
      <c r="B400">
        <v>64882838</v>
      </c>
      <c r="C400">
        <v>64882828</v>
      </c>
      <c r="D400">
        <v>121548</v>
      </c>
      <c r="E400">
        <v>1</v>
      </c>
      <c r="F400">
        <v>1</v>
      </c>
      <c r="G400">
        <v>1</v>
      </c>
      <c r="H400">
        <v>1</v>
      </c>
      <c r="I400" t="s">
        <v>109</v>
      </c>
      <c r="J400" t="s">
        <v>3</v>
      </c>
      <c r="K400" t="s">
        <v>348</v>
      </c>
      <c r="L400">
        <v>608254</v>
      </c>
      <c r="N400">
        <v>1013</v>
      </c>
      <c r="O400" t="s">
        <v>349</v>
      </c>
      <c r="P400" t="s">
        <v>349</v>
      </c>
      <c r="Q400">
        <v>1</v>
      </c>
      <c r="X400">
        <v>0.68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2</v>
      </c>
      <c r="AF400" t="s">
        <v>40</v>
      </c>
      <c r="AG400">
        <v>0.81600000000000006</v>
      </c>
      <c r="AH400">
        <v>2</v>
      </c>
      <c r="AI400">
        <v>64882830</v>
      </c>
      <c r="AJ400">
        <v>390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ROW(Source!A265)</f>
        <v>265</v>
      </c>
      <c r="B401">
        <v>64882839</v>
      </c>
      <c r="C401">
        <v>64882828</v>
      </c>
      <c r="D401">
        <v>29172379</v>
      </c>
      <c r="E401">
        <v>1</v>
      </c>
      <c r="F401">
        <v>1</v>
      </c>
      <c r="G401">
        <v>1</v>
      </c>
      <c r="H401">
        <v>2</v>
      </c>
      <c r="I401" t="s">
        <v>476</v>
      </c>
      <c r="J401" t="s">
        <v>477</v>
      </c>
      <c r="K401" t="s">
        <v>478</v>
      </c>
      <c r="L401">
        <v>1368</v>
      </c>
      <c r="N401">
        <v>1011</v>
      </c>
      <c r="O401" t="s">
        <v>353</v>
      </c>
      <c r="P401" t="s">
        <v>353</v>
      </c>
      <c r="Q401">
        <v>1</v>
      </c>
      <c r="X401">
        <v>0.68</v>
      </c>
      <c r="Y401">
        <v>0</v>
      </c>
      <c r="Z401">
        <v>112</v>
      </c>
      <c r="AA401">
        <v>13.5</v>
      </c>
      <c r="AB401">
        <v>0</v>
      </c>
      <c r="AC401">
        <v>0</v>
      </c>
      <c r="AD401">
        <v>1</v>
      </c>
      <c r="AE401">
        <v>0</v>
      </c>
      <c r="AF401" t="s">
        <v>40</v>
      </c>
      <c r="AG401">
        <v>0.81600000000000006</v>
      </c>
      <c r="AH401">
        <v>2</v>
      </c>
      <c r="AI401">
        <v>64882831</v>
      </c>
      <c r="AJ401">
        <v>391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ROW(Source!A265)</f>
        <v>265</v>
      </c>
      <c r="B402">
        <v>64882840</v>
      </c>
      <c r="C402">
        <v>64882828</v>
      </c>
      <c r="D402">
        <v>29174913</v>
      </c>
      <c r="E402">
        <v>1</v>
      </c>
      <c r="F402">
        <v>1</v>
      </c>
      <c r="G402">
        <v>1</v>
      </c>
      <c r="H402">
        <v>2</v>
      </c>
      <c r="I402" t="s">
        <v>397</v>
      </c>
      <c r="J402" t="s">
        <v>398</v>
      </c>
      <c r="K402" t="s">
        <v>399</v>
      </c>
      <c r="L402">
        <v>1368</v>
      </c>
      <c r="N402">
        <v>1011</v>
      </c>
      <c r="O402" t="s">
        <v>353</v>
      </c>
      <c r="P402" t="s">
        <v>353</v>
      </c>
      <c r="Q402">
        <v>1</v>
      </c>
      <c r="X402">
        <v>0.04</v>
      </c>
      <c r="Y402">
        <v>0</v>
      </c>
      <c r="Z402">
        <v>87.17</v>
      </c>
      <c r="AA402">
        <v>11.6</v>
      </c>
      <c r="AB402">
        <v>0</v>
      </c>
      <c r="AC402">
        <v>0</v>
      </c>
      <c r="AD402">
        <v>1</v>
      </c>
      <c r="AE402">
        <v>0</v>
      </c>
      <c r="AF402" t="s">
        <v>40</v>
      </c>
      <c r="AG402">
        <v>4.8000000000000001E-2</v>
      </c>
      <c r="AH402">
        <v>2</v>
      </c>
      <c r="AI402">
        <v>64882832</v>
      </c>
      <c r="AJ402">
        <v>392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ROW(Source!A265)</f>
        <v>265</v>
      </c>
      <c r="B403">
        <v>64882841</v>
      </c>
      <c r="C403">
        <v>64882828</v>
      </c>
      <c r="D403">
        <v>29114332</v>
      </c>
      <c r="E403">
        <v>1</v>
      </c>
      <c r="F403">
        <v>1</v>
      </c>
      <c r="G403">
        <v>1</v>
      </c>
      <c r="H403">
        <v>3</v>
      </c>
      <c r="I403" t="s">
        <v>479</v>
      </c>
      <c r="J403" t="s">
        <v>480</v>
      </c>
      <c r="K403" t="s">
        <v>481</v>
      </c>
      <c r="L403">
        <v>1348</v>
      </c>
      <c r="N403">
        <v>1009</v>
      </c>
      <c r="O403" t="s">
        <v>197</v>
      </c>
      <c r="P403" t="s">
        <v>197</v>
      </c>
      <c r="Q403">
        <v>1000</v>
      </c>
      <c r="X403">
        <v>1E-3</v>
      </c>
      <c r="Y403">
        <v>11978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1E-3</v>
      </c>
      <c r="AH403">
        <v>2</v>
      </c>
      <c r="AI403">
        <v>64882833</v>
      </c>
      <c r="AJ403">
        <v>393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ROW(Source!A265)</f>
        <v>265</v>
      </c>
      <c r="B404">
        <v>64882842</v>
      </c>
      <c r="C404">
        <v>64882828</v>
      </c>
      <c r="D404">
        <v>29115444</v>
      </c>
      <c r="E404">
        <v>1</v>
      </c>
      <c r="F404">
        <v>1</v>
      </c>
      <c r="G404">
        <v>1</v>
      </c>
      <c r="H404">
        <v>3</v>
      </c>
      <c r="I404" t="s">
        <v>482</v>
      </c>
      <c r="J404" t="s">
        <v>483</v>
      </c>
      <c r="K404" t="s">
        <v>484</v>
      </c>
      <c r="L404">
        <v>1339</v>
      </c>
      <c r="N404">
        <v>1007</v>
      </c>
      <c r="O404" t="s">
        <v>113</v>
      </c>
      <c r="P404" t="s">
        <v>113</v>
      </c>
      <c r="Q404">
        <v>1</v>
      </c>
      <c r="X404">
        <v>0.17</v>
      </c>
      <c r="Y404">
        <v>879.99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0.17</v>
      </c>
      <c r="AH404">
        <v>2</v>
      </c>
      <c r="AI404">
        <v>64882834</v>
      </c>
      <c r="AJ404">
        <v>394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ROW(Source!A265)</f>
        <v>265</v>
      </c>
      <c r="B405">
        <v>64882843</v>
      </c>
      <c r="C405">
        <v>64882828</v>
      </c>
      <c r="D405">
        <v>29144992</v>
      </c>
      <c r="E405">
        <v>1</v>
      </c>
      <c r="F405">
        <v>1</v>
      </c>
      <c r="G405">
        <v>1</v>
      </c>
      <c r="H405">
        <v>3</v>
      </c>
      <c r="I405" t="s">
        <v>485</v>
      </c>
      <c r="J405" t="s">
        <v>486</v>
      </c>
      <c r="K405" t="s">
        <v>487</v>
      </c>
      <c r="L405">
        <v>1339</v>
      </c>
      <c r="N405">
        <v>1007</v>
      </c>
      <c r="O405" t="s">
        <v>113</v>
      </c>
      <c r="P405" t="s">
        <v>113</v>
      </c>
      <c r="Q405">
        <v>1</v>
      </c>
      <c r="X405">
        <v>5.9</v>
      </c>
      <c r="Y405">
        <v>638.4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5.9</v>
      </c>
      <c r="AH405">
        <v>2</v>
      </c>
      <c r="AI405">
        <v>64882835</v>
      </c>
      <c r="AJ405">
        <v>395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ROW(Source!A265)</f>
        <v>265</v>
      </c>
      <c r="B406">
        <v>64882844</v>
      </c>
      <c r="C406">
        <v>64882828</v>
      </c>
      <c r="D406">
        <v>29145157</v>
      </c>
      <c r="E406">
        <v>1</v>
      </c>
      <c r="F406">
        <v>1</v>
      </c>
      <c r="G406">
        <v>1</v>
      </c>
      <c r="H406">
        <v>3</v>
      </c>
      <c r="I406" t="s">
        <v>488</v>
      </c>
      <c r="J406" t="s">
        <v>489</v>
      </c>
      <c r="K406" t="s">
        <v>490</v>
      </c>
      <c r="L406">
        <v>1339</v>
      </c>
      <c r="N406">
        <v>1007</v>
      </c>
      <c r="O406" t="s">
        <v>113</v>
      </c>
      <c r="P406" t="s">
        <v>113</v>
      </c>
      <c r="Q406">
        <v>1</v>
      </c>
      <c r="X406">
        <v>0.06</v>
      </c>
      <c r="Y406">
        <v>519.79999999999995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0.06</v>
      </c>
      <c r="AH406">
        <v>2</v>
      </c>
      <c r="AI406">
        <v>64882836</v>
      </c>
      <c r="AJ406">
        <v>396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ROW(Source!A265)</f>
        <v>265</v>
      </c>
      <c r="B407">
        <v>64882845</v>
      </c>
      <c r="C407">
        <v>64882828</v>
      </c>
      <c r="D407">
        <v>29151170</v>
      </c>
      <c r="E407">
        <v>1</v>
      </c>
      <c r="F407">
        <v>1</v>
      </c>
      <c r="G407">
        <v>1</v>
      </c>
      <c r="H407">
        <v>3</v>
      </c>
      <c r="I407" t="s">
        <v>530</v>
      </c>
      <c r="J407" t="s">
        <v>531</v>
      </c>
      <c r="K407" t="s">
        <v>532</v>
      </c>
      <c r="L407">
        <v>1301</v>
      </c>
      <c r="N407">
        <v>1003</v>
      </c>
      <c r="O407" t="s">
        <v>533</v>
      </c>
      <c r="P407" t="s">
        <v>533</v>
      </c>
      <c r="Q407">
        <v>1</v>
      </c>
      <c r="X407">
        <v>100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 t="s">
        <v>3</v>
      </c>
      <c r="AG407">
        <v>100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ROW(Source!A266)</f>
        <v>266</v>
      </c>
      <c r="B408">
        <v>64882837</v>
      </c>
      <c r="C408">
        <v>64882828</v>
      </c>
      <c r="D408">
        <v>18410631</v>
      </c>
      <c r="E408">
        <v>1</v>
      </c>
      <c r="F408">
        <v>1</v>
      </c>
      <c r="G408">
        <v>1</v>
      </c>
      <c r="H408">
        <v>1</v>
      </c>
      <c r="I408" t="s">
        <v>474</v>
      </c>
      <c r="J408" t="s">
        <v>3</v>
      </c>
      <c r="K408" t="s">
        <v>475</v>
      </c>
      <c r="L408">
        <v>1369</v>
      </c>
      <c r="N408">
        <v>1013</v>
      </c>
      <c r="O408" t="s">
        <v>356</v>
      </c>
      <c r="P408" t="s">
        <v>356</v>
      </c>
      <c r="Q408">
        <v>1</v>
      </c>
      <c r="X408">
        <v>76.08</v>
      </c>
      <c r="Y408">
        <v>0</v>
      </c>
      <c r="Z408">
        <v>0</v>
      </c>
      <c r="AA408">
        <v>0</v>
      </c>
      <c r="AB408">
        <v>8.4600000000000009</v>
      </c>
      <c r="AC408">
        <v>0</v>
      </c>
      <c r="AD408">
        <v>1</v>
      </c>
      <c r="AE408">
        <v>1</v>
      </c>
      <c r="AF408" t="s">
        <v>40</v>
      </c>
      <c r="AG408">
        <v>91.295999999999992</v>
      </c>
      <c r="AH408">
        <v>2</v>
      </c>
      <c r="AI408">
        <v>64882829</v>
      </c>
      <c r="AJ408">
        <v>397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ROW(Source!A266)</f>
        <v>266</v>
      </c>
      <c r="B409">
        <v>64882838</v>
      </c>
      <c r="C409">
        <v>64882828</v>
      </c>
      <c r="D409">
        <v>121548</v>
      </c>
      <c r="E409">
        <v>1</v>
      </c>
      <c r="F409">
        <v>1</v>
      </c>
      <c r="G409">
        <v>1</v>
      </c>
      <c r="H409">
        <v>1</v>
      </c>
      <c r="I409" t="s">
        <v>109</v>
      </c>
      <c r="J409" t="s">
        <v>3</v>
      </c>
      <c r="K409" t="s">
        <v>348</v>
      </c>
      <c r="L409">
        <v>608254</v>
      </c>
      <c r="N409">
        <v>1013</v>
      </c>
      <c r="O409" t="s">
        <v>349</v>
      </c>
      <c r="P409" t="s">
        <v>349</v>
      </c>
      <c r="Q409">
        <v>1</v>
      </c>
      <c r="X409">
        <v>0.68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2</v>
      </c>
      <c r="AF409" t="s">
        <v>40</v>
      </c>
      <c r="AG409">
        <v>0.81600000000000006</v>
      </c>
      <c r="AH409">
        <v>2</v>
      </c>
      <c r="AI409">
        <v>64882830</v>
      </c>
      <c r="AJ409">
        <v>398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ROW(Source!A266)</f>
        <v>266</v>
      </c>
      <c r="B410">
        <v>64882839</v>
      </c>
      <c r="C410">
        <v>64882828</v>
      </c>
      <c r="D410">
        <v>29172379</v>
      </c>
      <c r="E410">
        <v>1</v>
      </c>
      <c r="F410">
        <v>1</v>
      </c>
      <c r="G410">
        <v>1</v>
      </c>
      <c r="H410">
        <v>2</v>
      </c>
      <c r="I410" t="s">
        <v>476</v>
      </c>
      <c r="J410" t="s">
        <v>477</v>
      </c>
      <c r="K410" t="s">
        <v>478</v>
      </c>
      <c r="L410">
        <v>1368</v>
      </c>
      <c r="N410">
        <v>1011</v>
      </c>
      <c r="O410" t="s">
        <v>353</v>
      </c>
      <c r="P410" t="s">
        <v>353</v>
      </c>
      <c r="Q410">
        <v>1</v>
      </c>
      <c r="X410">
        <v>0.68</v>
      </c>
      <c r="Y410">
        <v>0</v>
      </c>
      <c r="Z410">
        <v>112</v>
      </c>
      <c r="AA410">
        <v>13.5</v>
      </c>
      <c r="AB410">
        <v>0</v>
      </c>
      <c r="AC410">
        <v>0</v>
      </c>
      <c r="AD410">
        <v>1</v>
      </c>
      <c r="AE410">
        <v>0</v>
      </c>
      <c r="AF410" t="s">
        <v>40</v>
      </c>
      <c r="AG410">
        <v>0.81600000000000006</v>
      </c>
      <c r="AH410">
        <v>2</v>
      </c>
      <c r="AI410">
        <v>64882831</v>
      </c>
      <c r="AJ410">
        <v>399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ROW(Source!A266)</f>
        <v>266</v>
      </c>
      <c r="B411">
        <v>64882840</v>
      </c>
      <c r="C411">
        <v>64882828</v>
      </c>
      <c r="D411">
        <v>29174913</v>
      </c>
      <c r="E411">
        <v>1</v>
      </c>
      <c r="F411">
        <v>1</v>
      </c>
      <c r="G411">
        <v>1</v>
      </c>
      <c r="H411">
        <v>2</v>
      </c>
      <c r="I411" t="s">
        <v>397</v>
      </c>
      <c r="J411" t="s">
        <v>398</v>
      </c>
      <c r="K411" t="s">
        <v>399</v>
      </c>
      <c r="L411">
        <v>1368</v>
      </c>
      <c r="N411">
        <v>1011</v>
      </c>
      <c r="O411" t="s">
        <v>353</v>
      </c>
      <c r="P411" t="s">
        <v>353</v>
      </c>
      <c r="Q411">
        <v>1</v>
      </c>
      <c r="X411">
        <v>0.04</v>
      </c>
      <c r="Y411">
        <v>0</v>
      </c>
      <c r="Z411">
        <v>87.17</v>
      </c>
      <c r="AA411">
        <v>11.6</v>
      </c>
      <c r="AB411">
        <v>0</v>
      </c>
      <c r="AC411">
        <v>0</v>
      </c>
      <c r="AD411">
        <v>1</v>
      </c>
      <c r="AE411">
        <v>0</v>
      </c>
      <c r="AF411" t="s">
        <v>40</v>
      </c>
      <c r="AG411">
        <v>4.8000000000000001E-2</v>
      </c>
      <c r="AH411">
        <v>2</v>
      </c>
      <c r="AI411">
        <v>64882832</v>
      </c>
      <c r="AJ411">
        <v>400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ROW(Source!A266)</f>
        <v>266</v>
      </c>
      <c r="B412">
        <v>64882841</v>
      </c>
      <c r="C412">
        <v>64882828</v>
      </c>
      <c r="D412">
        <v>29114332</v>
      </c>
      <c r="E412">
        <v>1</v>
      </c>
      <c r="F412">
        <v>1</v>
      </c>
      <c r="G412">
        <v>1</v>
      </c>
      <c r="H412">
        <v>3</v>
      </c>
      <c r="I412" t="s">
        <v>479</v>
      </c>
      <c r="J412" t="s">
        <v>480</v>
      </c>
      <c r="K412" t="s">
        <v>481</v>
      </c>
      <c r="L412">
        <v>1348</v>
      </c>
      <c r="N412">
        <v>1009</v>
      </c>
      <c r="O412" t="s">
        <v>197</v>
      </c>
      <c r="P412" t="s">
        <v>197</v>
      </c>
      <c r="Q412">
        <v>1000</v>
      </c>
      <c r="X412">
        <v>1E-3</v>
      </c>
      <c r="Y412">
        <v>11978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1E-3</v>
      </c>
      <c r="AH412">
        <v>2</v>
      </c>
      <c r="AI412">
        <v>64882833</v>
      </c>
      <c r="AJ412">
        <v>401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ROW(Source!A266)</f>
        <v>266</v>
      </c>
      <c r="B413">
        <v>64882842</v>
      </c>
      <c r="C413">
        <v>64882828</v>
      </c>
      <c r="D413">
        <v>29115444</v>
      </c>
      <c r="E413">
        <v>1</v>
      </c>
      <c r="F413">
        <v>1</v>
      </c>
      <c r="G413">
        <v>1</v>
      </c>
      <c r="H413">
        <v>3</v>
      </c>
      <c r="I413" t="s">
        <v>482</v>
      </c>
      <c r="J413" t="s">
        <v>483</v>
      </c>
      <c r="K413" t="s">
        <v>484</v>
      </c>
      <c r="L413">
        <v>1339</v>
      </c>
      <c r="N413">
        <v>1007</v>
      </c>
      <c r="O413" t="s">
        <v>113</v>
      </c>
      <c r="P413" t="s">
        <v>113</v>
      </c>
      <c r="Q413">
        <v>1</v>
      </c>
      <c r="X413">
        <v>0.17</v>
      </c>
      <c r="Y413">
        <v>879.99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0.17</v>
      </c>
      <c r="AH413">
        <v>2</v>
      </c>
      <c r="AI413">
        <v>64882834</v>
      </c>
      <c r="AJ413">
        <v>402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ROW(Source!A266)</f>
        <v>266</v>
      </c>
      <c r="B414">
        <v>64882843</v>
      </c>
      <c r="C414">
        <v>64882828</v>
      </c>
      <c r="D414">
        <v>29144992</v>
      </c>
      <c r="E414">
        <v>1</v>
      </c>
      <c r="F414">
        <v>1</v>
      </c>
      <c r="G414">
        <v>1</v>
      </c>
      <c r="H414">
        <v>3</v>
      </c>
      <c r="I414" t="s">
        <v>485</v>
      </c>
      <c r="J414" t="s">
        <v>486</v>
      </c>
      <c r="K414" t="s">
        <v>487</v>
      </c>
      <c r="L414">
        <v>1339</v>
      </c>
      <c r="N414">
        <v>1007</v>
      </c>
      <c r="O414" t="s">
        <v>113</v>
      </c>
      <c r="P414" t="s">
        <v>113</v>
      </c>
      <c r="Q414">
        <v>1</v>
      </c>
      <c r="X414">
        <v>5.9</v>
      </c>
      <c r="Y414">
        <v>638.4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5.9</v>
      </c>
      <c r="AH414">
        <v>2</v>
      </c>
      <c r="AI414">
        <v>64882835</v>
      </c>
      <c r="AJ414">
        <v>403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ROW(Source!A266)</f>
        <v>266</v>
      </c>
      <c r="B415">
        <v>64882844</v>
      </c>
      <c r="C415">
        <v>64882828</v>
      </c>
      <c r="D415">
        <v>29145157</v>
      </c>
      <c r="E415">
        <v>1</v>
      </c>
      <c r="F415">
        <v>1</v>
      </c>
      <c r="G415">
        <v>1</v>
      </c>
      <c r="H415">
        <v>3</v>
      </c>
      <c r="I415" t="s">
        <v>488</v>
      </c>
      <c r="J415" t="s">
        <v>489</v>
      </c>
      <c r="K415" t="s">
        <v>490</v>
      </c>
      <c r="L415">
        <v>1339</v>
      </c>
      <c r="N415">
        <v>1007</v>
      </c>
      <c r="O415" t="s">
        <v>113</v>
      </c>
      <c r="P415" t="s">
        <v>113</v>
      </c>
      <c r="Q415">
        <v>1</v>
      </c>
      <c r="X415">
        <v>0.06</v>
      </c>
      <c r="Y415">
        <v>519.79999999999995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0.06</v>
      </c>
      <c r="AH415">
        <v>2</v>
      </c>
      <c r="AI415">
        <v>64882836</v>
      </c>
      <c r="AJ415">
        <v>404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ROW(Source!A266)</f>
        <v>266</v>
      </c>
      <c r="B416">
        <v>64882845</v>
      </c>
      <c r="C416">
        <v>64882828</v>
      </c>
      <c r="D416">
        <v>29151170</v>
      </c>
      <c r="E416">
        <v>1</v>
      </c>
      <c r="F416">
        <v>1</v>
      </c>
      <c r="G416">
        <v>1</v>
      </c>
      <c r="H416">
        <v>3</v>
      </c>
      <c r="I416" t="s">
        <v>530</v>
      </c>
      <c r="J416" t="s">
        <v>531</v>
      </c>
      <c r="K416" t="s">
        <v>532</v>
      </c>
      <c r="L416">
        <v>1301</v>
      </c>
      <c r="N416">
        <v>1003</v>
      </c>
      <c r="O416" t="s">
        <v>533</v>
      </c>
      <c r="P416" t="s">
        <v>533</v>
      </c>
      <c r="Q416">
        <v>1</v>
      </c>
      <c r="X416">
        <v>100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 t="s">
        <v>3</v>
      </c>
      <c r="AG416">
        <v>100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ROW(Source!A304)</f>
        <v>304</v>
      </c>
      <c r="B417">
        <v>64923287</v>
      </c>
      <c r="C417">
        <v>64904220</v>
      </c>
      <c r="D417">
        <v>18409159</v>
      </c>
      <c r="E417">
        <v>1</v>
      </c>
      <c r="F417">
        <v>1</v>
      </c>
      <c r="G417">
        <v>1</v>
      </c>
      <c r="H417">
        <v>1</v>
      </c>
      <c r="I417" t="s">
        <v>491</v>
      </c>
      <c r="J417" t="s">
        <v>3</v>
      </c>
      <c r="K417" t="s">
        <v>492</v>
      </c>
      <c r="L417">
        <v>1369</v>
      </c>
      <c r="N417">
        <v>1013</v>
      </c>
      <c r="O417" t="s">
        <v>356</v>
      </c>
      <c r="P417" t="s">
        <v>356</v>
      </c>
      <c r="Q417">
        <v>1</v>
      </c>
      <c r="X417">
        <v>5.32</v>
      </c>
      <c r="Y417">
        <v>0</v>
      </c>
      <c r="Z417">
        <v>0</v>
      </c>
      <c r="AA417">
        <v>0</v>
      </c>
      <c r="AB417">
        <v>7.68</v>
      </c>
      <c r="AC417">
        <v>0</v>
      </c>
      <c r="AD417">
        <v>1</v>
      </c>
      <c r="AE417">
        <v>1</v>
      </c>
      <c r="AF417" t="s">
        <v>3</v>
      </c>
      <c r="AG417">
        <v>5.32</v>
      </c>
      <c r="AH417">
        <v>2</v>
      </c>
      <c r="AI417">
        <v>64923287</v>
      </c>
      <c r="AJ417">
        <v>405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ROW(Source!A304)</f>
        <v>304</v>
      </c>
      <c r="B418">
        <v>64923288</v>
      </c>
      <c r="C418">
        <v>64904220</v>
      </c>
      <c r="D418">
        <v>121548</v>
      </c>
      <c r="E418">
        <v>1</v>
      </c>
      <c r="F418">
        <v>1</v>
      </c>
      <c r="G418">
        <v>1</v>
      </c>
      <c r="H418">
        <v>1</v>
      </c>
      <c r="I418" t="s">
        <v>109</v>
      </c>
      <c r="J418" t="s">
        <v>3</v>
      </c>
      <c r="K418" t="s">
        <v>348</v>
      </c>
      <c r="L418">
        <v>608254</v>
      </c>
      <c r="N418">
        <v>1013</v>
      </c>
      <c r="O418" t="s">
        <v>349</v>
      </c>
      <c r="P418" t="s">
        <v>349</v>
      </c>
      <c r="Q418">
        <v>1</v>
      </c>
      <c r="X418">
        <v>0.21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2</v>
      </c>
      <c r="AF418" t="s">
        <v>3</v>
      </c>
      <c r="AG418">
        <v>0.21</v>
      </c>
      <c r="AH418">
        <v>2</v>
      </c>
      <c r="AI418">
        <v>64923288</v>
      </c>
      <c r="AJ418">
        <v>406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ROW(Source!A304)</f>
        <v>304</v>
      </c>
      <c r="B419">
        <v>64923289</v>
      </c>
      <c r="C419">
        <v>64904220</v>
      </c>
      <c r="D419">
        <v>29172248</v>
      </c>
      <c r="E419">
        <v>1</v>
      </c>
      <c r="F419">
        <v>1</v>
      </c>
      <c r="G419">
        <v>1</v>
      </c>
      <c r="H419">
        <v>2</v>
      </c>
      <c r="I419" t="s">
        <v>493</v>
      </c>
      <c r="J419" t="s">
        <v>494</v>
      </c>
      <c r="K419" t="s">
        <v>495</v>
      </c>
      <c r="L419">
        <v>1368</v>
      </c>
      <c r="N419">
        <v>1011</v>
      </c>
      <c r="O419" t="s">
        <v>353</v>
      </c>
      <c r="P419" t="s">
        <v>353</v>
      </c>
      <c r="Q419">
        <v>1</v>
      </c>
      <c r="X419">
        <v>7.0000000000000007E-2</v>
      </c>
      <c r="Y419">
        <v>0</v>
      </c>
      <c r="Z419">
        <v>74.61</v>
      </c>
      <c r="AA419">
        <v>13.5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7.0000000000000007E-2</v>
      </c>
      <c r="AH419">
        <v>2</v>
      </c>
      <c r="AI419">
        <v>64923289</v>
      </c>
      <c r="AJ419">
        <v>407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ROW(Source!A304)</f>
        <v>304</v>
      </c>
      <c r="B420">
        <v>64923290</v>
      </c>
      <c r="C420">
        <v>64904220</v>
      </c>
      <c r="D420">
        <v>29173004</v>
      </c>
      <c r="E420">
        <v>1</v>
      </c>
      <c r="F420">
        <v>1</v>
      </c>
      <c r="G420">
        <v>1</v>
      </c>
      <c r="H420">
        <v>2</v>
      </c>
      <c r="I420" t="s">
        <v>496</v>
      </c>
      <c r="J420" t="s">
        <v>497</v>
      </c>
      <c r="K420" t="s">
        <v>498</v>
      </c>
      <c r="L420">
        <v>1368</v>
      </c>
      <c r="N420">
        <v>1011</v>
      </c>
      <c r="O420" t="s">
        <v>353</v>
      </c>
      <c r="P420" t="s">
        <v>353</v>
      </c>
      <c r="Q420">
        <v>1</v>
      </c>
      <c r="X420">
        <v>0.14000000000000001</v>
      </c>
      <c r="Y420">
        <v>0</v>
      </c>
      <c r="Z420">
        <v>9.6199999999999992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0.14000000000000001</v>
      </c>
      <c r="AH420">
        <v>2</v>
      </c>
      <c r="AI420">
        <v>64923290</v>
      </c>
      <c r="AJ420">
        <v>408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ROW(Source!A304)</f>
        <v>304</v>
      </c>
      <c r="B421">
        <v>64923291</v>
      </c>
      <c r="C421">
        <v>64904220</v>
      </c>
      <c r="D421">
        <v>29173290</v>
      </c>
      <c r="E421">
        <v>1</v>
      </c>
      <c r="F421">
        <v>1</v>
      </c>
      <c r="G421">
        <v>1</v>
      </c>
      <c r="H421">
        <v>2</v>
      </c>
      <c r="I421" t="s">
        <v>377</v>
      </c>
      <c r="J421" t="s">
        <v>378</v>
      </c>
      <c r="K421" t="s">
        <v>379</v>
      </c>
      <c r="L421">
        <v>1368</v>
      </c>
      <c r="N421">
        <v>1011</v>
      </c>
      <c r="O421" t="s">
        <v>353</v>
      </c>
      <c r="P421" t="s">
        <v>353</v>
      </c>
      <c r="Q421">
        <v>1</v>
      </c>
      <c r="X421">
        <v>0.14000000000000001</v>
      </c>
      <c r="Y421">
        <v>0</v>
      </c>
      <c r="Z421">
        <v>110</v>
      </c>
      <c r="AA421">
        <v>11.6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0.14000000000000001</v>
      </c>
      <c r="AH421">
        <v>2</v>
      </c>
      <c r="AI421">
        <v>64923291</v>
      </c>
      <c r="AJ421">
        <v>409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ROW(Source!A305)</f>
        <v>305</v>
      </c>
      <c r="B422">
        <v>64923287</v>
      </c>
      <c r="C422">
        <v>64904220</v>
      </c>
      <c r="D422">
        <v>18409159</v>
      </c>
      <c r="E422">
        <v>1</v>
      </c>
      <c r="F422">
        <v>1</v>
      </c>
      <c r="G422">
        <v>1</v>
      </c>
      <c r="H422">
        <v>1</v>
      </c>
      <c r="I422" t="s">
        <v>491</v>
      </c>
      <c r="J422" t="s">
        <v>3</v>
      </c>
      <c r="K422" t="s">
        <v>492</v>
      </c>
      <c r="L422">
        <v>1369</v>
      </c>
      <c r="N422">
        <v>1013</v>
      </c>
      <c r="O422" t="s">
        <v>356</v>
      </c>
      <c r="P422" t="s">
        <v>356</v>
      </c>
      <c r="Q422">
        <v>1</v>
      </c>
      <c r="X422">
        <v>5.32</v>
      </c>
      <c r="Y422">
        <v>0</v>
      </c>
      <c r="Z422">
        <v>0</v>
      </c>
      <c r="AA422">
        <v>0</v>
      </c>
      <c r="AB422">
        <v>7.68</v>
      </c>
      <c r="AC422">
        <v>0</v>
      </c>
      <c r="AD422">
        <v>1</v>
      </c>
      <c r="AE422">
        <v>1</v>
      </c>
      <c r="AF422" t="s">
        <v>3</v>
      </c>
      <c r="AG422">
        <v>5.32</v>
      </c>
      <c r="AH422">
        <v>2</v>
      </c>
      <c r="AI422">
        <v>64923287</v>
      </c>
      <c r="AJ422">
        <v>410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ROW(Source!A305)</f>
        <v>305</v>
      </c>
      <c r="B423">
        <v>64923288</v>
      </c>
      <c r="C423">
        <v>64904220</v>
      </c>
      <c r="D423">
        <v>121548</v>
      </c>
      <c r="E423">
        <v>1</v>
      </c>
      <c r="F423">
        <v>1</v>
      </c>
      <c r="G423">
        <v>1</v>
      </c>
      <c r="H423">
        <v>1</v>
      </c>
      <c r="I423" t="s">
        <v>109</v>
      </c>
      <c r="J423" t="s">
        <v>3</v>
      </c>
      <c r="K423" t="s">
        <v>348</v>
      </c>
      <c r="L423">
        <v>608254</v>
      </c>
      <c r="N423">
        <v>1013</v>
      </c>
      <c r="O423" t="s">
        <v>349</v>
      </c>
      <c r="P423" t="s">
        <v>349</v>
      </c>
      <c r="Q423">
        <v>1</v>
      </c>
      <c r="X423">
        <v>0.21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2</v>
      </c>
      <c r="AF423" t="s">
        <v>3</v>
      </c>
      <c r="AG423">
        <v>0.21</v>
      </c>
      <c r="AH423">
        <v>2</v>
      </c>
      <c r="AI423">
        <v>64923288</v>
      </c>
      <c r="AJ423">
        <v>411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ROW(Source!A305)</f>
        <v>305</v>
      </c>
      <c r="B424">
        <v>64923289</v>
      </c>
      <c r="C424">
        <v>64904220</v>
      </c>
      <c r="D424">
        <v>29172248</v>
      </c>
      <c r="E424">
        <v>1</v>
      </c>
      <c r="F424">
        <v>1</v>
      </c>
      <c r="G424">
        <v>1</v>
      </c>
      <c r="H424">
        <v>2</v>
      </c>
      <c r="I424" t="s">
        <v>493</v>
      </c>
      <c r="J424" t="s">
        <v>494</v>
      </c>
      <c r="K424" t="s">
        <v>495</v>
      </c>
      <c r="L424">
        <v>1368</v>
      </c>
      <c r="N424">
        <v>1011</v>
      </c>
      <c r="O424" t="s">
        <v>353</v>
      </c>
      <c r="P424" t="s">
        <v>353</v>
      </c>
      <c r="Q424">
        <v>1</v>
      </c>
      <c r="X424">
        <v>7.0000000000000007E-2</v>
      </c>
      <c r="Y424">
        <v>0</v>
      </c>
      <c r="Z424">
        <v>74.61</v>
      </c>
      <c r="AA424">
        <v>13.5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7.0000000000000007E-2</v>
      </c>
      <c r="AH424">
        <v>2</v>
      </c>
      <c r="AI424">
        <v>64923289</v>
      </c>
      <c r="AJ424">
        <v>412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ROW(Source!A305)</f>
        <v>305</v>
      </c>
      <c r="B425">
        <v>64923290</v>
      </c>
      <c r="C425">
        <v>64904220</v>
      </c>
      <c r="D425">
        <v>29173004</v>
      </c>
      <c r="E425">
        <v>1</v>
      </c>
      <c r="F425">
        <v>1</v>
      </c>
      <c r="G425">
        <v>1</v>
      </c>
      <c r="H425">
        <v>2</v>
      </c>
      <c r="I425" t="s">
        <v>496</v>
      </c>
      <c r="J425" t="s">
        <v>497</v>
      </c>
      <c r="K425" t="s">
        <v>498</v>
      </c>
      <c r="L425">
        <v>1368</v>
      </c>
      <c r="N425">
        <v>1011</v>
      </c>
      <c r="O425" t="s">
        <v>353</v>
      </c>
      <c r="P425" t="s">
        <v>353</v>
      </c>
      <c r="Q425">
        <v>1</v>
      </c>
      <c r="X425">
        <v>0.14000000000000001</v>
      </c>
      <c r="Y425">
        <v>0</v>
      </c>
      <c r="Z425">
        <v>9.6199999999999992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0.14000000000000001</v>
      </c>
      <c r="AH425">
        <v>2</v>
      </c>
      <c r="AI425">
        <v>64923290</v>
      </c>
      <c r="AJ425">
        <v>413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ROW(Source!A305)</f>
        <v>305</v>
      </c>
      <c r="B426">
        <v>64923291</v>
      </c>
      <c r="C426">
        <v>64904220</v>
      </c>
      <c r="D426">
        <v>29173290</v>
      </c>
      <c r="E426">
        <v>1</v>
      </c>
      <c r="F426">
        <v>1</v>
      </c>
      <c r="G426">
        <v>1</v>
      </c>
      <c r="H426">
        <v>2</v>
      </c>
      <c r="I426" t="s">
        <v>377</v>
      </c>
      <c r="J426" t="s">
        <v>378</v>
      </c>
      <c r="K426" t="s">
        <v>379</v>
      </c>
      <c r="L426">
        <v>1368</v>
      </c>
      <c r="N426">
        <v>1011</v>
      </c>
      <c r="O426" t="s">
        <v>353</v>
      </c>
      <c r="P426" t="s">
        <v>353</v>
      </c>
      <c r="Q426">
        <v>1</v>
      </c>
      <c r="X426">
        <v>0.14000000000000001</v>
      </c>
      <c r="Y426">
        <v>0</v>
      </c>
      <c r="Z426">
        <v>110</v>
      </c>
      <c r="AA426">
        <v>11.6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0.14000000000000001</v>
      </c>
      <c r="AH426">
        <v>2</v>
      </c>
      <c r="AI426">
        <v>64923291</v>
      </c>
      <c r="AJ426">
        <v>414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ROW(Source!A306)</f>
        <v>306</v>
      </c>
      <c r="B427">
        <v>64923292</v>
      </c>
      <c r="C427">
        <v>64882847</v>
      </c>
      <c r="D427">
        <v>18409159</v>
      </c>
      <c r="E427">
        <v>1</v>
      </c>
      <c r="F427">
        <v>1</v>
      </c>
      <c r="G427">
        <v>1</v>
      </c>
      <c r="H427">
        <v>1</v>
      </c>
      <c r="I427" t="s">
        <v>491</v>
      </c>
      <c r="J427" t="s">
        <v>3</v>
      </c>
      <c r="K427" t="s">
        <v>492</v>
      </c>
      <c r="L427">
        <v>1369</v>
      </c>
      <c r="N427">
        <v>1013</v>
      </c>
      <c r="O427" t="s">
        <v>356</v>
      </c>
      <c r="P427" t="s">
        <v>356</v>
      </c>
      <c r="Q427">
        <v>1</v>
      </c>
      <c r="X427">
        <v>5.32</v>
      </c>
      <c r="Y427">
        <v>0</v>
      </c>
      <c r="Z427">
        <v>0</v>
      </c>
      <c r="AA427">
        <v>0</v>
      </c>
      <c r="AB427">
        <v>7.68</v>
      </c>
      <c r="AC427">
        <v>0</v>
      </c>
      <c r="AD427">
        <v>1</v>
      </c>
      <c r="AE427">
        <v>1</v>
      </c>
      <c r="AF427" t="s">
        <v>40</v>
      </c>
      <c r="AG427">
        <v>6.3840000000000003</v>
      </c>
      <c r="AH427">
        <v>2</v>
      </c>
      <c r="AI427">
        <v>64923292</v>
      </c>
      <c r="AJ427">
        <v>415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ROW(Source!A306)</f>
        <v>306</v>
      </c>
      <c r="B428">
        <v>64923293</v>
      </c>
      <c r="C428">
        <v>64882847</v>
      </c>
      <c r="D428">
        <v>121548</v>
      </c>
      <c r="E428">
        <v>1</v>
      </c>
      <c r="F428">
        <v>1</v>
      </c>
      <c r="G428">
        <v>1</v>
      </c>
      <c r="H428">
        <v>1</v>
      </c>
      <c r="I428" t="s">
        <v>109</v>
      </c>
      <c r="J428" t="s">
        <v>3</v>
      </c>
      <c r="K428" t="s">
        <v>348</v>
      </c>
      <c r="L428">
        <v>608254</v>
      </c>
      <c r="N428">
        <v>1013</v>
      </c>
      <c r="O428" t="s">
        <v>349</v>
      </c>
      <c r="P428" t="s">
        <v>349</v>
      </c>
      <c r="Q428">
        <v>1</v>
      </c>
      <c r="X428">
        <v>0.21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2</v>
      </c>
      <c r="AF428" t="s">
        <v>40</v>
      </c>
      <c r="AG428">
        <v>0.252</v>
      </c>
      <c r="AH428">
        <v>2</v>
      </c>
      <c r="AI428">
        <v>64923293</v>
      </c>
      <c r="AJ428">
        <v>416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ROW(Source!A306)</f>
        <v>306</v>
      </c>
      <c r="B429">
        <v>64923294</v>
      </c>
      <c r="C429">
        <v>64882847</v>
      </c>
      <c r="D429">
        <v>29172248</v>
      </c>
      <c r="E429">
        <v>1</v>
      </c>
      <c r="F429">
        <v>1</v>
      </c>
      <c r="G429">
        <v>1</v>
      </c>
      <c r="H429">
        <v>2</v>
      </c>
      <c r="I429" t="s">
        <v>493</v>
      </c>
      <c r="J429" t="s">
        <v>494</v>
      </c>
      <c r="K429" t="s">
        <v>495</v>
      </c>
      <c r="L429">
        <v>1368</v>
      </c>
      <c r="N429">
        <v>1011</v>
      </c>
      <c r="O429" t="s">
        <v>353</v>
      </c>
      <c r="P429" t="s">
        <v>353</v>
      </c>
      <c r="Q429">
        <v>1</v>
      </c>
      <c r="X429">
        <v>7.0000000000000007E-2</v>
      </c>
      <c r="Y429">
        <v>0</v>
      </c>
      <c r="Z429">
        <v>74.61</v>
      </c>
      <c r="AA429">
        <v>13.5</v>
      </c>
      <c r="AB429">
        <v>0</v>
      </c>
      <c r="AC429">
        <v>0</v>
      </c>
      <c r="AD429">
        <v>1</v>
      </c>
      <c r="AE429">
        <v>0</v>
      </c>
      <c r="AF429" t="s">
        <v>40</v>
      </c>
      <c r="AG429">
        <v>8.4000000000000005E-2</v>
      </c>
      <c r="AH429">
        <v>2</v>
      </c>
      <c r="AI429">
        <v>64923294</v>
      </c>
      <c r="AJ429">
        <v>417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ROW(Source!A306)</f>
        <v>306</v>
      </c>
      <c r="B430">
        <v>64923295</v>
      </c>
      <c r="C430">
        <v>64882847</v>
      </c>
      <c r="D430">
        <v>29173004</v>
      </c>
      <c r="E430">
        <v>1</v>
      </c>
      <c r="F430">
        <v>1</v>
      </c>
      <c r="G430">
        <v>1</v>
      </c>
      <c r="H430">
        <v>2</v>
      </c>
      <c r="I430" t="s">
        <v>496</v>
      </c>
      <c r="J430" t="s">
        <v>497</v>
      </c>
      <c r="K430" t="s">
        <v>498</v>
      </c>
      <c r="L430">
        <v>1368</v>
      </c>
      <c r="N430">
        <v>1011</v>
      </c>
      <c r="O430" t="s">
        <v>353</v>
      </c>
      <c r="P430" t="s">
        <v>353</v>
      </c>
      <c r="Q430">
        <v>1</v>
      </c>
      <c r="X430">
        <v>0.14000000000000001</v>
      </c>
      <c r="Y430">
        <v>0</v>
      </c>
      <c r="Z430">
        <v>9.6199999999999992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40</v>
      </c>
      <c r="AG430">
        <v>0.16800000000000001</v>
      </c>
      <c r="AH430">
        <v>2</v>
      </c>
      <c r="AI430">
        <v>64923295</v>
      </c>
      <c r="AJ430">
        <v>418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ROW(Source!A306)</f>
        <v>306</v>
      </c>
      <c r="B431">
        <v>64923296</v>
      </c>
      <c r="C431">
        <v>64882847</v>
      </c>
      <c r="D431">
        <v>29173290</v>
      </c>
      <c r="E431">
        <v>1</v>
      </c>
      <c r="F431">
        <v>1</v>
      </c>
      <c r="G431">
        <v>1</v>
      </c>
      <c r="H431">
        <v>2</v>
      </c>
      <c r="I431" t="s">
        <v>377</v>
      </c>
      <c r="J431" t="s">
        <v>378</v>
      </c>
      <c r="K431" t="s">
        <v>379</v>
      </c>
      <c r="L431">
        <v>1368</v>
      </c>
      <c r="N431">
        <v>1011</v>
      </c>
      <c r="O431" t="s">
        <v>353</v>
      </c>
      <c r="P431" t="s">
        <v>353</v>
      </c>
      <c r="Q431">
        <v>1</v>
      </c>
      <c r="X431">
        <v>0.14000000000000001</v>
      </c>
      <c r="Y431">
        <v>0</v>
      </c>
      <c r="Z431">
        <v>110</v>
      </c>
      <c r="AA431">
        <v>11.6</v>
      </c>
      <c r="AB431">
        <v>0</v>
      </c>
      <c r="AC431">
        <v>0</v>
      </c>
      <c r="AD431">
        <v>1</v>
      </c>
      <c r="AE431">
        <v>0</v>
      </c>
      <c r="AF431" t="s">
        <v>40</v>
      </c>
      <c r="AG431">
        <v>0.16800000000000001</v>
      </c>
      <c r="AH431">
        <v>2</v>
      </c>
      <c r="AI431">
        <v>64923296</v>
      </c>
      <c r="AJ431">
        <v>419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ROW(Source!A307)</f>
        <v>307</v>
      </c>
      <c r="B432">
        <v>64923292</v>
      </c>
      <c r="C432">
        <v>64882847</v>
      </c>
      <c r="D432">
        <v>18409159</v>
      </c>
      <c r="E432">
        <v>1</v>
      </c>
      <c r="F432">
        <v>1</v>
      </c>
      <c r="G432">
        <v>1</v>
      </c>
      <c r="H432">
        <v>1</v>
      </c>
      <c r="I432" t="s">
        <v>491</v>
      </c>
      <c r="J432" t="s">
        <v>3</v>
      </c>
      <c r="K432" t="s">
        <v>492</v>
      </c>
      <c r="L432">
        <v>1369</v>
      </c>
      <c r="N432">
        <v>1013</v>
      </c>
      <c r="O432" t="s">
        <v>356</v>
      </c>
      <c r="P432" t="s">
        <v>356</v>
      </c>
      <c r="Q432">
        <v>1</v>
      </c>
      <c r="X432">
        <v>5.32</v>
      </c>
      <c r="Y432">
        <v>0</v>
      </c>
      <c r="Z432">
        <v>0</v>
      </c>
      <c r="AA432">
        <v>0</v>
      </c>
      <c r="AB432">
        <v>7.68</v>
      </c>
      <c r="AC432">
        <v>0</v>
      </c>
      <c r="AD432">
        <v>1</v>
      </c>
      <c r="AE432">
        <v>1</v>
      </c>
      <c r="AF432" t="s">
        <v>40</v>
      </c>
      <c r="AG432">
        <v>6.3840000000000003</v>
      </c>
      <c r="AH432">
        <v>2</v>
      </c>
      <c r="AI432">
        <v>64923292</v>
      </c>
      <c r="AJ432">
        <v>420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ROW(Source!A307)</f>
        <v>307</v>
      </c>
      <c r="B433">
        <v>64923293</v>
      </c>
      <c r="C433">
        <v>64882847</v>
      </c>
      <c r="D433">
        <v>121548</v>
      </c>
      <c r="E433">
        <v>1</v>
      </c>
      <c r="F433">
        <v>1</v>
      </c>
      <c r="G433">
        <v>1</v>
      </c>
      <c r="H433">
        <v>1</v>
      </c>
      <c r="I433" t="s">
        <v>109</v>
      </c>
      <c r="J433" t="s">
        <v>3</v>
      </c>
      <c r="K433" t="s">
        <v>348</v>
      </c>
      <c r="L433">
        <v>608254</v>
      </c>
      <c r="N433">
        <v>1013</v>
      </c>
      <c r="O433" t="s">
        <v>349</v>
      </c>
      <c r="P433" t="s">
        <v>349</v>
      </c>
      <c r="Q433">
        <v>1</v>
      </c>
      <c r="X433">
        <v>0.21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2</v>
      </c>
      <c r="AF433" t="s">
        <v>40</v>
      </c>
      <c r="AG433">
        <v>0.252</v>
      </c>
      <c r="AH433">
        <v>2</v>
      </c>
      <c r="AI433">
        <v>64923293</v>
      </c>
      <c r="AJ433">
        <v>421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ROW(Source!A307)</f>
        <v>307</v>
      </c>
      <c r="B434">
        <v>64923294</v>
      </c>
      <c r="C434">
        <v>64882847</v>
      </c>
      <c r="D434">
        <v>29172248</v>
      </c>
      <c r="E434">
        <v>1</v>
      </c>
      <c r="F434">
        <v>1</v>
      </c>
      <c r="G434">
        <v>1</v>
      </c>
      <c r="H434">
        <v>2</v>
      </c>
      <c r="I434" t="s">
        <v>493</v>
      </c>
      <c r="J434" t="s">
        <v>494</v>
      </c>
      <c r="K434" t="s">
        <v>495</v>
      </c>
      <c r="L434">
        <v>1368</v>
      </c>
      <c r="N434">
        <v>1011</v>
      </c>
      <c r="O434" t="s">
        <v>353</v>
      </c>
      <c r="P434" t="s">
        <v>353</v>
      </c>
      <c r="Q434">
        <v>1</v>
      </c>
      <c r="X434">
        <v>7.0000000000000007E-2</v>
      </c>
      <c r="Y434">
        <v>0</v>
      </c>
      <c r="Z434">
        <v>74.61</v>
      </c>
      <c r="AA434">
        <v>13.5</v>
      </c>
      <c r="AB434">
        <v>0</v>
      </c>
      <c r="AC434">
        <v>0</v>
      </c>
      <c r="AD434">
        <v>1</v>
      </c>
      <c r="AE434">
        <v>0</v>
      </c>
      <c r="AF434" t="s">
        <v>40</v>
      </c>
      <c r="AG434">
        <v>8.4000000000000005E-2</v>
      </c>
      <c r="AH434">
        <v>2</v>
      </c>
      <c r="AI434">
        <v>64923294</v>
      </c>
      <c r="AJ434">
        <v>422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ROW(Source!A307)</f>
        <v>307</v>
      </c>
      <c r="B435">
        <v>64923295</v>
      </c>
      <c r="C435">
        <v>64882847</v>
      </c>
      <c r="D435">
        <v>29173004</v>
      </c>
      <c r="E435">
        <v>1</v>
      </c>
      <c r="F435">
        <v>1</v>
      </c>
      <c r="G435">
        <v>1</v>
      </c>
      <c r="H435">
        <v>2</v>
      </c>
      <c r="I435" t="s">
        <v>496</v>
      </c>
      <c r="J435" t="s">
        <v>497</v>
      </c>
      <c r="K435" t="s">
        <v>498</v>
      </c>
      <c r="L435">
        <v>1368</v>
      </c>
      <c r="N435">
        <v>1011</v>
      </c>
      <c r="O435" t="s">
        <v>353</v>
      </c>
      <c r="P435" t="s">
        <v>353</v>
      </c>
      <c r="Q435">
        <v>1</v>
      </c>
      <c r="X435">
        <v>0.14000000000000001</v>
      </c>
      <c r="Y435">
        <v>0</v>
      </c>
      <c r="Z435">
        <v>9.6199999999999992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40</v>
      </c>
      <c r="AG435">
        <v>0.16800000000000001</v>
      </c>
      <c r="AH435">
        <v>2</v>
      </c>
      <c r="AI435">
        <v>64923295</v>
      </c>
      <c r="AJ435">
        <v>423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ROW(Source!A307)</f>
        <v>307</v>
      </c>
      <c r="B436">
        <v>64923296</v>
      </c>
      <c r="C436">
        <v>64882847</v>
      </c>
      <c r="D436">
        <v>29173290</v>
      </c>
      <c r="E436">
        <v>1</v>
      </c>
      <c r="F436">
        <v>1</v>
      </c>
      <c r="G436">
        <v>1</v>
      </c>
      <c r="H436">
        <v>2</v>
      </c>
      <c r="I436" t="s">
        <v>377</v>
      </c>
      <c r="J436" t="s">
        <v>378</v>
      </c>
      <c r="K436" t="s">
        <v>379</v>
      </c>
      <c r="L436">
        <v>1368</v>
      </c>
      <c r="N436">
        <v>1011</v>
      </c>
      <c r="O436" t="s">
        <v>353</v>
      </c>
      <c r="P436" t="s">
        <v>353</v>
      </c>
      <c r="Q436">
        <v>1</v>
      </c>
      <c r="X436">
        <v>0.14000000000000001</v>
      </c>
      <c r="Y436">
        <v>0</v>
      </c>
      <c r="Z436">
        <v>110</v>
      </c>
      <c r="AA436">
        <v>11.6</v>
      </c>
      <c r="AB436">
        <v>0</v>
      </c>
      <c r="AC436">
        <v>0</v>
      </c>
      <c r="AD436">
        <v>1</v>
      </c>
      <c r="AE436">
        <v>0</v>
      </c>
      <c r="AF436" t="s">
        <v>40</v>
      </c>
      <c r="AG436">
        <v>0.16800000000000001</v>
      </c>
      <c r="AH436">
        <v>2</v>
      </c>
      <c r="AI436">
        <v>64923296</v>
      </c>
      <c r="AJ436">
        <v>424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ROW(Source!A308)</f>
        <v>308</v>
      </c>
      <c r="B437">
        <v>64882861</v>
      </c>
      <c r="C437">
        <v>64882858</v>
      </c>
      <c r="D437">
        <v>18411771</v>
      </c>
      <c r="E437">
        <v>1</v>
      </c>
      <c r="F437">
        <v>1</v>
      </c>
      <c r="G437">
        <v>1</v>
      </c>
      <c r="H437">
        <v>1</v>
      </c>
      <c r="I437" t="s">
        <v>392</v>
      </c>
      <c r="J437" t="s">
        <v>3</v>
      </c>
      <c r="K437" t="s">
        <v>393</v>
      </c>
      <c r="L437">
        <v>1369</v>
      </c>
      <c r="N437">
        <v>1013</v>
      </c>
      <c r="O437" t="s">
        <v>356</v>
      </c>
      <c r="P437" t="s">
        <v>356</v>
      </c>
      <c r="Q437">
        <v>1</v>
      </c>
      <c r="X437">
        <v>40</v>
      </c>
      <c r="Y437">
        <v>0</v>
      </c>
      <c r="Z437">
        <v>0</v>
      </c>
      <c r="AA437">
        <v>0</v>
      </c>
      <c r="AB437">
        <v>7.94</v>
      </c>
      <c r="AC437">
        <v>0</v>
      </c>
      <c r="AD437">
        <v>1</v>
      </c>
      <c r="AE437">
        <v>1</v>
      </c>
      <c r="AF437" t="s">
        <v>40</v>
      </c>
      <c r="AG437">
        <v>48</v>
      </c>
      <c r="AH437">
        <v>2</v>
      </c>
      <c r="AI437">
        <v>64882859</v>
      </c>
      <c r="AJ437">
        <v>425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ROW(Source!A308)</f>
        <v>308</v>
      </c>
      <c r="B438">
        <v>64882862</v>
      </c>
      <c r="C438">
        <v>64882858</v>
      </c>
      <c r="D438">
        <v>29149430</v>
      </c>
      <c r="E438">
        <v>1</v>
      </c>
      <c r="F438">
        <v>1</v>
      </c>
      <c r="G438">
        <v>1</v>
      </c>
      <c r="H438">
        <v>3</v>
      </c>
      <c r="I438" t="s">
        <v>499</v>
      </c>
      <c r="J438" t="s">
        <v>500</v>
      </c>
      <c r="K438" t="s">
        <v>501</v>
      </c>
      <c r="L438">
        <v>1339</v>
      </c>
      <c r="N438">
        <v>1007</v>
      </c>
      <c r="O438" t="s">
        <v>113</v>
      </c>
      <c r="P438" t="s">
        <v>113</v>
      </c>
      <c r="Q438">
        <v>1</v>
      </c>
      <c r="X438">
        <v>15</v>
      </c>
      <c r="Y438">
        <v>131.9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3</v>
      </c>
      <c r="AG438">
        <v>15</v>
      </c>
      <c r="AH438">
        <v>2</v>
      </c>
      <c r="AI438">
        <v>64882860</v>
      </c>
      <c r="AJ438">
        <v>426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ROW(Source!A309)</f>
        <v>309</v>
      </c>
      <c r="B439">
        <v>64882861</v>
      </c>
      <c r="C439">
        <v>64882858</v>
      </c>
      <c r="D439">
        <v>18411771</v>
      </c>
      <c r="E439">
        <v>1</v>
      </c>
      <c r="F439">
        <v>1</v>
      </c>
      <c r="G439">
        <v>1</v>
      </c>
      <c r="H439">
        <v>1</v>
      </c>
      <c r="I439" t="s">
        <v>392</v>
      </c>
      <c r="J439" t="s">
        <v>3</v>
      </c>
      <c r="K439" t="s">
        <v>393</v>
      </c>
      <c r="L439">
        <v>1369</v>
      </c>
      <c r="N439">
        <v>1013</v>
      </c>
      <c r="O439" t="s">
        <v>356</v>
      </c>
      <c r="P439" t="s">
        <v>356</v>
      </c>
      <c r="Q439">
        <v>1</v>
      </c>
      <c r="X439">
        <v>40</v>
      </c>
      <c r="Y439">
        <v>0</v>
      </c>
      <c r="Z439">
        <v>0</v>
      </c>
      <c r="AA439">
        <v>0</v>
      </c>
      <c r="AB439">
        <v>7.94</v>
      </c>
      <c r="AC439">
        <v>0</v>
      </c>
      <c r="AD439">
        <v>1</v>
      </c>
      <c r="AE439">
        <v>1</v>
      </c>
      <c r="AF439" t="s">
        <v>40</v>
      </c>
      <c r="AG439">
        <v>48</v>
      </c>
      <c r="AH439">
        <v>2</v>
      </c>
      <c r="AI439">
        <v>64882859</v>
      </c>
      <c r="AJ439">
        <v>427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ROW(Source!A309)</f>
        <v>309</v>
      </c>
      <c r="B440">
        <v>64882862</v>
      </c>
      <c r="C440">
        <v>64882858</v>
      </c>
      <c r="D440">
        <v>29149430</v>
      </c>
      <c r="E440">
        <v>1</v>
      </c>
      <c r="F440">
        <v>1</v>
      </c>
      <c r="G440">
        <v>1</v>
      </c>
      <c r="H440">
        <v>3</v>
      </c>
      <c r="I440" t="s">
        <v>499</v>
      </c>
      <c r="J440" t="s">
        <v>500</v>
      </c>
      <c r="K440" t="s">
        <v>501</v>
      </c>
      <c r="L440">
        <v>1339</v>
      </c>
      <c r="N440">
        <v>1007</v>
      </c>
      <c r="O440" t="s">
        <v>113</v>
      </c>
      <c r="P440" t="s">
        <v>113</v>
      </c>
      <c r="Q440">
        <v>1</v>
      </c>
      <c r="X440">
        <v>15</v>
      </c>
      <c r="Y440">
        <v>131.9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15</v>
      </c>
      <c r="AH440">
        <v>2</v>
      </c>
      <c r="AI440">
        <v>64882860</v>
      </c>
      <c r="AJ440">
        <v>428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ROW(Source!A310)</f>
        <v>310</v>
      </c>
      <c r="B441">
        <v>64882869</v>
      </c>
      <c r="C441">
        <v>64882863</v>
      </c>
      <c r="D441">
        <v>18411117</v>
      </c>
      <c r="E441">
        <v>1</v>
      </c>
      <c r="F441">
        <v>1</v>
      </c>
      <c r="G441">
        <v>1</v>
      </c>
      <c r="H441">
        <v>1</v>
      </c>
      <c r="I441" t="s">
        <v>502</v>
      </c>
      <c r="J441" t="s">
        <v>3</v>
      </c>
      <c r="K441" t="s">
        <v>503</v>
      </c>
      <c r="L441">
        <v>1369</v>
      </c>
      <c r="N441">
        <v>1013</v>
      </c>
      <c r="O441" t="s">
        <v>356</v>
      </c>
      <c r="P441" t="s">
        <v>356</v>
      </c>
      <c r="Q441">
        <v>1</v>
      </c>
      <c r="X441">
        <v>0.65</v>
      </c>
      <c r="Y441">
        <v>0</v>
      </c>
      <c r="Z441">
        <v>0</v>
      </c>
      <c r="AA441">
        <v>0</v>
      </c>
      <c r="AB441">
        <v>9.6199999999999992</v>
      </c>
      <c r="AC441">
        <v>0</v>
      </c>
      <c r="AD441">
        <v>1</v>
      </c>
      <c r="AE441">
        <v>1</v>
      </c>
      <c r="AF441" t="s">
        <v>40</v>
      </c>
      <c r="AG441">
        <v>0.78</v>
      </c>
      <c r="AH441">
        <v>2</v>
      </c>
      <c r="AI441">
        <v>64882864</v>
      </c>
      <c r="AJ441">
        <v>429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ROW(Source!A310)</f>
        <v>310</v>
      </c>
      <c r="B442">
        <v>64882870</v>
      </c>
      <c r="C442">
        <v>64882863</v>
      </c>
      <c r="D442">
        <v>121548</v>
      </c>
      <c r="E442">
        <v>1</v>
      </c>
      <c r="F442">
        <v>1</v>
      </c>
      <c r="G442">
        <v>1</v>
      </c>
      <c r="H442">
        <v>1</v>
      </c>
      <c r="I442" t="s">
        <v>109</v>
      </c>
      <c r="J442" t="s">
        <v>3</v>
      </c>
      <c r="K442" t="s">
        <v>348</v>
      </c>
      <c r="L442">
        <v>608254</v>
      </c>
      <c r="N442">
        <v>1013</v>
      </c>
      <c r="O442" t="s">
        <v>349</v>
      </c>
      <c r="P442" t="s">
        <v>349</v>
      </c>
      <c r="Q442">
        <v>1</v>
      </c>
      <c r="X442">
        <v>1.46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2</v>
      </c>
      <c r="AF442" t="s">
        <v>40</v>
      </c>
      <c r="AG442">
        <v>1.752</v>
      </c>
      <c r="AH442">
        <v>2</v>
      </c>
      <c r="AI442">
        <v>64882865</v>
      </c>
      <c r="AJ442">
        <v>430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ROW(Source!A310)</f>
        <v>310</v>
      </c>
      <c r="B443">
        <v>64882871</v>
      </c>
      <c r="C443">
        <v>64882863</v>
      </c>
      <c r="D443">
        <v>29172248</v>
      </c>
      <c r="E443">
        <v>1</v>
      </c>
      <c r="F443">
        <v>1</v>
      </c>
      <c r="G443">
        <v>1</v>
      </c>
      <c r="H443">
        <v>2</v>
      </c>
      <c r="I443" t="s">
        <v>493</v>
      </c>
      <c r="J443" t="s">
        <v>494</v>
      </c>
      <c r="K443" t="s">
        <v>495</v>
      </c>
      <c r="L443">
        <v>1368</v>
      </c>
      <c r="N443">
        <v>1011</v>
      </c>
      <c r="O443" t="s">
        <v>353</v>
      </c>
      <c r="P443" t="s">
        <v>353</v>
      </c>
      <c r="Q443">
        <v>1</v>
      </c>
      <c r="X443">
        <v>1.46</v>
      </c>
      <c r="Y443">
        <v>0</v>
      </c>
      <c r="Z443">
        <v>74.61</v>
      </c>
      <c r="AA443">
        <v>13.5</v>
      </c>
      <c r="AB443">
        <v>0</v>
      </c>
      <c r="AC443">
        <v>0</v>
      </c>
      <c r="AD443">
        <v>1</v>
      </c>
      <c r="AE443">
        <v>0</v>
      </c>
      <c r="AF443" t="s">
        <v>40</v>
      </c>
      <c r="AG443">
        <v>1.752</v>
      </c>
      <c r="AH443">
        <v>2</v>
      </c>
      <c r="AI443">
        <v>64882866</v>
      </c>
      <c r="AJ443">
        <v>431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ROW(Source!A310)</f>
        <v>310</v>
      </c>
      <c r="B444">
        <v>64882872</v>
      </c>
      <c r="C444">
        <v>64882863</v>
      </c>
      <c r="D444">
        <v>29172998</v>
      </c>
      <c r="E444">
        <v>1</v>
      </c>
      <c r="F444">
        <v>1</v>
      </c>
      <c r="G444">
        <v>1</v>
      </c>
      <c r="H444">
        <v>2</v>
      </c>
      <c r="I444" t="s">
        <v>504</v>
      </c>
      <c r="J444" t="s">
        <v>505</v>
      </c>
      <c r="K444" t="s">
        <v>506</v>
      </c>
      <c r="L444">
        <v>1368</v>
      </c>
      <c r="N444">
        <v>1011</v>
      </c>
      <c r="O444" t="s">
        <v>353</v>
      </c>
      <c r="P444" t="s">
        <v>353</v>
      </c>
      <c r="Q444">
        <v>1</v>
      </c>
      <c r="X444">
        <v>1.46</v>
      </c>
      <c r="Y444">
        <v>0</v>
      </c>
      <c r="Z444">
        <v>48.2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40</v>
      </c>
      <c r="AG444">
        <v>1.752</v>
      </c>
      <c r="AH444">
        <v>2</v>
      </c>
      <c r="AI444">
        <v>64882867</v>
      </c>
      <c r="AJ444">
        <v>432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ROW(Source!A310)</f>
        <v>310</v>
      </c>
      <c r="B445">
        <v>64882873</v>
      </c>
      <c r="C445">
        <v>64882863</v>
      </c>
      <c r="D445">
        <v>29173004</v>
      </c>
      <c r="E445">
        <v>1</v>
      </c>
      <c r="F445">
        <v>1</v>
      </c>
      <c r="G445">
        <v>1</v>
      </c>
      <c r="H445">
        <v>2</v>
      </c>
      <c r="I445" t="s">
        <v>496</v>
      </c>
      <c r="J445" t="s">
        <v>497</v>
      </c>
      <c r="K445" t="s">
        <v>498</v>
      </c>
      <c r="L445">
        <v>1368</v>
      </c>
      <c r="N445">
        <v>1011</v>
      </c>
      <c r="O445" t="s">
        <v>353</v>
      </c>
      <c r="P445" t="s">
        <v>353</v>
      </c>
      <c r="Q445">
        <v>1</v>
      </c>
      <c r="X445">
        <v>2.92</v>
      </c>
      <c r="Y445">
        <v>0</v>
      </c>
      <c r="Z445">
        <v>9.6199999999999992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40</v>
      </c>
      <c r="AG445">
        <v>3.504</v>
      </c>
      <c r="AH445">
        <v>2</v>
      </c>
      <c r="AI445">
        <v>64882868</v>
      </c>
      <c r="AJ445">
        <v>433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ROW(Source!A310)</f>
        <v>310</v>
      </c>
      <c r="B446">
        <v>64882874</v>
      </c>
      <c r="C446">
        <v>64882863</v>
      </c>
      <c r="D446">
        <v>29151535</v>
      </c>
      <c r="E446">
        <v>1</v>
      </c>
      <c r="F446">
        <v>1</v>
      </c>
      <c r="G446">
        <v>1</v>
      </c>
      <c r="H446">
        <v>3</v>
      </c>
      <c r="I446" t="s">
        <v>534</v>
      </c>
      <c r="J446" t="s">
        <v>535</v>
      </c>
      <c r="K446" t="s">
        <v>536</v>
      </c>
      <c r="L446">
        <v>1346</v>
      </c>
      <c r="N446">
        <v>1009</v>
      </c>
      <c r="O446" t="s">
        <v>259</v>
      </c>
      <c r="P446" t="s">
        <v>259</v>
      </c>
      <c r="Q446">
        <v>1</v>
      </c>
      <c r="X446">
        <v>200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 t="s">
        <v>3</v>
      </c>
      <c r="AG446">
        <v>200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ROW(Source!A311)</f>
        <v>311</v>
      </c>
      <c r="B447">
        <v>64882869</v>
      </c>
      <c r="C447">
        <v>64882863</v>
      </c>
      <c r="D447">
        <v>18411117</v>
      </c>
      <c r="E447">
        <v>1</v>
      </c>
      <c r="F447">
        <v>1</v>
      </c>
      <c r="G447">
        <v>1</v>
      </c>
      <c r="H447">
        <v>1</v>
      </c>
      <c r="I447" t="s">
        <v>502</v>
      </c>
      <c r="J447" t="s">
        <v>3</v>
      </c>
      <c r="K447" t="s">
        <v>503</v>
      </c>
      <c r="L447">
        <v>1369</v>
      </c>
      <c r="N447">
        <v>1013</v>
      </c>
      <c r="O447" t="s">
        <v>356</v>
      </c>
      <c r="P447" t="s">
        <v>356</v>
      </c>
      <c r="Q447">
        <v>1</v>
      </c>
      <c r="X447">
        <v>0.65</v>
      </c>
      <c r="Y447">
        <v>0</v>
      </c>
      <c r="Z447">
        <v>0</v>
      </c>
      <c r="AA447">
        <v>0</v>
      </c>
      <c r="AB447">
        <v>9.6199999999999992</v>
      </c>
      <c r="AC447">
        <v>0</v>
      </c>
      <c r="AD447">
        <v>1</v>
      </c>
      <c r="AE447">
        <v>1</v>
      </c>
      <c r="AF447" t="s">
        <v>40</v>
      </c>
      <c r="AG447">
        <v>0.78</v>
      </c>
      <c r="AH447">
        <v>2</v>
      </c>
      <c r="AI447">
        <v>64882864</v>
      </c>
      <c r="AJ447">
        <v>434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ROW(Source!A311)</f>
        <v>311</v>
      </c>
      <c r="B448">
        <v>64882870</v>
      </c>
      <c r="C448">
        <v>64882863</v>
      </c>
      <c r="D448">
        <v>121548</v>
      </c>
      <c r="E448">
        <v>1</v>
      </c>
      <c r="F448">
        <v>1</v>
      </c>
      <c r="G448">
        <v>1</v>
      </c>
      <c r="H448">
        <v>1</v>
      </c>
      <c r="I448" t="s">
        <v>109</v>
      </c>
      <c r="J448" t="s">
        <v>3</v>
      </c>
      <c r="K448" t="s">
        <v>348</v>
      </c>
      <c r="L448">
        <v>608254</v>
      </c>
      <c r="N448">
        <v>1013</v>
      </c>
      <c r="O448" t="s">
        <v>349</v>
      </c>
      <c r="P448" t="s">
        <v>349</v>
      </c>
      <c r="Q448">
        <v>1</v>
      </c>
      <c r="X448">
        <v>1.46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40</v>
      </c>
      <c r="AG448">
        <v>1.752</v>
      </c>
      <c r="AH448">
        <v>2</v>
      </c>
      <c r="AI448">
        <v>64882865</v>
      </c>
      <c r="AJ448">
        <v>435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ROW(Source!A311)</f>
        <v>311</v>
      </c>
      <c r="B449">
        <v>64882871</v>
      </c>
      <c r="C449">
        <v>64882863</v>
      </c>
      <c r="D449">
        <v>29172248</v>
      </c>
      <c r="E449">
        <v>1</v>
      </c>
      <c r="F449">
        <v>1</v>
      </c>
      <c r="G449">
        <v>1</v>
      </c>
      <c r="H449">
        <v>2</v>
      </c>
      <c r="I449" t="s">
        <v>493</v>
      </c>
      <c r="J449" t="s">
        <v>494</v>
      </c>
      <c r="K449" t="s">
        <v>495</v>
      </c>
      <c r="L449">
        <v>1368</v>
      </c>
      <c r="N449">
        <v>1011</v>
      </c>
      <c r="O449" t="s">
        <v>353</v>
      </c>
      <c r="P449" t="s">
        <v>353</v>
      </c>
      <c r="Q449">
        <v>1</v>
      </c>
      <c r="X449">
        <v>1.46</v>
      </c>
      <c r="Y449">
        <v>0</v>
      </c>
      <c r="Z449">
        <v>74.61</v>
      </c>
      <c r="AA449">
        <v>13.5</v>
      </c>
      <c r="AB449">
        <v>0</v>
      </c>
      <c r="AC449">
        <v>0</v>
      </c>
      <c r="AD449">
        <v>1</v>
      </c>
      <c r="AE449">
        <v>0</v>
      </c>
      <c r="AF449" t="s">
        <v>40</v>
      </c>
      <c r="AG449">
        <v>1.752</v>
      </c>
      <c r="AH449">
        <v>2</v>
      </c>
      <c r="AI449">
        <v>64882866</v>
      </c>
      <c r="AJ449">
        <v>436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ROW(Source!A311)</f>
        <v>311</v>
      </c>
      <c r="B450">
        <v>64882872</v>
      </c>
      <c r="C450">
        <v>64882863</v>
      </c>
      <c r="D450">
        <v>29172998</v>
      </c>
      <c r="E450">
        <v>1</v>
      </c>
      <c r="F450">
        <v>1</v>
      </c>
      <c r="G450">
        <v>1</v>
      </c>
      <c r="H450">
        <v>2</v>
      </c>
      <c r="I450" t="s">
        <v>504</v>
      </c>
      <c r="J450" t="s">
        <v>505</v>
      </c>
      <c r="K450" t="s">
        <v>506</v>
      </c>
      <c r="L450">
        <v>1368</v>
      </c>
      <c r="N450">
        <v>1011</v>
      </c>
      <c r="O450" t="s">
        <v>353</v>
      </c>
      <c r="P450" t="s">
        <v>353</v>
      </c>
      <c r="Q450">
        <v>1</v>
      </c>
      <c r="X450">
        <v>1.46</v>
      </c>
      <c r="Y450">
        <v>0</v>
      </c>
      <c r="Z450">
        <v>48.2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40</v>
      </c>
      <c r="AG450">
        <v>1.752</v>
      </c>
      <c r="AH450">
        <v>2</v>
      </c>
      <c r="AI450">
        <v>64882867</v>
      </c>
      <c r="AJ450">
        <v>437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ROW(Source!A311)</f>
        <v>311</v>
      </c>
      <c r="B451">
        <v>64882873</v>
      </c>
      <c r="C451">
        <v>64882863</v>
      </c>
      <c r="D451">
        <v>29173004</v>
      </c>
      <c r="E451">
        <v>1</v>
      </c>
      <c r="F451">
        <v>1</v>
      </c>
      <c r="G451">
        <v>1</v>
      </c>
      <c r="H451">
        <v>2</v>
      </c>
      <c r="I451" t="s">
        <v>496</v>
      </c>
      <c r="J451" t="s">
        <v>497</v>
      </c>
      <c r="K451" t="s">
        <v>498</v>
      </c>
      <c r="L451">
        <v>1368</v>
      </c>
      <c r="N451">
        <v>1011</v>
      </c>
      <c r="O451" t="s">
        <v>353</v>
      </c>
      <c r="P451" t="s">
        <v>353</v>
      </c>
      <c r="Q451">
        <v>1</v>
      </c>
      <c r="X451">
        <v>2.92</v>
      </c>
      <c r="Y451">
        <v>0</v>
      </c>
      <c r="Z451">
        <v>9.6199999999999992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40</v>
      </c>
      <c r="AG451">
        <v>3.504</v>
      </c>
      <c r="AH451">
        <v>2</v>
      </c>
      <c r="AI451">
        <v>64882868</v>
      </c>
      <c r="AJ451">
        <v>438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ROW(Source!A311)</f>
        <v>311</v>
      </c>
      <c r="B452">
        <v>64882874</v>
      </c>
      <c r="C452">
        <v>64882863</v>
      </c>
      <c r="D452">
        <v>29151535</v>
      </c>
      <c r="E452">
        <v>1</v>
      </c>
      <c r="F452">
        <v>1</v>
      </c>
      <c r="G452">
        <v>1</v>
      </c>
      <c r="H452">
        <v>3</v>
      </c>
      <c r="I452" t="s">
        <v>534</v>
      </c>
      <c r="J452" t="s">
        <v>535</v>
      </c>
      <c r="K452" t="s">
        <v>536</v>
      </c>
      <c r="L452">
        <v>1346</v>
      </c>
      <c r="N452">
        <v>1009</v>
      </c>
      <c r="O452" t="s">
        <v>259</v>
      </c>
      <c r="P452" t="s">
        <v>259</v>
      </c>
      <c r="Q452">
        <v>1</v>
      </c>
      <c r="X452">
        <v>200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 t="s">
        <v>3</v>
      </c>
      <c r="AG452">
        <v>200</v>
      </c>
      <c r="AH452">
        <v>3</v>
      </c>
      <c r="AI452">
        <v>-1</v>
      </c>
      <c r="AJ452" t="s">
        <v>3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ROW(Source!A314)</f>
        <v>314</v>
      </c>
      <c r="B453">
        <v>64882882</v>
      </c>
      <c r="C453">
        <v>64882876</v>
      </c>
      <c r="D453">
        <v>18407150</v>
      </c>
      <c r="E453">
        <v>1</v>
      </c>
      <c r="F453">
        <v>1</v>
      </c>
      <c r="G453">
        <v>1</v>
      </c>
      <c r="H453">
        <v>1</v>
      </c>
      <c r="I453" t="s">
        <v>507</v>
      </c>
      <c r="J453" t="s">
        <v>3</v>
      </c>
      <c r="K453" t="s">
        <v>508</v>
      </c>
      <c r="L453">
        <v>1369</v>
      </c>
      <c r="N453">
        <v>1013</v>
      </c>
      <c r="O453" t="s">
        <v>356</v>
      </c>
      <c r="P453" t="s">
        <v>356</v>
      </c>
      <c r="Q453">
        <v>1</v>
      </c>
      <c r="X453">
        <v>8.98</v>
      </c>
      <c r="Y453">
        <v>0</v>
      </c>
      <c r="Z453">
        <v>0</v>
      </c>
      <c r="AA453">
        <v>0</v>
      </c>
      <c r="AB453">
        <v>8.5299999999999994</v>
      </c>
      <c r="AC453">
        <v>0</v>
      </c>
      <c r="AD453">
        <v>1</v>
      </c>
      <c r="AE453">
        <v>1</v>
      </c>
      <c r="AF453" t="s">
        <v>40</v>
      </c>
      <c r="AG453">
        <v>10.776</v>
      </c>
      <c r="AH453">
        <v>2</v>
      </c>
      <c r="AI453">
        <v>64882877</v>
      </c>
      <c r="AJ453">
        <v>439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ROW(Source!A314)</f>
        <v>314</v>
      </c>
      <c r="B454">
        <v>64882883</v>
      </c>
      <c r="C454">
        <v>64882876</v>
      </c>
      <c r="D454">
        <v>121548</v>
      </c>
      <c r="E454">
        <v>1</v>
      </c>
      <c r="F454">
        <v>1</v>
      </c>
      <c r="G454">
        <v>1</v>
      </c>
      <c r="H454">
        <v>1</v>
      </c>
      <c r="I454" t="s">
        <v>109</v>
      </c>
      <c r="J454" t="s">
        <v>3</v>
      </c>
      <c r="K454" t="s">
        <v>348</v>
      </c>
      <c r="L454">
        <v>608254</v>
      </c>
      <c r="N454">
        <v>1013</v>
      </c>
      <c r="O454" t="s">
        <v>349</v>
      </c>
      <c r="P454" t="s">
        <v>349</v>
      </c>
      <c r="Q454">
        <v>1</v>
      </c>
      <c r="X454">
        <v>2.67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2</v>
      </c>
      <c r="AF454" t="s">
        <v>40</v>
      </c>
      <c r="AG454">
        <v>3.2039999999999997</v>
      </c>
      <c r="AH454">
        <v>2</v>
      </c>
      <c r="AI454">
        <v>64882878</v>
      </c>
      <c r="AJ454">
        <v>440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ROW(Source!A314)</f>
        <v>314</v>
      </c>
      <c r="B455">
        <v>64882884</v>
      </c>
      <c r="C455">
        <v>64882876</v>
      </c>
      <c r="D455">
        <v>29172215</v>
      </c>
      <c r="E455">
        <v>1</v>
      </c>
      <c r="F455">
        <v>1</v>
      </c>
      <c r="G455">
        <v>1</v>
      </c>
      <c r="H455">
        <v>2</v>
      </c>
      <c r="I455" t="s">
        <v>509</v>
      </c>
      <c r="J455" t="s">
        <v>510</v>
      </c>
      <c r="K455" t="s">
        <v>511</v>
      </c>
      <c r="L455">
        <v>1368</v>
      </c>
      <c r="N455">
        <v>1011</v>
      </c>
      <c r="O455" t="s">
        <v>353</v>
      </c>
      <c r="P455" t="s">
        <v>353</v>
      </c>
      <c r="Q455">
        <v>1</v>
      </c>
      <c r="X455">
        <v>2.4500000000000002</v>
      </c>
      <c r="Y455">
        <v>0</v>
      </c>
      <c r="Z455">
        <v>4.01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40</v>
      </c>
      <c r="AG455">
        <v>2.94</v>
      </c>
      <c r="AH455">
        <v>2</v>
      </c>
      <c r="AI455">
        <v>64882879</v>
      </c>
      <c r="AJ455">
        <v>441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ROW(Source!A314)</f>
        <v>314</v>
      </c>
      <c r="B456">
        <v>64882885</v>
      </c>
      <c r="C456">
        <v>64882876</v>
      </c>
      <c r="D456">
        <v>29172248</v>
      </c>
      <c r="E456">
        <v>1</v>
      </c>
      <c r="F456">
        <v>1</v>
      </c>
      <c r="G456">
        <v>1</v>
      </c>
      <c r="H456">
        <v>2</v>
      </c>
      <c r="I456" t="s">
        <v>493</v>
      </c>
      <c r="J456" t="s">
        <v>494</v>
      </c>
      <c r="K456" t="s">
        <v>495</v>
      </c>
      <c r="L456">
        <v>1368</v>
      </c>
      <c r="N456">
        <v>1011</v>
      </c>
      <c r="O456" t="s">
        <v>353</v>
      </c>
      <c r="P456" t="s">
        <v>353</v>
      </c>
      <c r="Q456">
        <v>1</v>
      </c>
      <c r="X456">
        <v>2.4500000000000002</v>
      </c>
      <c r="Y456">
        <v>0</v>
      </c>
      <c r="Z456">
        <v>74.61</v>
      </c>
      <c r="AA456">
        <v>13.5</v>
      </c>
      <c r="AB456">
        <v>0</v>
      </c>
      <c r="AC456">
        <v>0</v>
      </c>
      <c r="AD456">
        <v>1</v>
      </c>
      <c r="AE456">
        <v>0</v>
      </c>
      <c r="AF456" t="s">
        <v>40</v>
      </c>
      <c r="AG456">
        <v>2.94</v>
      </c>
      <c r="AH456">
        <v>2</v>
      </c>
      <c r="AI456">
        <v>64882880</v>
      </c>
      <c r="AJ456">
        <v>442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ROW(Source!A314)</f>
        <v>314</v>
      </c>
      <c r="B457">
        <v>64882886</v>
      </c>
      <c r="C457">
        <v>64882876</v>
      </c>
      <c r="D457">
        <v>29172598</v>
      </c>
      <c r="E457">
        <v>1</v>
      </c>
      <c r="F457">
        <v>1</v>
      </c>
      <c r="G457">
        <v>1</v>
      </c>
      <c r="H457">
        <v>2</v>
      </c>
      <c r="I457" t="s">
        <v>512</v>
      </c>
      <c r="J457" t="s">
        <v>513</v>
      </c>
      <c r="K457" t="s">
        <v>514</v>
      </c>
      <c r="L457">
        <v>1368</v>
      </c>
      <c r="N457">
        <v>1011</v>
      </c>
      <c r="O457" t="s">
        <v>353</v>
      </c>
      <c r="P457" t="s">
        <v>353</v>
      </c>
      <c r="Q457">
        <v>1</v>
      </c>
      <c r="X457">
        <v>0.22</v>
      </c>
      <c r="Y457">
        <v>0</v>
      </c>
      <c r="Z457">
        <v>85</v>
      </c>
      <c r="AA457">
        <v>11.6</v>
      </c>
      <c r="AB457">
        <v>0</v>
      </c>
      <c r="AC457">
        <v>0</v>
      </c>
      <c r="AD457">
        <v>1</v>
      </c>
      <c r="AE457">
        <v>0</v>
      </c>
      <c r="AF457" t="s">
        <v>40</v>
      </c>
      <c r="AG457">
        <v>0.26400000000000001</v>
      </c>
      <c r="AH457">
        <v>2</v>
      </c>
      <c r="AI457">
        <v>64882881</v>
      </c>
      <c r="AJ457">
        <v>443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ROW(Source!A314)</f>
        <v>314</v>
      </c>
      <c r="B458">
        <v>64882887</v>
      </c>
      <c r="C458">
        <v>64882876</v>
      </c>
      <c r="D458">
        <v>29123122</v>
      </c>
      <c r="E458">
        <v>1</v>
      </c>
      <c r="F458">
        <v>1</v>
      </c>
      <c r="G458">
        <v>1</v>
      </c>
      <c r="H458">
        <v>3</v>
      </c>
      <c r="I458" t="s">
        <v>537</v>
      </c>
      <c r="J458" t="s">
        <v>538</v>
      </c>
      <c r="K458" t="s">
        <v>539</v>
      </c>
      <c r="L458">
        <v>1348</v>
      </c>
      <c r="N458">
        <v>1009</v>
      </c>
      <c r="O458" t="s">
        <v>197</v>
      </c>
      <c r="P458" t="s">
        <v>197</v>
      </c>
      <c r="Q458">
        <v>1000</v>
      </c>
      <c r="X458">
        <v>10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 t="s">
        <v>3</v>
      </c>
      <c r="AG458">
        <v>10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ROW(Source!A315)</f>
        <v>315</v>
      </c>
      <c r="B459">
        <v>64882882</v>
      </c>
      <c r="C459">
        <v>64882876</v>
      </c>
      <c r="D459">
        <v>18407150</v>
      </c>
      <c r="E459">
        <v>1</v>
      </c>
      <c r="F459">
        <v>1</v>
      </c>
      <c r="G459">
        <v>1</v>
      </c>
      <c r="H459">
        <v>1</v>
      </c>
      <c r="I459" t="s">
        <v>507</v>
      </c>
      <c r="J459" t="s">
        <v>3</v>
      </c>
      <c r="K459" t="s">
        <v>508</v>
      </c>
      <c r="L459">
        <v>1369</v>
      </c>
      <c r="N459">
        <v>1013</v>
      </c>
      <c r="O459" t="s">
        <v>356</v>
      </c>
      <c r="P459" t="s">
        <v>356</v>
      </c>
      <c r="Q459">
        <v>1</v>
      </c>
      <c r="X459">
        <v>8.98</v>
      </c>
      <c r="Y459">
        <v>0</v>
      </c>
      <c r="Z459">
        <v>0</v>
      </c>
      <c r="AA459">
        <v>0</v>
      </c>
      <c r="AB459">
        <v>8.5299999999999994</v>
      </c>
      <c r="AC459">
        <v>0</v>
      </c>
      <c r="AD459">
        <v>1</v>
      </c>
      <c r="AE459">
        <v>1</v>
      </c>
      <c r="AF459" t="s">
        <v>40</v>
      </c>
      <c r="AG459">
        <v>10.776</v>
      </c>
      <c r="AH459">
        <v>2</v>
      </c>
      <c r="AI459">
        <v>64882877</v>
      </c>
      <c r="AJ459">
        <v>444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ROW(Source!A315)</f>
        <v>315</v>
      </c>
      <c r="B460">
        <v>64882883</v>
      </c>
      <c r="C460">
        <v>64882876</v>
      </c>
      <c r="D460">
        <v>121548</v>
      </c>
      <c r="E460">
        <v>1</v>
      </c>
      <c r="F460">
        <v>1</v>
      </c>
      <c r="G460">
        <v>1</v>
      </c>
      <c r="H460">
        <v>1</v>
      </c>
      <c r="I460" t="s">
        <v>109</v>
      </c>
      <c r="J460" t="s">
        <v>3</v>
      </c>
      <c r="K460" t="s">
        <v>348</v>
      </c>
      <c r="L460">
        <v>608254</v>
      </c>
      <c r="N460">
        <v>1013</v>
      </c>
      <c r="O460" t="s">
        <v>349</v>
      </c>
      <c r="P460" t="s">
        <v>349</v>
      </c>
      <c r="Q460">
        <v>1</v>
      </c>
      <c r="X460">
        <v>2.67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2</v>
      </c>
      <c r="AF460" t="s">
        <v>40</v>
      </c>
      <c r="AG460">
        <v>3.2039999999999997</v>
      </c>
      <c r="AH460">
        <v>2</v>
      </c>
      <c r="AI460">
        <v>64882878</v>
      </c>
      <c r="AJ460">
        <v>445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ROW(Source!A315)</f>
        <v>315</v>
      </c>
      <c r="B461">
        <v>64882884</v>
      </c>
      <c r="C461">
        <v>64882876</v>
      </c>
      <c r="D461">
        <v>29172215</v>
      </c>
      <c r="E461">
        <v>1</v>
      </c>
      <c r="F461">
        <v>1</v>
      </c>
      <c r="G461">
        <v>1</v>
      </c>
      <c r="H461">
        <v>2</v>
      </c>
      <c r="I461" t="s">
        <v>509</v>
      </c>
      <c r="J461" t="s">
        <v>510</v>
      </c>
      <c r="K461" t="s">
        <v>511</v>
      </c>
      <c r="L461">
        <v>1368</v>
      </c>
      <c r="N461">
        <v>1011</v>
      </c>
      <c r="O461" t="s">
        <v>353</v>
      </c>
      <c r="P461" t="s">
        <v>353</v>
      </c>
      <c r="Q461">
        <v>1</v>
      </c>
      <c r="X461">
        <v>2.4500000000000002</v>
      </c>
      <c r="Y461">
        <v>0</v>
      </c>
      <c r="Z461">
        <v>4.01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40</v>
      </c>
      <c r="AG461">
        <v>2.94</v>
      </c>
      <c r="AH461">
        <v>2</v>
      </c>
      <c r="AI461">
        <v>64882879</v>
      </c>
      <c r="AJ461">
        <v>446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ROW(Source!A315)</f>
        <v>315</v>
      </c>
      <c r="B462">
        <v>64882885</v>
      </c>
      <c r="C462">
        <v>64882876</v>
      </c>
      <c r="D462">
        <v>29172248</v>
      </c>
      <c r="E462">
        <v>1</v>
      </c>
      <c r="F462">
        <v>1</v>
      </c>
      <c r="G462">
        <v>1</v>
      </c>
      <c r="H462">
        <v>2</v>
      </c>
      <c r="I462" t="s">
        <v>493</v>
      </c>
      <c r="J462" t="s">
        <v>494</v>
      </c>
      <c r="K462" t="s">
        <v>495</v>
      </c>
      <c r="L462">
        <v>1368</v>
      </c>
      <c r="N462">
        <v>1011</v>
      </c>
      <c r="O462" t="s">
        <v>353</v>
      </c>
      <c r="P462" t="s">
        <v>353</v>
      </c>
      <c r="Q462">
        <v>1</v>
      </c>
      <c r="X462">
        <v>2.4500000000000002</v>
      </c>
      <c r="Y462">
        <v>0</v>
      </c>
      <c r="Z462">
        <v>74.61</v>
      </c>
      <c r="AA462">
        <v>13.5</v>
      </c>
      <c r="AB462">
        <v>0</v>
      </c>
      <c r="AC462">
        <v>0</v>
      </c>
      <c r="AD462">
        <v>1</v>
      </c>
      <c r="AE462">
        <v>0</v>
      </c>
      <c r="AF462" t="s">
        <v>40</v>
      </c>
      <c r="AG462">
        <v>2.94</v>
      </c>
      <c r="AH462">
        <v>2</v>
      </c>
      <c r="AI462">
        <v>64882880</v>
      </c>
      <c r="AJ462">
        <v>447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ROW(Source!A315)</f>
        <v>315</v>
      </c>
      <c r="B463">
        <v>64882886</v>
      </c>
      <c r="C463">
        <v>64882876</v>
      </c>
      <c r="D463">
        <v>29172598</v>
      </c>
      <c r="E463">
        <v>1</v>
      </c>
      <c r="F463">
        <v>1</v>
      </c>
      <c r="G463">
        <v>1</v>
      </c>
      <c r="H463">
        <v>2</v>
      </c>
      <c r="I463" t="s">
        <v>512</v>
      </c>
      <c r="J463" t="s">
        <v>513</v>
      </c>
      <c r="K463" t="s">
        <v>514</v>
      </c>
      <c r="L463">
        <v>1368</v>
      </c>
      <c r="N463">
        <v>1011</v>
      </c>
      <c r="O463" t="s">
        <v>353</v>
      </c>
      <c r="P463" t="s">
        <v>353</v>
      </c>
      <c r="Q463">
        <v>1</v>
      </c>
      <c r="X463">
        <v>0.22</v>
      </c>
      <c r="Y463">
        <v>0</v>
      </c>
      <c r="Z463">
        <v>85</v>
      </c>
      <c r="AA463">
        <v>11.6</v>
      </c>
      <c r="AB463">
        <v>0</v>
      </c>
      <c r="AC463">
        <v>0</v>
      </c>
      <c r="AD463">
        <v>1</v>
      </c>
      <c r="AE463">
        <v>0</v>
      </c>
      <c r="AF463" t="s">
        <v>40</v>
      </c>
      <c r="AG463">
        <v>0.26400000000000001</v>
      </c>
      <c r="AH463">
        <v>2</v>
      </c>
      <c r="AI463">
        <v>64882881</v>
      </c>
      <c r="AJ463">
        <v>448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ROW(Source!A315)</f>
        <v>315</v>
      </c>
      <c r="B464">
        <v>64882887</v>
      </c>
      <c r="C464">
        <v>64882876</v>
      </c>
      <c r="D464">
        <v>29123122</v>
      </c>
      <c r="E464">
        <v>1</v>
      </c>
      <c r="F464">
        <v>1</v>
      </c>
      <c r="G464">
        <v>1</v>
      </c>
      <c r="H464">
        <v>3</v>
      </c>
      <c r="I464" t="s">
        <v>537</v>
      </c>
      <c r="J464" t="s">
        <v>538</v>
      </c>
      <c r="K464" t="s">
        <v>539</v>
      </c>
      <c r="L464">
        <v>1348</v>
      </c>
      <c r="N464">
        <v>1009</v>
      </c>
      <c r="O464" t="s">
        <v>197</v>
      </c>
      <c r="P464" t="s">
        <v>197</v>
      </c>
      <c r="Q464">
        <v>1000</v>
      </c>
      <c r="X464">
        <v>10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 t="s">
        <v>3</v>
      </c>
      <c r="AG464">
        <v>10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ROW(Source!A316)</f>
        <v>316</v>
      </c>
      <c r="B465">
        <v>64882893</v>
      </c>
      <c r="C465">
        <v>64882888</v>
      </c>
      <c r="D465">
        <v>18408291</v>
      </c>
      <c r="E465">
        <v>1</v>
      </c>
      <c r="F465">
        <v>1</v>
      </c>
      <c r="G465">
        <v>1</v>
      </c>
      <c r="H465">
        <v>1</v>
      </c>
      <c r="I465" t="s">
        <v>515</v>
      </c>
      <c r="J465" t="s">
        <v>3</v>
      </c>
      <c r="K465" t="s">
        <v>516</v>
      </c>
      <c r="L465">
        <v>1369</v>
      </c>
      <c r="N465">
        <v>1013</v>
      </c>
      <c r="O465" t="s">
        <v>356</v>
      </c>
      <c r="P465" t="s">
        <v>356</v>
      </c>
      <c r="Q465">
        <v>1</v>
      </c>
      <c r="X465">
        <v>38.619999999999997</v>
      </c>
      <c r="Y465">
        <v>0</v>
      </c>
      <c r="Z465">
        <v>0</v>
      </c>
      <c r="AA465">
        <v>0</v>
      </c>
      <c r="AB465">
        <v>8.17</v>
      </c>
      <c r="AC465">
        <v>0</v>
      </c>
      <c r="AD465">
        <v>1</v>
      </c>
      <c r="AE465">
        <v>1</v>
      </c>
      <c r="AF465" t="s">
        <v>40</v>
      </c>
      <c r="AG465">
        <v>46.343999999999994</v>
      </c>
      <c r="AH465">
        <v>2</v>
      </c>
      <c r="AI465">
        <v>64882889</v>
      </c>
      <c r="AJ465">
        <v>449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ROW(Source!A316)</f>
        <v>316</v>
      </c>
      <c r="B466">
        <v>64882894</v>
      </c>
      <c r="C466">
        <v>64882888</v>
      </c>
      <c r="D466">
        <v>121548</v>
      </c>
      <c r="E466">
        <v>1</v>
      </c>
      <c r="F466">
        <v>1</v>
      </c>
      <c r="G466">
        <v>1</v>
      </c>
      <c r="H466">
        <v>1</v>
      </c>
      <c r="I466" t="s">
        <v>109</v>
      </c>
      <c r="J466" t="s">
        <v>3</v>
      </c>
      <c r="K466" t="s">
        <v>348</v>
      </c>
      <c r="L466">
        <v>608254</v>
      </c>
      <c r="N466">
        <v>1013</v>
      </c>
      <c r="O466" t="s">
        <v>349</v>
      </c>
      <c r="P466" t="s">
        <v>349</v>
      </c>
      <c r="Q466">
        <v>1</v>
      </c>
      <c r="X466">
        <v>2.74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40</v>
      </c>
      <c r="AG466">
        <v>3.2880000000000003</v>
      </c>
      <c r="AH466">
        <v>2</v>
      </c>
      <c r="AI466">
        <v>64882890</v>
      </c>
      <c r="AJ466">
        <v>450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ROW(Source!A316)</f>
        <v>316</v>
      </c>
      <c r="B467">
        <v>64882895</v>
      </c>
      <c r="C467">
        <v>64882888</v>
      </c>
      <c r="D467">
        <v>29173290</v>
      </c>
      <c r="E467">
        <v>1</v>
      </c>
      <c r="F467">
        <v>1</v>
      </c>
      <c r="G467">
        <v>1</v>
      </c>
      <c r="H467">
        <v>2</v>
      </c>
      <c r="I467" t="s">
        <v>377</v>
      </c>
      <c r="J467" t="s">
        <v>378</v>
      </c>
      <c r="K467" t="s">
        <v>379</v>
      </c>
      <c r="L467">
        <v>1368</v>
      </c>
      <c r="N467">
        <v>1011</v>
      </c>
      <c r="O467" t="s">
        <v>353</v>
      </c>
      <c r="P467" t="s">
        <v>353</v>
      </c>
      <c r="Q467">
        <v>1</v>
      </c>
      <c r="X467">
        <v>2.74</v>
      </c>
      <c r="Y467">
        <v>0</v>
      </c>
      <c r="Z467">
        <v>110</v>
      </c>
      <c r="AA467">
        <v>11.6</v>
      </c>
      <c r="AB467">
        <v>0</v>
      </c>
      <c r="AC467">
        <v>0</v>
      </c>
      <c r="AD467">
        <v>1</v>
      </c>
      <c r="AE467">
        <v>0</v>
      </c>
      <c r="AF467" t="s">
        <v>40</v>
      </c>
      <c r="AG467">
        <v>3.2880000000000003</v>
      </c>
      <c r="AH467">
        <v>2</v>
      </c>
      <c r="AI467">
        <v>64882891</v>
      </c>
      <c r="AJ467">
        <v>451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ROW(Source!A316)</f>
        <v>316</v>
      </c>
      <c r="B468">
        <v>64882896</v>
      </c>
      <c r="C468">
        <v>64882888</v>
      </c>
      <c r="D468">
        <v>29123123</v>
      </c>
      <c r="E468">
        <v>1</v>
      </c>
      <c r="F468">
        <v>1</v>
      </c>
      <c r="G468">
        <v>1</v>
      </c>
      <c r="H468">
        <v>3</v>
      </c>
      <c r="I468" t="s">
        <v>540</v>
      </c>
      <c r="J468" t="s">
        <v>541</v>
      </c>
      <c r="K468" t="s">
        <v>542</v>
      </c>
      <c r="L468">
        <v>1346</v>
      </c>
      <c r="N468">
        <v>1009</v>
      </c>
      <c r="O468" t="s">
        <v>259</v>
      </c>
      <c r="P468" t="s">
        <v>259</v>
      </c>
      <c r="Q468">
        <v>1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1</v>
      </c>
      <c r="AD468">
        <v>0</v>
      </c>
      <c r="AE468">
        <v>0</v>
      </c>
      <c r="AF468" t="s">
        <v>3</v>
      </c>
      <c r="AG468">
        <v>0</v>
      </c>
      <c r="AH468">
        <v>3</v>
      </c>
      <c r="AI468">
        <v>-1</v>
      </c>
      <c r="AJ468" t="s">
        <v>3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ROW(Source!A316)</f>
        <v>316</v>
      </c>
      <c r="B469">
        <v>64882897</v>
      </c>
      <c r="C469">
        <v>64882888</v>
      </c>
      <c r="D469">
        <v>29150040</v>
      </c>
      <c r="E469">
        <v>1</v>
      </c>
      <c r="F469">
        <v>1</v>
      </c>
      <c r="G469">
        <v>1</v>
      </c>
      <c r="H469">
        <v>3</v>
      </c>
      <c r="I469" t="s">
        <v>380</v>
      </c>
      <c r="J469" t="s">
        <v>381</v>
      </c>
      <c r="K469" t="s">
        <v>382</v>
      </c>
      <c r="L469">
        <v>1339</v>
      </c>
      <c r="N469">
        <v>1007</v>
      </c>
      <c r="O469" t="s">
        <v>113</v>
      </c>
      <c r="P469" t="s">
        <v>113</v>
      </c>
      <c r="Q469">
        <v>1</v>
      </c>
      <c r="X469">
        <v>10</v>
      </c>
      <c r="Y469">
        <v>2.44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10</v>
      </c>
      <c r="AH469">
        <v>2</v>
      </c>
      <c r="AI469">
        <v>64882892</v>
      </c>
      <c r="AJ469">
        <v>452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ROW(Source!A317)</f>
        <v>317</v>
      </c>
      <c r="B470">
        <v>64882893</v>
      </c>
      <c r="C470">
        <v>64882888</v>
      </c>
      <c r="D470">
        <v>18408291</v>
      </c>
      <c r="E470">
        <v>1</v>
      </c>
      <c r="F470">
        <v>1</v>
      </c>
      <c r="G470">
        <v>1</v>
      </c>
      <c r="H470">
        <v>1</v>
      </c>
      <c r="I470" t="s">
        <v>515</v>
      </c>
      <c r="J470" t="s">
        <v>3</v>
      </c>
      <c r="K470" t="s">
        <v>516</v>
      </c>
      <c r="L470">
        <v>1369</v>
      </c>
      <c r="N470">
        <v>1013</v>
      </c>
      <c r="O470" t="s">
        <v>356</v>
      </c>
      <c r="P470" t="s">
        <v>356</v>
      </c>
      <c r="Q470">
        <v>1</v>
      </c>
      <c r="X470">
        <v>38.619999999999997</v>
      </c>
      <c r="Y470">
        <v>0</v>
      </c>
      <c r="Z470">
        <v>0</v>
      </c>
      <c r="AA470">
        <v>0</v>
      </c>
      <c r="AB470">
        <v>8.17</v>
      </c>
      <c r="AC470">
        <v>0</v>
      </c>
      <c r="AD470">
        <v>1</v>
      </c>
      <c r="AE470">
        <v>1</v>
      </c>
      <c r="AF470" t="s">
        <v>40</v>
      </c>
      <c r="AG470">
        <v>46.343999999999994</v>
      </c>
      <c r="AH470">
        <v>2</v>
      </c>
      <c r="AI470">
        <v>64882889</v>
      </c>
      <c r="AJ470">
        <v>453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ROW(Source!A317)</f>
        <v>317</v>
      </c>
      <c r="B471">
        <v>64882894</v>
      </c>
      <c r="C471">
        <v>64882888</v>
      </c>
      <c r="D471">
        <v>121548</v>
      </c>
      <c r="E471">
        <v>1</v>
      </c>
      <c r="F471">
        <v>1</v>
      </c>
      <c r="G471">
        <v>1</v>
      </c>
      <c r="H471">
        <v>1</v>
      </c>
      <c r="I471" t="s">
        <v>109</v>
      </c>
      <c r="J471" t="s">
        <v>3</v>
      </c>
      <c r="K471" t="s">
        <v>348</v>
      </c>
      <c r="L471">
        <v>608254</v>
      </c>
      <c r="N471">
        <v>1013</v>
      </c>
      <c r="O471" t="s">
        <v>349</v>
      </c>
      <c r="P471" t="s">
        <v>349</v>
      </c>
      <c r="Q471">
        <v>1</v>
      </c>
      <c r="X471">
        <v>2.74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2</v>
      </c>
      <c r="AF471" t="s">
        <v>40</v>
      </c>
      <c r="AG471">
        <v>3.2880000000000003</v>
      </c>
      <c r="AH471">
        <v>2</v>
      </c>
      <c r="AI471">
        <v>64882890</v>
      </c>
      <c r="AJ471">
        <v>454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ROW(Source!A317)</f>
        <v>317</v>
      </c>
      <c r="B472">
        <v>64882895</v>
      </c>
      <c r="C472">
        <v>64882888</v>
      </c>
      <c r="D472">
        <v>29173290</v>
      </c>
      <c r="E472">
        <v>1</v>
      </c>
      <c r="F472">
        <v>1</v>
      </c>
      <c r="G472">
        <v>1</v>
      </c>
      <c r="H472">
        <v>2</v>
      </c>
      <c r="I472" t="s">
        <v>377</v>
      </c>
      <c r="J472" t="s">
        <v>378</v>
      </c>
      <c r="K472" t="s">
        <v>379</v>
      </c>
      <c r="L472">
        <v>1368</v>
      </c>
      <c r="N472">
        <v>1011</v>
      </c>
      <c r="O472" t="s">
        <v>353</v>
      </c>
      <c r="P472" t="s">
        <v>353</v>
      </c>
      <c r="Q472">
        <v>1</v>
      </c>
      <c r="X472">
        <v>2.74</v>
      </c>
      <c r="Y472">
        <v>0</v>
      </c>
      <c r="Z472">
        <v>110</v>
      </c>
      <c r="AA472">
        <v>11.6</v>
      </c>
      <c r="AB472">
        <v>0</v>
      </c>
      <c r="AC472">
        <v>0</v>
      </c>
      <c r="AD472">
        <v>1</v>
      </c>
      <c r="AE472">
        <v>0</v>
      </c>
      <c r="AF472" t="s">
        <v>40</v>
      </c>
      <c r="AG472">
        <v>3.2880000000000003</v>
      </c>
      <c r="AH472">
        <v>2</v>
      </c>
      <c r="AI472">
        <v>64882891</v>
      </c>
      <c r="AJ472">
        <v>455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ROW(Source!A317)</f>
        <v>317</v>
      </c>
      <c r="B473">
        <v>64882896</v>
      </c>
      <c r="C473">
        <v>64882888</v>
      </c>
      <c r="D473">
        <v>29123123</v>
      </c>
      <c r="E473">
        <v>1</v>
      </c>
      <c r="F473">
        <v>1</v>
      </c>
      <c r="G473">
        <v>1</v>
      </c>
      <c r="H473">
        <v>3</v>
      </c>
      <c r="I473" t="s">
        <v>540</v>
      </c>
      <c r="J473" t="s">
        <v>541</v>
      </c>
      <c r="K473" t="s">
        <v>542</v>
      </c>
      <c r="L473">
        <v>1346</v>
      </c>
      <c r="N473">
        <v>1009</v>
      </c>
      <c r="O473" t="s">
        <v>259</v>
      </c>
      <c r="P473" t="s">
        <v>259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ROW(Source!A317)</f>
        <v>317</v>
      </c>
      <c r="B474">
        <v>64882897</v>
      </c>
      <c r="C474">
        <v>64882888</v>
      </c>
      <c r="D474">
        <v>29150040</v>
      </c>
      <c r="E474">
        <v>1</v>
      </c>
      <c r="F474">
        <v>1</v>
      </c>
      <c r="G474">
        <v>1</v>
      </c>
      <c r="H474">
        <v>3</v>
      </c>
      <c r="I474" t="s">
        <v>380</v>
      </c>
      <c r="J474" t="s">
        <v>381</v>
      </c>
      <c r="K474" t="s">
        <v>382</v>
      </c>
      <c r="L474">
        <v>1339</v>
      </c>
      <c r="N474">
        <v>1007</v>
      </c>
      <c r="O474" t="s">
        <v>113</v>
      </c>
      <c r="P474" t="s">
        <v>113</v>
      </c>
      <c r="Q474">
        <v>1</v>
      </c>
      <c r="X474">
        <v>10</v>
      </c>
      <c r="Y474">
        <v>2.44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3</v>
      </c>
      <c r="AG474">
        <v>10</v>
      </c>
      <c r="AH474">
        <v>2</v>
      </c>
      <c r="AI474">
        <v>64882892</v>
      </c>
      <c r="AJ474">
        <v>456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ROW(Source!A355)</f>
        <v>355</v>
      </c>
      <c r="B475">
        <v>64882901</v>
      </c>
      <c r="C475">
        <v>64882899</v>
      </c>
      <c r="D475">
        <v>29174925</v>
      </c>
      <c r="E475">
        <v>1</v>
      </c>
      <c r="F475">
        <v>1</v>
      </c>
      <c r="G475">
        <v>1</v>
      </c>
      <c r="H475">
        <v>2</v>
      </c>
      <c r="I475" t="s">
        <v>517</v>
      </c>
      <c r="J475" t="s">
        <v>518</v>
      </c>
      <c r="K475" t="s">
        <v>519</v>
      </c>
      <c r="L475">
        <v>1368</v>
      </c>
      <c r="N475">
        <v>1011</v>
      </c>
      <c r="O475" t="s">
        <v>353</v>
      </c>
      <c r="P475" t="s">
        <v>353</v>
      </c>
      <c r="Q475">
        <v>1</v>
      </c>
      <c r="X475">
        <v>0.14000000000000001</v>
      </c>
      <c r="Y475">
        <v>0</v>
      </c>
      <c r="Z475">
        <v>112.47</v>
      </c>
      <c r="AA475">
        <v>13.5</v>
      </c>
      <c r="AB475">
        <v>0</v>
      </c>
      <c r="AC475">
        <v>0</v>
      </c>
      <c r="AD475">
        <v>1</v>
      </c>
      <c r="AE475">
        <v>0</v>
      </c>
      <c r="AF475" t="s">
        <v>3</v>
      </c>
      <c r="AG475">
        <v>0.14000000000000001</v>
      </c>
      <c r="AH475">
        <v>2</v>
      </c>
      <c r="AI475">
        <v>64882900</v>
      </c>
      <c r="AJ475">
        <v>457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ROW(Source!A356)</f>
        <v>356</v>
      </c>
      <c r="B476">
        <v>64882901</v>
      </c>
      <c r="C476">
        <v>64882899</v>
      </c>
      <c r="D476">
        <v>29174925</v>
      </c>
      <c r="E476">
        <v>1</v>
      </c>
      <c r="F476">
        <v>1</v>
      </c>
      <c r="G476">
        <v>1</v>
      </c>
      <c r="H476">
        <v>2</v>
      </c>
      <c r="I476" t="s">
        <v>517</v>
      </c>
      <c r="J476" t="s">
        <v>518</v>
      </c>
      <c r="K476" t="s">
        <v>519</v>
      </c>
      <c r="L476">
        <v>1368</v>
      </c>
      <c r="N476">
        <v>1011</v>
      </c>
      <c r="O476" t="s">
        <v>353</v>
      </c>
      <c r="P476" t="s">
        <v>353</v>
      </c>
      <c r="Q476">
        <v>1</v>
      </c>
      <c r="X476">
        <v>0.14000000000000001</v>
      </c>
      <c r="Y476">
        <v>0</v>
      </c>
      <c r="Z476">
        <v>112.47</v>
      </c>
      <c r="AA476">
        <v>13.5</v>
      </c>
      <c r="AB476">
        <v>0</v>
      </c>
      <c r="AC476">
        <v>0</v>
      </c>
      <c r="AD476">
        <v>1</v>
      </c>
      <c r="AE476">
        <v>0</v>
      </c>
      <c r="AF476" t="s">
        <v>3</v>
      </c>
      <c r="AG476">
        <v>0.14000000000000001</v>
      </c>
      <c r="AH476">
        <v>2</v>
      </c>
      <c r="AI476">
        <v>64882900</v>
      </c>
      <c r="AJ476">
        <v>458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28</v>
      </c>
      <c r="F1" t="s">
        <v>28</v>
      </c>
      <c r="G1" t="s">
        <v>28</v>
      </c>
      <c r="H1" t="s">
        <v>3</v>
      </c>
      <c r="I1" t="s">
        <v>28</v>
      </c>
      <c r="J1" t="s">
        <v>28</v>
      </c>
      <c r="K1" t="s">
        <v>3</v>
      </c>
      <c r="L1" t="s">
        <v>3</v>
      </c>
      <c r="M1" t="s">
        <v>3</v>
      </c>
      <c r="N1" t="s">
        <v>3</v>
      </c>
      <c r="O1" t="s">
        <v>28</v>
      </c>
      <c r="P1" t="s">
        <v>3</v>
      </c>
      <c r="Q1" t="s">
        <v>3</v>
      </c>
      <c r="R1" t="s">
        <v>3</v>
      </c>
      <c r="S1" t="s">
        <v>543</v>
      </c>
      <c r="T1" t="s">
        <v>548</v>
      </c>
      <c r="U1" t="s">
        <v>544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28</v>
      </c>
      <c r="F2" t="s">
        <v>28</v>
      </c>
      <c r="G2" t="s">
        <v>28</v>
      </c>
      <c r="H2" t="s">
        <v>3</v>
      </c>
      <c r="I2" t="s">
        <v>28</v>
      </c>
      <c r="J2" t="s">
        <v>28</v>
      </c>
      <c r="K2" t="s">
        <v>3</v>
      </c>
      <c r="L2" t="s">
        <v>3</v>
      </c>
      <c r="M2" t="s">
        <v>3</v>
      </c>
      <c r="N2" t="s">
        <v>3</v>
      </c>
      <c r="O2" t="s">
        <v>28</v>
      </c>
      <c r="P2" t="s">
        <v>3</v>
      </c>
      <c r="Q2" t="s">
        <v>3</v>
      </c>
      <c r="R2" t="s">
        <v>3</v>
      </c>
      <c r="S2" t="s">
        <v>543</v>
      </c>
      <c r="T2" t="s">
        <v>548</v>
      </c>
      <c r="U2" t="s">
        <v>544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28</v>
      </c>
      <c r="F3" t="s">
        <v>28</v>
      </c>
      <c r="G3" t="s">
        <v>28</v>
      </c>
      <c r="H3" t="s">
        <v>3</v>
      </c>
      <c r="I3" t="s">
        <v>28</v>
      </c>
      <c r="J3" t="s">
        <v>28</v>
      </c>
      <c r="K3" t="s">
        <v>3</v>
      </c>
      <c r="L3" t="s">
        <v>3</v>
      </c>
      <c r="M3" t="s">
        <v>3</v>
      </c>
      <c r="N3" t="s">
        <v>3</v>
      </c>
      <c r="O3" t="s">
        <v>28</v>
      </c>
      <c r="P3" t="s">
        <v>3</v>
      </c>
      <c r="Q3" t="s">
        <v>3</v>
      </c>
      <c r="R3" t="s">
        <v>3</v>
      </c>
      <c r="S3" t="s">
        <v>545</v>
      </c>
      <c r="T3" t="s">
        <v>548</v>
      </c>
      <c r="U3" t="s">
        <v>544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28</v>
      </c>
      <c r="F4" t="s">
        <v>28</v>
      </c>
      <c r="G4" t="s">
        <v>28</v>
      </c>
      <c r="H4" t="s">
        <v>3</v>
      </c>
      <c r="I4" t="s">
        <v>28</v>
      </c>
      <c r="J4" t="s">
        <v>28</v>
      </c>
      <c r="K4" t="s">
        <v>3</v>
      </c>
      <c r="L4" t="s">
        <v>3</v>
      </c>
      <c r="M4" t="s">
        <v>3</v>
      </c>
      <c r="N4" t="s">
        <v>3</v>
      </c>
      <c r="O4" t="s">
        <v>28</v>
      </c>
      <c r="P4" t="s">
        <v>3</v>
      </c>
      <c r="Q4" t="s">
        <v>3</v>
      </c>
      <c r="R4" t="s">
        <v>3</v>
      </c>
      <c r="S4" t="s">
        <v>545</v>
      </c>
      <c r="T4" t="s">
        <v>548</v>
      </c>
      <c r="U4" t="s">
        <v>544</v>
      </c>
    </row>
    <row r="5" spans="1:21" x14ac:dyDescent="0.2">
      <c r="A5">
        <v>32</v>
      </c>
      <c r="B5">
        <v>1</v>
      </c>
      <c r="C5" t="s">
        <v>3</v>
      </c>
      <c r="D5" t="s">
        <v>3</v>
      </c>
      <c r="E5" t="s">
        <v>28</v>
      </c>
      <c r="F5" t="s">
        <v>28</v>
      </c>
      <c r="G5" t="s">
        <v>28</v>
      </c>
      <c r="H5" t="s">
        <v>3</v>
      </c>
      <c r="I5" t="s">
        <v>28</v>
      </c>
      <c r="J5" t="s">
        <v>28</v>
      </c>
      <c r="K5" t="s">
        <v>3</v>
      </c>
      <c r="L5" t="s">
        <v>3</v>
      </c>
      <c r="M5" t="s">
        <v>3</v>
      </c>
      <c r="N5" t="s">
        <v>3</v>
      </c>
      <c r="O5" t="s">
        <v>28</v>
      </c>
      <c r="P5" t="s">
        <v>3</v>
      </c>
      <c r="Q5" t="s">
        <v>3</v>
      </c>
      <c r="R5" t="s">
        <v>3</v>
      </c>
      <c r="S5" t="s">
        <v>543</v>
      </c>
      <c r="T5" t="s">
        <v>548</v>
      </c>
      <c r="U5" t="s">
        <v>544</v>
      </c>
    </row>
    <row r="6" spans="1:21" x14ac:dyDescent="0.2">
      <c r="A6">
        <v>33</v>
      </c>
      <c r="B6">
        <v>1</v>
      </c>
      <c r="C6" t="s">
        <v>3</v>
      </c>
      <c r="D6" t="s">
        <v>3</v>
      </c>
      <c r="E6" t="s">
        <v>28</v>
      </c>
      <c r="F6" t="s">
        <v>28</v>
      </c>
      <c r="G6" t="s">
        <v>28</v>
      </c>
      <c r="H6" t="s">
        <v>3</v>
      </c>
      <c r="I6" t="s">
        <v>28</v>
      </c>
      <c r="J6" t="s">
        <v>28</v>
      </c>
      <c r="K6" t="s">
        <v>3</v>
      </c>
      <c r="L6" t="s">
        <v>3</v>
      </c>
      <c r="M6" t="s">
        <v>3</v>
      </c>
      <c r="N6" t="s">
        <v>3</v>
      </c>
      <c r="O6" t="s">
        <v>28</v>
      </c>
      <c r="P6" t="s">
        <v>3</v>
      </c>
      <c r="Q6" t="s">
        <v>3</v>
      </c>
      <c r="R6" t="s">
        <v>3</v>
      </c>
      <c r="S6" t="s">
        <v>543</v>
      </c>
      <c r="T6" t="s">
        <v>548</v>
      </c>
      <c r="U6" t="s">
        <v>544</v>
      </c>
    </row>
    <row r="7" spans="1:21" x14ac:dyDescent="0.2">
      <c r="A7">
        <v>34</v>
      </c>
      <c r="B7">
        <v>1</v>
      </c>
      <c r="C7" t="s">
        <v>3</v>
      </c>
      <c r="D7" t="s">
        <v>3</v>
      </c>
      <c r="E7" t="s">
        <v>28</v>
      </c>
      <c r="F7" t="s">
        <v>28</v>
      </c>
      <c r="G7" t="s">
        <v>28</v>
      </c>
      <c r="H7" t="s">
        <v>3</v>
      </c>
      <c r="I7" t="s">
        <v>28</v>
      </c>
      <c r="J7" t="s">
        <v>28</v>
      </c>
      <c r="K7" t="s">
        <v>3</v>
      </c>
      <c r="L7" t="s">
        <v>3</v>
      </c>
      <c r="M7" t="s">
        <v>3</v>
      </c>
      <c r="N7" t="s">
        <v>3</v>
      </c>
      <c r="O7" t="s">
        <v>28</v>
      </c>
      <c r="P7" t="s">
        <v>3</v>
      </c>
      <c r="Q7" t="s">
        <v>3</v>
      </c>
      <c r="R7" t="s">
        <v>3</v>
      </c>
      <c r="S7" t="s">
        <v>545</v>
      </c>
      <c r="T7" t="s">
        <v>548</v>
      </c>
      <c r="U7" t="s">
        <v>544</v>
      </c>
    </row>
    <row r="8" spans="1:21" x14ac:dyDescent="0.2">
      <c r="A8">
        <v>35</v>
      </c>
      <c r="B8">
        <v>1</v>
      </c>
      <c r="C8" t="s">
        <v>3</v>
      </c>
      <c r="D8" t="s">
        <v>3</v>
      </c>
      <c r="E8" t="s">
        <v>28</v>
      </c>
      <c r="F8" t="s">
        <v>28</v>
      </c>
      <c r="G8" t="s">
        <v>28</v>
      </c>
      <c r="H8" t="s">
        <v>3</v>
      </c>
      <c r="I8" t="s">
        <v>28</v>
      </c>
      <c r="J8" t="s">
        <v>28</v>
      </c>
      <c r="K8" t="s">
        <v>3</v>
      </c>
      <c r="L8" t="s">
        <v>3</v>
      </c>
      <c r="M8" t="s">
        <v>3</v>
      </c>
      <c r="N8" t="s">
        <v>3</v>
      </c>
      <c r="O8" t="s">
        <v>28</v>
      </c>
      <c r="P8" t="s">
        <v>3</v>
      </c>
      <c r="Q8" t="s">
        <v>3</v>
      </c>
      <c r="R8" t="s">
        <v>3</v>
      </c>
      <c r="S8" t="s">
        <v>545</v>
      </c>
      <c r="T8" t="s">
        <v>548</v>
      </c>
      <c r="U8" t="s">
        <v>544</v>
      </c>
    </row>
    <row r="9" spans="1:21" x14ac:dyDescent="0.2">
      <c r="A9">
        <v>73</v>
      </c>
      <c r="B9">
        <v>1</v>
      </c>
      <c r="C9" t="s">
        <v>3</v>
      </c>
      <c r="D9" t="s">
        <v>3</v>
      </c>
      <c r="E9" t="s">
        <v>28</v>
      </c>
      <c r="F9" t="s">
        <v>28</v>
      </c>
      <c r="G9" t="s">
        <v>28</v>
      </c>
      <c r="H9" t="s">
        <v>3</v>
      </c>
      <c r="I9" t="s">
        <v>28</v>
      </c>
      <c r="J9" t="s">
        <v>28</v>
      </c>
      <c r="K9" t="s">
        <v>3</v>
      </c>
      <c r="L9" t="s">
        <v>3</v>
      </c>
      <c r="M9" t="s">
        <v>3</v>
      </c>
      <c r="N9" t="s">
        <v>3</v>
      </c>
      <c r="O9" t="s">
        <v>28</v>
      </c>
      <c r="P9" t="s">
        <v>3</v>
      </c>
      <c r="Q9" t="s">
        <v>3</v>
      </c>
      <c r="R9" t="s">
        <v>3</v>
      </c>
      <c r="S9" t="s">
        <v>543</v>
      </c>
      <c r="T9" t="s">
        <v>548</v>
      </c>
      <c r="U9" t="s">
        <v>544</v>
      </c>
    </row>
    <row r="10" spans="1:21" x14ac:dyDescent="0.2">
      <c r="A10">
        <v>74</v>
      </c>
      <c r="B10">
        <v>1</v>
      </c>
      <c r="C10" t="s">
        <v>3</v>
      </c>
      <c r="D10" t="s">
        <v>3</v>
      </c>
      <c r="E10" t="s">
        <v>28</v>
      </c>
      <c r="F10" t="s">
        <v>28</v>
      </c>
      <c r="G10" t="s">
        <v>28</v>
      </c>
      <c r="H10" t="s">
        <v>3</v>
      </c>
      <c r="I10" t="s">
        <v>28</v>
      </c>
      <c r="J10" t="s">
        <v>28</v>
      </c>
      <c r="K10" t="s">
        <v>3</v>
      </c>
      <c r="L10" t="s">
        <v>3</v>
      </c>
      <c r="M10" t="s">
        <v>3</v>
      </c>
      <c r="N10" t="s">
        <v>3</v>
      </c>
      <c r="O10" t="s">
        <v>28</v>
      </c>
      <c r="P10" t="s">
        <v>3</v>
      </c>
      <c r="Q10" t="s">
        <v>3</v>
      </c>
      <c r="R10" t="s">
        <v>3</v>
      </c>
      <c r="S10" t="s">
        <v>543</v>
      </c>
      <c r="T10" t="s">
        <v>548</v>
      </c>
      <c r="U10" t="s">
        <v>544</v>
      </c>
    </row>
    <row r="11" spans="1:21" x14ac:dyDescent="0.2">
      <c r="A11">
        <v>75</v>
      </c>
      <c r="B11">
        <v>1</v>
      </c>
      <c r="C11" t="s">
        <v>3</v>
      </c>
      <c r="D11" t="s">
        <v>3</v>
      </c>
      <c r="E11" t="s">
        <v>28</v>
      </c>
      <c r="F11" t="s">
        <v>28</v>
      </c>
      <c r="G11" t="s">
        <v>28</v>
      </c>
      <c r="H11" t="s">
        <v>3</v>
      </c>
      <c r="I11" t="s">
        <v>28</v>
      </c>
      <c r="J11" t="s">
        <v>28</v>
      </c>
      <c r="K11" t="s">
        <v>3</v>
      </c>
      <c r="L11" t="s">
        <v>3</v>
      </c>
      <c r="M11" t="s">
        <v>3</v>
      </c>
      <c r="N11" t="s">
        <v>3</v>
      </c>
      <c r="O11" t="s">
        <v>28</v>
      </c>
      <c r="P11" t="s">
        <v>3</v>
      </c>
      <c r="Q11" t="s">
        <v>3</v>
      </c>
      <c r="R11" t="s">
        <v>3</v>
      </c>
      <c r="S11" t="s">
        <v>545</v>
      </c>
      <c r="T11" t="s">
        <v>548</v>
      </c>
      <c r="U11" t="s">
        <v>544</v>
      </c>
    </row>
    <row r="12" spans="1:21" x14ac:dyDescent="0.2">
      <c r="A12">
        <v>76</v>
      </c>
      <c r="B12">
        <v>1</v>
      </c>
      <c r="C12" t="s">
        <v>3</v>
      </c>
      <c r="D12" t="s">
        <v>3</v>
      </c>
      <c r="E12" t="s">
        <v>28</v>
      </c>
      <c r="F12" t="s">
        <v>28</v>
      </c>
      <c r="G12" t="s">
        <v>28</v>
      </c>
      <c r="H12" t="s">
        <v>3</v>
      </c>
      <c r="I12" t="s">
        <v>28</v>
      </c>
      <c r="J12" t="s">
        <v>28</v>
      </c>
      <c r="K12" t="s">
        <v>3</v>
      </c>
      <c r="L12" t="s">
        <v>3</v>
      </c>
      <c r="M12" t="s">
        <v>3</v>
      </c>
      <c r="N12" t="s">
        <v>3</v>
      </c>
      <c r="O12" t="s">
        <v>28</v>
      </c>
      <c r="P12" t="s">
        <v>3</v>
      </c>
      <c r="Q12" t="s">
        <v>3</v>
      </c>
      <c r="R12" t="s">
        <v>3</v>
      </c>
      <c r="S12" t="s">
        <v>545</v>
      </c>
      <c r="T12" t="s">
        <v>548</v>
      </c>
      <c r="U12" t="s">
        <v>544</v>
      </c>
    </row>
    <row r="13" spans="1:21" x14ac:dyDescent="0.2">
      <c r="A13">
        <v>79</v>
      </c>
      <c r="B13">
        <v>1</v>
      </c>
      <c r="C13" t="s">
        <v>3</v>
      </c>
      <c r="D13" t="s">
        <v>3</v>
      </c>
      <c r="E13" t="s">
        <v>28</v>
      </c>
      <c r="F13" t="s">
        <v>28</v>
      </c>
      <c r="G13" t="s">
        <v>28</v>
      </c>
      <c r="H13" t="s">
        <v>3</v>
      </c>
      <c r="I13" t="s">
        <v>28</v>
      </c>
      <c r="J13" t="s">
        <v>28</v>
      </c>
      <c r="K13" t="s">
        <v>3</v>
      </c>
      <c r="L13" t="s">
        <v>3</v>
      </c>
      <c r="M13" t="s">
        <v>3</v>
      </c>
      <c r="N13" t="s">
        <v>3</v>
      </c>
      <c r="O13" t="s">
        <v>28</v>
      </c>
      <c r="P13" t="s">
        <v>3</v>
      </c>
      <c r="Q13" t="s">
        <v>3</v>
      </c>
      <c r="R13" t="s">
        <v>3</v>
      </c>
      <c r="S13" t="s">
        <v>545</v>
      </c>
      <c r="T13" t="s">
        <v>548</v>
      </c>
      <c r="U13" t="s">
        <v>544</v>
      </c>
    </row>
    <row r="14" spans="1:21" x14ac:dyDescent="0.2">
      <c r="A14">
        <v>80</v>
      </c>
      <c r="B14">
        <v>1</v>
      </c>
      <c r="C14" t="s">
        <v>3</v>
      </c>
      <c r="D14" t="s">
        <v>3</v>
      </c>
      <c r="E14" t="s">
        <v>28</v>
      </c>
      <c r="F14" t="s">
        <v>28</v>
      </c>
      <c r="G14" t="s">
        <v>28</v>
      </c>
      <c r="H14" t="s">
        <v>3</v>
      </c>
      <c r="I14" t="s">
        <v>28</v>
      </c>
      <c r="J14" t="s">
        <v>28</v>
      </c>
      <c r="K14" t="s">
        <v>3</v>
      </c>
      <c r="L14" t="s">
        <v>3</v>
      </c>
      <c r="M14" t="s">
        <v>3</v>
      </c>
      <c r="N14" t="s">
        <v>3</v>
      </c>
      <c r="O14" t="s">
        <v>28</v>
      </c>
      <c r="P14" t="s">
        <v>3</v>
      </c>
      <c r="Q14" t="s">
        <v>3</v>
      </c>
      <c r="R14" t="s">
        <v>3</v>
      </c>
      <c r="S14" t="s">
        <v>545</v>
      </c>
      <c r="T14" t="s">
        <v>548</v>
      </c>
      <c r="U14" t="s">
        <v>544</v>
      </c>
    </row>
    <row r="15" spans="1:21" x14ac:dyDescent="0.2">
      <c r="A15">
        <v>81</v>
      </c>
      <c r="B15">
        <v>1</v>
      </c>
      <c r="C15" t="s">
        <v>3</v>
      </c>
      <c r="D15" t="s">
        <v>3</v>
      </c>
      <c r="E15" t="s">
        <v>546</v>
      </c>
      <c r="F15" t="s">
        <v>546</v>
      </c>
      <c r="G15" t="s">
        <v>546</v>
      </c>
      <c r="H15" t="s">
        <v>3</v>
      </c>
      <c r="I15" t="s">
        <v>546</v>
      </c>
      <c r="J15" t="s">
        <v>546</v>
      </c>
      <c r="K15" t="s">
        <v>3</v>
      </c>
      <c r="L15" t="s">
        <v>3</v>
      </c>
      <c r="M15" t="s">
        <v>3</v>
      </c>
      <c r="N15" t="s">
        <v>3</v>
      </c>
      <c r="O15" t="s">
        <v>546</v>
      </c>
      <c r="P15" t="s">
        <v>3</v>
      </c>
      <c r="Q15" t="s">
        <v>3</v>
      </c>
      <c r="R15" t="s">
        <v>3</v>
      </c>
      <c r="S15" t="s">
        <v>3</v>
      </c>
      <c r="T15" t="s">
        <v>3</v>
      </c>
    </row>
    <row r="16" spans="1:21" x14ac:dyDescent="0.2">
      <c r="A16">
        <v>81</v>
      </c>
      <c r="B16">
        <v>1</v>
      </c>
      <c r="C16" t="s">
        <v>3</v>
      </c>
      <c r="D16" t="s">
        <v>3</v>
      </c>
      <c r="E16" t="s">
        <v>28</v>
      </c>
      <c r="F16" t="s">
        <v>28</v>
      </c>
      <c r="G16" t="s">
        <v>28</v>
      </c>
      <c r="H16" t="s">
        <v>3</v>
      </c>
      <c r="I16" t="s">
        <v>28</v>
      </c>
      <c r="J16" t="s">
        <v>28</v>
      </c>
      <c r="K16" t="s">
        <v>3</v>
      </c>
      <c r="L16" t="s">
        <v>3</v>
      </c>
      <c r="M16" t="s">
        <v>3</v>
      </c>
      <c r="N16" t="s">
        <v>3</v>
      </c>
      <c r="O16" t="s">
        <v>28</v>
      </c>
      <c r="P16" t="s">
        <v>3</v>
      </c>
      <c r="Q16" t="s">
        <v>3</v>
      </c>
      <c r="R16" t="s">
        <v>3</v>
      </c>
      <c r="S16" t="s">
        <v>545</v>
      </c>
      <c r="T16" t="s">
        <v>548</v>
      </c>
      <c r="U16" t="s">
        <v>544</v>
      </c>
    </row>
    <row r="17" spans="1:21" x14ac:dyDescent="0.2">
      <c r="A17">
        <v>82</v>
      </c>
      <c r="B17">
        <v>1</v>
      </c>
      <c r="C17" t="s">
        <v>3</v>
      </c>
      <c r="D17" t="s">
        <v>3</v>
      </c>
      <c r="E17" t="s">
        <v>546</v>
      </c>
      <c r="F17" t="s">
        <v>546</v>
      </c>
      <c r="G17" t="s">
        <v>546</v>
      </c>
      <c r="H17" t="s">
        <v>3</v>
      </c>
      <c r="I17" t="s">
        <v>546</v>
      </c>
      <c r="J17" t="s">
        <v>546</v>
      </c>
      <c r="K17" t="s">
        <v>3</v>
      </c>
      <c r="L17" t="s">
        <v>3</v>
      </c>
      <c r="M17" t="s">
        <v>3</v>
      </c>
      <c r="N17" t="s">
        <v>3</v>
      </c>
      <c r="O17" t="s">
        <v>546</v>
      </c>
      <c r="P17" t="s">
        <v>3</v>
      </c>
      <c r="Q17" t="s">
        <v>3</v>
      </c>
      <c r="R17" t="s">
        <v>3</v>
      </c>
      <c r="S17" t="s">
        <v>3</v>
      </c>
      <c r="T17" t="s">
        <v>3</v>
      </c>
    </row>
    <row r="18" spans="1:21" x14ac:dyDescent="0.2">
      <c r="A18">
        <v>82</v>
      </c>
      <c r="B18">
        <v>1</v>
      </c>
      <c r="C18" t="s">
        <v>3</v>
      </c>
      <c r="D18" t="s">
        <v>3</v>
      </c>
      <c r="E18" t="s">
        <v>28</v>
      </c>
      <c r="F18" t="s">
        <v>28</v>
      </c>
      <c r="G18" t="s">
        <v>28</v>
      </c>
      <c r="H18" t="s">
        <v>3</v>
      </c>
      <c r="I18" t="s">
        <v>28</v>
      </c>
      <c r="J18" t="s">
        <v>28</v>
      </c>
      <c r="K18" t="s">
        <v>3</v>
      </c>
      <c r="L18" t="s">
        <v>3</v>
      </c>
      <c r="M18" t="s">
        <v>3</v>
      </c>
      <c r="N18" t="s">
        <v>3</v>
      </c>
      <c r="O18" t="s">
        <v>28</v>
      </c>
      <c r="P18" t="s">
        <v>3</v>
      </c>
      <c r="Q18" t="s">
        <v>3</v>
      </c>
      <c r="R18" t="s">
        <v>3</v>
      </c>
      <c r="S18" t="s">
        <v>545</v>
      </c>
      <c r="T18" t="s">
        <v>548</v>
      </c>
      <c r="U18" t="s">
        <v>544</v>
      </c>
    </row>
    <row r="19" spans="1:21" x14ac:dyDescent="0.2">
      <c r="A19">
        <v>83</v>
      </c>
      <c r="B19">
        <v>1</v>
      </c>
      <c r="C19" t="s">
        <v>3</v>
      </c>
      <c r="D19" t="s">
        <v>3</v>
      </c>
      <c r="E19" t="s">
        <v>28</v>
      </c>
      <c r="F19" t="s">
        <v>28</v>
      </c>
      <c r="G19" t="s">
        <v>28</v>
      </c>
      <c r="H19" t="s">
        <v>3</v>
      </c>
      <c r="I19" t="s">
        <v>28</v>
      </c>
      <c r="J19" t="s">
        <v>28</v>
      </c>
      <c r="K19" t="s">
        <v>3</v>
      </c>
      <c r="L19" t="s">
        <v>3</v>
      </c>
      <c r="M19" t="s">
        <v>3</v>
      </c>
      <c r="N19" t="s">
        <v>3</v>
      </c>
      <c r="O19" t="s">
        <v>28</v>
      </c>
      <c r="P19" t="s">
        <v>3</v>
      </c>
      <c r="Q19" t="s">
        <v>3</v>
      </c>
      <c r="R19" t="s">
        <v>3</v>
      </c>
      <c r="S19" t="s">
        <v>545</v>
      </c>
      <c r="T19" t="s">
        <v>548</v>
      </c>
      <c r="U19" t="s">
        <v>544</v>
      </c>
    </row>
    <row r="20" spans="1:21" x14ac:dyDescent="0.2">
      <c r="A20">
        <v>84</v>
      </c>
      <c r="B20">
        <v>1</v>
      </c>
      <c r="C20" t="s">
        <v>3</v>
      </c>
      <c r="D20" t="s">
        <v>3</v>
      </c>
      <c r="E20" t="s">
        <v>28</v>
      </c>
      <c r="F20" t="s">
        <v>28</v>
      </c>
      <c r="G20" t="s">
        <v>28</v>
      </c>
      <c r="H20" t="s">
        <v>3</v>
      </c>
      <c r="I20" t="s">
        <v>28</v>
      </c>
      <c r="J20" t="s">
        <v>28</v>
      </c>
      <c r="K20" t="s">
        <v>3</v>
      </c>
      <c r="L20" t="s">
        <v>3</v>
      </c>
      <c r="M20" t="s">
        <v>3</v>
      </c>
      <c r="N20" t="s">
        <v>3</v>
      </c>
      <c r="O20" t="s">
        <v>28</v>
      </c>
      <c r="P20" t="s">
        <v>3</v>
      </c>
      <c r="Q20" t="s">
        <v>3</v>
      </c>
      <c r="R20" t="s">
        <v>3</v>
      </c>
      <c r="S20" t="s">
        <v>545</v>
      </c>
      <c r="T20" t="s">
        <v>548</v>
      </c>
      <c r="U20" t="s">
        <v>544</v>
      </c>
    </row>
    <row r="21" spans="1:21" x14ac:dyDescent="0.2">
      <c r="A21">
        <v>85</v>
      </c>
      <c r="B21">
        <v>1</v>
      </c>
      <c r="C21" t="s">
        <v>3</v>
      </c>
      <c r="D21" t="s">
        <v>3</v>
      </c>
      <c r="E21" t="s">
        <v>547</v>
      </c>
      <c r="F21" t="s">
        <v>547</v>
      </c>
      <c r="G21" t="s">
        <v>547</v>
      </c>
      <c r="H21" t="s">
        <v>3</v>
      </c>
      <c r="I21" t="s">
        <v>547</v>
      </c>
      <c r="J21" t="s">
        <v>547</v>
      </c>
      <c r="K21" t="s">
        <v>3</v>
      </c>
      <c r="L21" t="s">
        <v>3</v>
      </c>
      <c r="M21" t="s">
        <v>3</v>
      </c>
      <c r="N21" t="s">
        <v>3</v>
      </c>
      <c r="O21" t="s">
        <v>547</v>
      </c>
      <c r="P21" t="s">
        <v>3</v>
      </c>
      <c r="Q21" t="s">
        <v>3</v>
      </c>
      <c r="R21" t="s">
        <v>3</v>
      </c>
      <c r="S21" t="s">
        <v>3</v>
      </c>
      <c r="T21" t="s">
        <v>3</v>
      </c>
    </row>
    <row r="22" spans="1:21" x14ac:dyDescent="0.2">
      <c r="A22">
        <v>85</v>
      </c>
      <c r="B22">
        <v>1</v>
      </c>
      <c r="C22" t="s">
        <v>3</v>
      </c>
      <c r="D22" t="s">
        <v>3</v>
      </c>
      <c r="E22" t="s">
        <v>28</v>
      </c>
      <c r="F22" t="s">
        <v>28</v>
      </c>
      <c r="G22" t="s">
        <v>28</v>
      </c>
      <c r="H22" t="s">
        <v>3</v>
      </c>
      <c r="I22" t="s">
        <v>28</v>
      </c>
      <c r="J22" t="s">
        <v>28</v>
      </c>
      <c r="K22" t="s">
        <v>3</v>
      </c>
      <c r="L22" t="s">
        <v>3</v>
      </c>
      <c r="M22" t="s">
        <v>3</v>
      </c>
      <c r="N22" t="s">
        <v>3</v>
      </c>
      <c r="O22" t="s">
        <v>28</v>
      </c>
      <c r="P22" t="s">
        <v>3</v>
      </c>
      <c r="Q22" t="s">
        <v>3</v>
      </c>
      <c r="R22" t="s">
        <v>3</v>
      </c>
      <c r="S22" t="s">
        <v>545</v>
      </c>
      <c r="T22" t="s">
        <v>548</v>
      </c>
      <c r="U22" t="s">
        <v>544</v>
      </c>
    </row>
    <row r="23" spans="1:21" x14ac:dyDescent="0.2">
      <c r="A23">
        <v>86</v>
      </c>
      <c r="B23">
        <v>1</v>
      </c>
      <c r="C23" t="s">
        <v>3</v>
      </c>
      <c r="D23" t="s">
        <v>3</v>
      </c>
      <c r="E23" t="s">
        <v>547</v>
      </c>
      <c r="F23" t="s">
        <v>547</v>
      </c>
      <c r="G23" t="s">
        <v>547</v>
      </c>
      <c r="H23" t="s">
        <v>3</v>
      </c>
      <c r="I23" t="s">
        <v>547</v>
      </c>
      <c r="J23" t="s">
        <v>547</v>
      </c>
      <c r="K23" t="s">
        <v>3</v>
      </c>
      <c r="L23" t="s">
        <v>3</v>
      </c>
      <c r="M23" t="s">
        <v>3</v>
      </c>
      <c r="N23" t="s">
        <v>3</v>
      </c>
      <c r="O23" t="s">
        <v>547</v>
      </c>
      <c r="P23" t="s">
        <v>3</v>
      </c>
      <c r="Q23" t="s">
        <v>3</v>
      </c>
      <c r="R23" t="s">
        <v>3</v>
      </c>
      <c r="S23" t="s">
        <v>3</v>
      </c>
      <c r="T23" t="s">
        <v>3</v>
      </c>
    </row>
    <row r="24" spans="1:21" x14ac:dyDescent="0.2">
      <c r="A24">
        <v>86</v>
      </c>
      <c r="B24">
        <v>1</v>
      </c>
      <c r="C24" t="s">
        <v>3</v>
      </c>
      <c r="D24" t="s">
        <v>3</v>
      </c>
      <c r="E24" t="s">
        <v>28</v>
      </c>
      <c r="F24" t="s">
        <v>28</v>
      </c>
      <c r="G24" t="s">
        <v>28</v>
      </c>
      <c r="H24" t="s">
        <v>3</v>
      </c>
      <c r="I24" t="s">
        <v>28</v>
      </c>
      <c r="J24" t="s">
        <v>28</v>
      </c>
      <c r="K24" t="s">
        <v>3</v>
      </c>
      <c r="L24" t="s">
        <v>3</v>
      </c>
      <c r="M24" t="s">
        <v>3</v>
      </c>
      <c r="N24" t="s">
        <v>3</v>
      </c>
      <c r="O24" t="s">
        <v>28</v>
      </c>
      <c r="P24" t="s">
        <v>3</v>
      </c>
      <c r="Q24" t="s">
        <v>3</v>
      </c>
      <c r="R24" t="s">
        <v>3</v>
      </c>
      <c r="S24" t="s">
        <v>545</v>
      </c>
      <c r="T24" t="s">
        <v>548</v>
      </c>
      <c r="U24" t="s">
        <v>544</v>
      </c>
    </row>
    <row r="25" spans="1:21" x14ac:dyDescent="0.2">
      <c r="A25">
        <v>87</v>
      </c>
      <c r="B25">
        <v>1</v>
      </c>
      <c r="C25" t="s">
        <v>3</v>
      </c>
      <c r="D25" t="s">
        <v>3</v>
      </c>
      <c r="E25" t="s">
        <v>28</v>
      </c>
      <c r="F25" t="s">
        <v>28</v>
      </c>
      <c r="G25" t="s">
        <v>28</v>
      </c>
      <c r="H25" t="s">
        <v>3</v>
      </c>
      <c r="I25" t="s">
        <v>28</v>
      </c>
      <c r="J25" t="s">
        <v>28</v>
      </c>
      <c r="K25" t="s">
        <v>3</v>
      </c>
      <c r="L25" t="s">
        <v>3</v>
      </c>
      <c r="M25" t="s">
        <v>3</v>
      </c>
      <c r="N25" t="s">
        <v>3</v>
      </c>
      <c r="O25" t="s">
        <v>28</v>
      </c>
      <c r="P25" t="s">
        <v>3</v>
      </c>
      <c r="Q25" t="s">
        <v>3</v>
      </c>
      <c r="R25" t="s">
        <v>3</v>
      </c>
      <c r="S25" t="s">
        <v>545</v>
      </c>
      <c r="T25" t="s">
        <v>548</v>
      </c>
      <c r="U25" t="s">
        <v>544</v>
      </c>
    </row>
    <row r="26" spans="1:21" x14ac:dyDescent="0.2">
      <c r="A26">
        <v>88</v>
      </c>
      <c r="B26">
        <v>1</v>
      </c>
      <c r="C26" t="s">
        <v>3</v>
      </c>
      <c r="D26" t="s">
        <v>3</v>
      </c>
      <c r="E26" t="s">
        <v>28</v>
      </c>
      <c r="F26" t="s">
        <v>28</v>
      </c>
      <c r="G26" t="s">
        <v>28</v>
      </c>
      <c r="H26" t="s">
        <v>3</v>
      </c>
      <c r="I26" t="s">
        <v>28</v>
      </c>
      <c r="J26" t="s">
        <v>28</v>
      </c>
      <c r="K26" t="s">
        <v>3</v>
      </c>
      <c r="L26" t="s">
        <v>3</v>
      </c>
      <c r="M26" t="s">
        <v>3</v>
      </c>
      <c r="N26" t="s">
        <v>3</v>
      </c>
      <c r="O26" t="s">
        <v>28</v>
      </c>
      <c r="P26" t="s">
        <v>3</v>
      </c>
      <c r="Q26" t="s">
        <v>3</v>
      </c>
      <c r="R26" t="s">
        <v>3</v>
      </c>
      <c r="S26" t="s">
        <v>545</v>
      </c>
      <c r="T26" t="s">
        <v>548</v>
      </c>
      <c r="U26" t="s">
        <v>544</v>
      </c>
    </row>
    <row r="27" spans="1:21" x14ac:dyDescent="0.2">
      <c r="A27">
        <v>124</v>
      </c>
      <c r="B27">
        <v>1</v>
      </c>
      <c r="C27" t="s">
        <v>3</v>
      </c>
      <c r="D27" t="s">
        <v>3</v>
      </c>
      <c r="E27" t="s">
        <v>28</v>
      </c>
      <c r="F27" t="s">
        <v>28</v>
      </c>
      <c r="G27" t="s">
        <v>28</v>
      </c>
      <c r="H27" t="s">
        <v>3</v>
      </c>
      <c r="I27" t="s">
        <v>28</v>
      </c>
      <c r="J27" t="s">
        <v>28</v>
      </c>
      <c r="K27" t="s">
        <v>3</v>
      </c>
      <c r="L27" t="s">
        <v>3</v>
      </c>
      <c r="M27" t="s">
        <v>3</v>
      </c>
      <c r="N27" t="s">
        <v>3</v>
      </c>
      <c r="O27" t="s">
        <v>28</v>
      </c>
      <c r="P27" t="s">
        <v>3</v>
      </c>
      <c r="Q27" t="s">
        <v>3</v>
      </c>
      <c r="R27" t="s">
        <v>3</v>
      </c>
      <c r="S27" t="s">
        <v>545</v>
      </c>
      <c r="T27" t="s">
        <v>548</v>
      </c>
      <c r="U27" t="s">
        <v>544</v>
      </c>
    </row>
    <row r="28" spans="1:21" x14ac:dyDescent="0.2">
      <c r="A28">
        <v>125</v>
      </c>
      <c r="B28">
        <v>1</v>
      </c>
      <c r="C28" t="s">
        <v>3</v>
      </c>
      <c r="D28" t="s">
        <v>3</v>
      </c>
      <c r="E28" t="s">
        <v>28</v>
      </c>
      <c r="F28" t="s">
        <v>28</v>
      </c>
      <c r="G28" t="s">
        <v>28</v>
      </c>
      <c r="H28" t="s">
        <v>3</v>
      </c>
      <c r="I28" t="s">
        <v>28</v>
      </c>
      <c r="J28" t="s">
        <v>28</v>
      </c>
      <c r="K28" t="s">
        <v>3</v>
      </c>
      <c r="L28" t="s">
        <v>3</v>
      </c>
      <c r="M28" t="s">
        <v>3</v>
      </c>
      <c r="N28" t="s">
        <v>3</v>
      </c>
      <c r="O28" t="s">
        <v>28</v>
      </c>
      <c r="P28" t="s">
        <v>3</v>
      </c>
      <c r="Q28" t="s">
        <v>3</v>
      </c>
      <c r="R28" t="s">
        <v>3</v>
      </c>
      <c r="S28" t="s">
        <v>545</v>
      </c>
      <c r="T28" t="s">
        <v>548</v>
      </c>
      <c r="U28" t="s">
        <v>544</v>
      </c>
    </row>
    <row r="29" spans="1:21" x14ac:dyDescent="0.2">
      <c r="A29">
        <v>128</v>
      </c>
      <c r="B29">
        <v>1</v>
      </c>
      <c r="C29" t="s">
        <v>3</v>
      </c>
      <c r="D29" t="s">
        <v>3</v>
      </c>
      <c r="E29" t="s">
        <v>28</v>
      </c>
      <c r="F29" t="s">
        <v>28</v>
      </c>
      <c r="G29" t="s">
        <v>28</v>
      </c>
      <c r="H29" t="s">
        <v>3</v>
      </c>
      <c r="I29" t="s">
        <v>28</v>
      </c>
      <c r="J29" t="s">
        <v>28</v>
      </c>
      <c r="K29" t="s">
        <v>3</v>
      </c>
      <c r="L29" t="s">
        <v>3</v>
      </c>
      <c r="M29" t="s">
        <v>3</v>
      </c>
      <c r="N29" t="s">
        <v>3</v>
      </c>
      <c r="O29" t="s">
        <v>28</v>
      </c>
      <c r="P29" t="s">
        <v>3</v>
      </c>
      <c r="Q29" t="s">
        <v>3</v>
      </c>
      <c r="R29" t="s">
        <v>3</v>
      </c>
      <c r="S29" t="s">
        <v>545</v>
      </c>
      <c r="T29" t="s">
        <v>548</v>
      </c>
      <c r="U29" t="s">
        <v>544</v>
      </c>
    </row>
    <row r="30" spans="1:21" x14ac:dyDescent="0.2">
      <c r="A30">
        <v>129</v>
      </c>
      <c r="B30">
        <v>1</v>
      </c>
      <c r="C30" t="s">
        <v>3</v>
      </c>
      <c r="D30" t="s">
        <v>3</v>
      </c>
      <c r="E30" t="s">
        <v>28</v>
      </c>
      <c r="F30" t="s">
        <v>28</v>
      </c>
      <c r="G30" t="s">
        <v>28</v>
      </c>
      <c r="H30" t="s">
        <v>3</v>
      </c>
      <c r="I30" t="s">
        <v>28</v>
      </c>
      <c r="J30" t="s">
        <v>28</v>
      </c>
      <c r="K30" t="s">
        <v>3</v>
      </c>
      <c r="L30" t="s">
        <v>3</v>
      </c>
      <c r="M30" t="s">
        <v>3</v>
      </c>
      <c r="N30" t="s">
        <v>3</v>
      </c>
      <c r="O30" t="s">
        <v>28</v>
      </c>
      <c r="P30" t="s">
        <v>3</v>
      </c>
      <c r="Q30" t="s">
        <v>3</v>
      </c>
      <c r="R30" t="s">
        <v>3</v>
      </c>
      <c r="S30" t="s">
        <v>545</v>
      </c>
      <c r="T30" t="s">
        <v>548</v>
      </c>
      <c r="U30" t="s">
        <v>544</v>
      </c>
    </row>
    <row r="31" spans="1:21" x14ac:dyDescent="0.2">
      <c r="A31">
        <v>132</v>
      </c>
      <c r="B31">
        <v>1</v>
      </c>
      <c r="C31" t="s">
        <v>3</v>
      </c>
      <c r="D31" t="s">
        <v>3</v>
      </c>
      <c r="E31" t="s">
        <v>28</v>
      </c>
      <c r="F31" t="s">
        <v>28</v>
      </c>
      <c r="G31" t="s">
        <v>28</v>
      </c>
      <c r="H31" t="s">
        <v>3</v>
      </c>
      <c r="I31" t="s">
        <v>28</v>
      </c>
      <c r="J31" t="s">
        <v>28</v>
      </c>
      <c r="K31" t="s">
        <v>3</v>
      </c>
      <c r="L31" t="s">
        <v>3</v>
      </c>
      <c r="M31" t="s">
        <v>3</v>
      </c>
      <c r="N31" t="s">
        <v>3</v>
      </c>
      <c r="O31" t="s">
        <v>28</v>
      </c>
      <c r="P31" t="s">
        <v>3</v>
      </c>
      <c r="Q31" t="s">
        <v>3</v>
      </c>
      <c r="R31" t="s">
        <v>3</v>
      </c>
      <c r="S31" t="s">
        <v>545</v>
      </c>
      <c r="T31" t="s">
        <v>548</v>
      </c>
      <c r="U31" t="s">
        <v>544</v>
      </c>
    </row>
    <row r="32" spans="1:21" x14ac:dyDescent="0.2">
      <c r="A32">
        <v>133</v>
      </c>
      <c r="B32">
        <v>1</v>
      </c>
      <c r="C32" t="s">
        <v>3</v>
      </c>
      <c r="D32" t="s">
        <v>3</v>
      </c>
      <c r="E32" t="s">
        <v>28</v>
      </c>
      <c r="F32" t="s">
        <v>28</v>
      </c>
      <c r="G32" t="s">
        <v>28</v>
      </c>
      <c r="H32" t="s">
        <v>3</v>
      </c>
      <c r="I32" t="s">
        <v>28</v>
      </c>
      <c r="J32" t="s">
        <v>28</v>
      </c>
      <c r="K32" t="s">
        <v>3</v>
      </c>
      <c r="L32" t="s">
        <v>3</v>
      </c>
      <c r="M32" t="s">
        <v>3</v>
      </c>
      <c r="N32" t="s">
        <v>3</v>
      </c>
      <c r="O32" t="s">
        <v>28</v>
      </c>
      <c r="P32" t="s">
        <v>3</v>
      </c>
      <c r="Q32" t="s">
        <v>3</v>
      </c>
      <c r="R32" t="s">
        <v>3</v>
      </c>
      <c r="S32" t="s">
        <v>545</v>
      </c>
      <c r="T32" t="s">
        <v>548</v>
      </c>
      <c r="U32" t="s">
        <v>544</v>
      </c>
    </row>
    <row r="33" spans="1:21" x14ac:dyDescent="0.2">
      <c r="A33">
        <v>173</v>
      </c>
      <c r="B33">
        <v>1</v>
      </c>
      <c r="C33" t="s">
        <v>3</v>
      </c>
      <c r="D33" t="s">
        <v>3</v>
      </c>
      <c r="E33" t="s">
        <v>28</v>
      </c>
      <c r="F33" t="s">
        <v>28</v>
      </c>
      <c r="G33" t="s">
        <v>28</v>
      </c>
      <c r="H33" t="s">
        <v>3</v>
      </c>
      <c r="I33" t="s">
        <v>28</v>
      </c>
      <c r="J33" t="s">
        <v>28</v>
      </c>
      <c r="K33" t="s">
        <v>3</v>
      </c>
      <c r="L33" t="s">
        <v>3</v>
      </c>
      <c r="M33" t="s">
        <v>3</v>
      </c>
      <c r="N33" t="s">
        <v>3</v>
      </c>
      <c r="O33" t="s">
        <v>28</v>
      </c>
      <c r="P33" t="s">
        <v>3</v>
      </c>
      <c r="Q33" t="s">
        <v>3</v>
      </c>
      <c r="R33" t="s">
        <v>3</v>
      </c>
      <c r="S33" t="s">
        <v>545</v>
      </c>
      <c r="T33" t="s">
        <v>548</v>
      </c>
      <c r="U33" t="s">
        <v>544</v>
      </c>
    </row>
    <row r="34" spans="1:21" x14ac:dyDescent="0.2">
      <c r="A34">
        <v>174</v>
      </c>
      <c r="B34">
        <v>1</v>
      </c>
      <c r="C34" t="s">
        <v>3</v>
      </c>
      <c r="D34" t="s">
        <v>3</v>
      </c>
      <c r="E34" t="s">
        <v>28</v>
      </c>
      <c r="F34" t="s">
        <v>28</v>
      </c>
      <c r="G34" t="s">
        <v>28</v>
      </c>
      <c r="H34" t="s">
        <v>3</v>
      </c>
      <c r="I34" t="s">
        <v>28</v>
      </c>
      <c r="J34" t="s">
        <v>28</v>
      </c>
      <c r="K34" t="s">
        <v>3</v>
      </c>
      <c r="L34" t="s">
        <v>3</v>
      </c>
      <c r="M34" t="s">
        <v>3</v>
      </c>
      <c r="N34" t="s">
        <v>3</v>
      </c>
      <c r="O34" t="s">
        <v>28</v>
      </c>
      <c r="P34" t="s">
        <v>3</v>
      </c>
      <c r="Q34" t="s">
        <v>3</v>
      </c>
      <c r="R34" t="s">
        <v>3</v>
      </c>
      <c r="S34" t="s">
        <v>545</v>
      </c>
      <c r="T34" t="s">
        <v>548</v>
      </c>
      <c r="U34" t="s">
        <v>544</v>
      </c>
    </row>
    <row r="35" spans="1:21" x14ac:dyDescent="0.2">
      <c r="A35">
        <v>177</v>
      </c>
      <c r="B35">
        <v>1</v>
      </c>
      <c r="C35" t="s">
        <v>3</v>
      </c>
      <c r="D35" t="s">
        <v>3</v>
      </c>
      <c r="E35" t="s">
        <v>28</v>
      </c>
      <c r="F35" t="s">
        <v>28</v>
      </c>
      <c r="G35" t="s">
        <v>28</v>
      </c>
      <c r="H35" t="s">
        <v>3</v>
      </c>
      <c r="I35" t="s">
        <v>28</v>
      </c>
      <c r="J35" t="s">
        <v>28</v>
      </c>
      <c r="K35" t="s">
        <v>3</v>
      </c>
      <c r="L35" t="s">
        <v>3</v>
      </c>
      <c r="M35" t="s">
        <v>3</v>
      </c>
      <c r="N35" t="s">
        <v>3</v>
      </c>
      <c r="O35" t="s">
        <v>28</v>
      </c>
      <c r="P35" t="s">
        <v>3</v>
      </c>
      <c r="Q35" t="s">
        <v>3</v>
      </c>
      <c r="R35" t="s">
        <v>3</v>
      </c>
      <c r="S35" t="s">
        <v>545</v>
      </c>
      <c r="T35" t="s">
        <v>548</v>
      </c>
      <c r="U35" t="s">
        <v>544</v>
      </c>
    </row>
    <row r="36" spans="1:21" x14ac:dyDescent="0.2">
      <c r="A36">
        <v>178</v>
      </c>
      <c r="B36">
        <v>1</v>
      </c>
      <c r="C36" t="s">
        <v>3</v>
      </c>
      <c r="D36" t="s">
        <v>3</v>
      </c>
      <c r="E36" t="s">
        <v>28</v>
      </c>
      <c r="F36" t="s">
        <v>28</v>
      </c>
      <c r="G36" t="s">
        <v>28</v>
      </c>
      <c r="H36" t="s">
        <v>3</v>
      </c>
      <c r="I36" t="s">
        <v>28</v>
      </c>
      <c r="J36" t="s">
        <v>28</v>
      </c>
      <c r="K36" t="s">
        <v>3</v>
      </c>
      <c r="L36" t="s">
        <v>3</v>
      </c>
      <c r="M36" t="s">
        <v>3</v>
      </c>
      <c r="N36" t="s">
        <v>3</v>
      </c>
      <c r="O36" t="s">
        <v>28</v>
      </c>
      <c r="P36" t="s">
        <v>3</v>
      </c>
      <c r="Q36" t="s">
        <v>3</v>
      </c>
      <c r="R36" t="s">
        <v>3</v>
      </c>
      <c r="S36" t="s">
        <v>545</v>
      </c>
      <c r="T36" t="s">
        <v>548</v>
      </c>
      <c r="U36" t="s">
        <v>544</v>
      </c>
    </row>
    <row r="37" spans="1:21" x14ac:dyDescent="0.2">
      <c r="A37">
        <v>181</v>
      </c>
      <c r="B37">
        <v>1</v>
      </c>
      <c r="C37" t="s">
        <v>3</v>
      </c>
      <c r="D37" t="s">
        <v>3</v>
      </c>
      <c r="E37" t="s">
        <v>28</v>
      </c>
      <c r="F37" t="s">
        <v>28</v>
      </c>
      <c r="G37" t="s">
        <v>28</v>
      </c>
      <c r="H37" t="s">
        <v>3</v>
      </c>
      <c r="I37" t="s">
        <v>28</v>
      </c>
      <c r="J37" t="s">
        <v>28</v>
      </c>
      <c r="K37" t="s">
        <v>3</v>
      </c>
      <c r="L37" t="s">
        <v>3</v>
      </c>
      <c r="M37" t="s">
        <v>3</v>
      </c>
      <c r="N37" t="s">
        <v>3</v>
      </c>
      <c r="O37" t="s">
        <v>28</v>
      </c>
      <c r="P37" t="s">
        <v>3</v>
      </c>
      <c r="Q37" t="s">
        <v>3</v>
      </c>
      <c r="R37" t="s">
        <v>3</v>
      </c>
      <c r="S37" t="s">
        <v>545</v>
      </c>
      <c r="T37" t="s">
        <v>548</v>
      </c>
      <c r="U37" t="s">
        <v>544</v>
      </c>
    </row>
    <row r="38" spans="1:21" x14ac:dyDescent="0.2">
      <c r="A38">
        <v>182</v>
      </c>
      <c r="B38">
        <v>1</v>
      </c>
      <c r="C38" t="s">
        <v>3</v>
      </c>
      <c r="D38" t="s">
        <v>3</v>
      </c>
      <c r="E38" t="s">
        <v>28</v>
      </c>
      <c r="F38" t="s">
        <v>28</v>
      </c>
      <c r="G38" t="s">
        <v>28</v>
      </c>
      <c r="H38" t="s">
        <v>3</v>
      </c>
      <c r="I38" t="s">
        <v>28</v>
      </c>
      <c r="J38" t="s">
        <v>28</v>
      </c>
      <c r="K38" t="s">
        <v>3</v>
      </c>
      <c r="L38" t="s">
        <v>3</v>
      </c>
      <c r="M38" t="s">
        <v>3</v>
      </c>
      <c r="N38" t="s">
        <v>3</v>
      </c>
      <c r="O38" t="s">
        <v>28</v>
      </c>
      <c r="P38" t="s">
        <v>3</v>
      </c>
      <c r="Q38" t="s">
        <v>3</v>
      </c>
      <c r="R38" t="s">
        <v>3</v>
      </c>
      <c r="S38" t="s">
        <v>545</v>
      </c>
      <c r="T38" t="s">
        <v>548</v>
      </c>
      <c r="U38" t="s">
        <v>544</v>
      </c>
    </row>
    <row r="39" spans="1:21" x14ac:dyDescent="0.2">
      <c r="A39">
        <v>187</v>
      </c>
      <c r="B39">
        <v>1</v>
      </c>
      <c r="C39" t="s">
        <v>3</v>
      </c>
      <c r="D39" t="s">
        <v>3</v>
      </c>
      <c r="E39" t="s">
        <v>28</v>
      </c>
      <c r="F39" t="s">
        <v>28</v>
      </c>
      <c r="G39" t="s">
        <v>28</v>
      </c>
      <c r="H39" t="s">
        <v>3</v>
      </c>
      <c r="I39" t="s">
        <v>28</v>
      </c>
      <c r="J39" t="s">
        <v>28</v>
      </c>
      <c r="K39" t="s">
        <v>3</v>
      </c>
      <c r="L39" t="s">
        <v>3</v>
      </c>
      <c r="M39" t="s">
        <v>3</v>
      </c>
      <c r="N39" t="s">
        <v>3</v>
      </c>
      <c r="O39" t="s">
        <v>28</v>
      </c>
      <c r="P39" t="s">
        <v>3</v>
      </c>
      <c r="Q39" t="s">
        <v>3</v>
      </c>
      <c r="R39" t="s">
        <v>3</v>
      </c>
      <c r="S39" t="s">
        <v>545</v>
      </c>
      <c r="T39" t="s">
        <v>548</v>
      </c>
      <c r="U39" t="s">
        <v>544</v>
      </c>
    </row>
    <row r="40" spans="1:21" x14ac:dyDescent="0.2">
      <c r="A40">
        <v>188</v>
      </c>
      <c r="B40">
        <v>1</v>
      </c>
      <c r="C40" t="s">
        <v>3</v>
      </c>
      <c r="D40" t="s">
        <v>3</v>
      </c>
      <c r="E40" t="s">
        <v>28</v>
      </c>
      <c r="F40" t="s">
        <v>28</v>
      </c>
      <c r="G40" t="s">
        <v>28</v>
      </c>
      <c r="H40" t="s">
        <v>3</v>
      </c>
      <c r="I40" t="s">
        <v>28</v>
      </c>
      <c r="J40" t="s">
        <v>28</v>
      </c>
      <c r="K40" t="s">
        <v>3</v>
      </c>
      <c r="L40" t="s">
        <v>3</v>
      </c>
      <c r="M40" t="s">
        <v>3</v>
      </c>
      <c r="N40" t="s">
        <v>3</v>
      </c>
      <c r="O40" t="s">
        <v>28</v>
      </c>
      <c r="P40" t="s">
        <v>3</v>
      </c>
      <c r="Q40" t="s">
        <v>3</v>
      </c>
      <c r="R40" t="s">
        <v>3</v>
      </c>
      <c r="S40" t="s">
        <v>545</v>
      </c>
      <c r="T40" t="s">
        <v>548</v>
      </c>
      <c r="U40" t="s">
        <v>544</v>
      </c>
    </row>
    <row r="41" spans="1:21" x14ac:dyDescent="0.2">
      <c r="A41">
        <v>192</v>
      </c>
      <c r="B41">
        <v>1</v>
      </c>
      <c r="C41" t="s">
        <v>3</v>
      </c>
      <c r="D41" t="s">
        <v>3</v>
      </c>
      <c r="E41" t="s">
        <v>28</v>
      </c>
      <c r="F41" t="s">
        <v>28</v>
      </c>
      <c r="G41" t="s">
        <v>28</v>
      </c>
      <c r="H41" t="s">
        <v>3</v>
      </c>
      <c r="I41" t="s">
        <v>28</v>
      </c>
      <c r="J41" t="s">
        <v>28</v>
      </c>
      <c r="K41" t="s">
        <v>3</v>
      </c>
      <c r="L41" t="s">
        <v>3</v>
      </c>
      <c r="M41" t="s">
        <v>3</v>
      </c>
      <c r="N41" t="s">
        <v>3</v>
      </c>
      <c r="O41" t="s">
        <v>28</v>
      </c>
      <c r="P41" t="s">
        <v>3</v>
      </c>
      <c r="Q41" t="s">
        <v>3</v>
      </c>
      <c r="R41" t="s">
        <v>3</v>
      </c>
      <c r="S41" t="s">
        <v>545</v>
      </c>
      <c r="T41" t="s">
        <v>548</v>
      </c>
      <c r="U41" t="s">
        <v>544</v>
      </c>
    </row>
    <row r="42" spans="1:21" x14ac:dyDescent="0.2">
      <c r="A42">
        <v>193</v>
      </c>
      <c r="B42">
        <v>1</v>
      </c>
      <c r="C42" t="s">
        <v>3</v>
      </c>
      <c r="D42" t="s">
        <v>3</v>
      </c>
      <c r="E42" t="s">
        <v>28</v>
      </c>
      <c r="F42" t="s">
        <v>28</v>
      </c>
      <c r="G42" t="s">
        <v>28</v>
      </c>
      <c r="H42" t="s">
        <v>3</v>
      </c>
      <c r="I42" t="s">
        <v>28</v>
      </c>
      <c r="J42" t="s">
        <v>28</v>
      </c>
      <c r="K42" t="s">
        <v>3</v>
      </c>
      <c r="L42" t="s">
        <v>3</v>
      </c>
      <c r="M42" t="s">
        <v>3</v>
      </c>
      <c r="N42" t="s">
        <v>3</v>
      </c>
      <c r="O42" t="s">
        <v>28</v>
      </c>
      <c r="P42" t="s">
        <v>3</v>
      </c>
      <c r="Q42" t="s">
        <v>3</v>
      </c>
      <c r="R42" t="s">
        <v>3</v>
      </c>
      <c r="S42" t="s">
        <v>545</v>
      </c>
      <c r="T42" t="s">
        <v>548</v>
      </c>
      <c r="U42" t="s">
        <v>544</v>
      </c>
    </row>
    <row r="43" spans="1:21" x14ac:dyDescent="0.2">
      <c r="A43">
        <v>205</v>
      </c>
      <c r="B43">
        <v>1</v>
      </c>
      <c r="C43" t="s">
        <v>3</v>
      </c>
      <c r="D43" t="s">
        <v>3</v>
      </c>
      <c r="E43" t="s">
        <v>28</v>
      </c>
      <c r="F43" t="s">
        <v>28</v>
      </c>
      <c r="G43" t="s">
        <v>28</v>
      </c>
      <c r="H43" t="s">
        <v>3</v>
      </c>
      <c r="I43" t="s">
        <v>28</v>
      </c>
      <c r="J43" t="s">
        <v>28</v>
      </c>
      <c r="K43" t="s">
        <v>3</v>
      </c>
      <c r="L43" t="s">
        <v>3</v>
      </c>
      <c r="M43" t="s">
        <v>3</v>
      </c>
      <c r="N43" t="s">
        <v>3</v>
      </c>
      <c r="O43" t="s">
        <v>28</v>
      </c>
      <c r="P43" t="s">
        <v>3</v>
      </c>
      <c r="Q43" t="s">
        <v>3</v>
      </c>
      <c r="R43" t="s">
        <v>3</v>
      </c>
      <c r="S43" t="s">
        <v>545</v>
      </c>
      <c r="T43" t="s">
        <v>548</v>
      </c>
      <c r="U43" t="s">
        <v>544</v>
      </c>
    </row>
    <row r="44" spans="1:21" x14ac:dyDescent="0.2">
      <c r="A44">
        <v>206</v>
      </c>
      <c r="B44">
        <v>1</v>
      </c>
      <c r="C44" t="s">
        <v>3</v>
      </c>
      <c r="D44" t="s">
        <v>3</v>
      </c>
      <c r="E44" t="s">
        <v>28</v>
      </c>
      <c r="F44" t="s">
        <v>28</v>
      </c>
      <c r="G44" t="s">
        <v>28</v>
      </c>
      <c r="H44" t="s">
        <v>3</v>
      </c>
      <c r="I44" t="s">
        <v>28</v>
      </c>
      <c r="J44" t="s">
        <v>28</v>
      </c>
      <c r="K44" t="s">
        <v>3</v>
      </c>
      <c r="L44" t="s">
        <v>3</v>
      </c>
      <c r="M44" t="s">
        <v>3</v>
      </c>
      <c r="N44" t="s">
        <v>3</v>
      </c>
      <c r="O44" t="s">
        <v>28</v>
      </c>
      <c r="P44" t="s">
        <v>3</v>
      </c>
      <c r="Q44" t="s">
        <v>3</v>
      </c>
      <c r="R44" t="s">
        <v>3</v>
      </c>
      <c r="S44" t="s">
        <v>545</v>
      </c>
      <c r="T44" t="s">
        <v>548</v>
      </c>
      <c r="U44" t="s">
        <v>544</v>
      </c>
    </row>
    <row r="45" spans="1:21" x14ac:dyDescent="0.2">
      <c r="A45">
        <v>218</v>
      </c>
      <c r="B45">
        <v>1</v>
      </c>
      <c r="C45" t="s">
        <v>3</v>
      </c>
      <c r="D45" t="s">
        <v>3</v>
      </c>
      <c r="E45" t="s">
        <v>28</v>
      </c>
      <c r="F45" t="s">
        <v>28</v>
      </c>
      <c r="G45" t="s">
        <v>28</v>
      </c>
      <c r="H45" t="s">
        <v>3</v>
      </c>
      <c r="I45" t="s">
        <v>28</v>
      </c>
      <c r="J45" t="s">
        <v>28</v>
      </c>
      <c r="K45" t="s">
        <v>3</v>
      </c>
      <c r="L45" t="s">
        <v>3</v>
      </c>
      <c r="M45" t="s">
        <v>3</v>
      </c>
      <c r="N45" t="s">
        <v>3</v>
      </c>
      <c r="O45" t="s">
        <v>28</v>
      </c>
      <c r="P45" t="s">
        <v>3</v>
      </c>
      <c r="Q45" t="s">
        <v>3</v>
      </c>
      <c r="R45" t="s">
        <v>3</v>
      </c>
      <c r="S45" t="s">
        <v>545</v>
      </c>
      <c r="T45" t="s">
        <v>548</v>
      </c>
      <c r="U45" t="s">
        <v>544</v>
      </c>
    </row>
    <row r="46" spans="1:21" x14ac:dyDescent="0.2">
      <c r="A46">
        <v>219</v>
      </c>
      <c r="B46">
        <v>1</v>
      </c>
      <c r="C46" t="s">
        <v>3</v>
      </c>
      <c r="D46" t="s">
        <v>3</v>
      </c>
      <c r="E46" t="s">
        <v>28</v>
      </c>
      <c r="F46" t="s">
        <v>28</v>
      </c>
      <c r="G46" t="s">
        <v>28</v>
      </c>
      <c r="H46" t="s">
        <v>3</v>
      </c>
      <c r="I46" t="s">
        <v>28</v>
      </c>
      <c r="J46" t="s">
        <v>28</v>
      </c>
      <c r="K46" t="s">
        <v>3</v>
      </c>
      <c r="L46" t="s">
        <v>3</v>
      </c>
      <c r="M46" t="s">
        <v>3</v>
      </c>
      <c r="N46" t="s">
        <v>3</v>
      </c>
      <c r="O46" t="s">
        <v>28</v>
      </c>
      <c r="P46" t="s">
        <v>3</v>
      </c>
      <c r="Q46" t="s">
        <v>3</v>
      </c>
      <c r="R46" t="s">
        <v>3</v>
      </c>
      <c r="S46" t="s">
        <v>545</v>
      </c>
      <c r="T46" t="s">
        <v>548</v>
      </c>
      <c r="U46" t="s">
        <v>544</v>
      </c>
    </row>
    <row r="47" spans="1:21" x14ac:dyDescent="0.2">
      <c r="A47">
        <v>265</v>
      </c>
      <c r="B47">
        <v>1</v>
      </c>
      <c r="C47" t="s">
        <v>3</v>
      </c>
      <c r="D47" t="s">
        <v>3</v>
      </c>
      <c r="E47" t="s">
        <v>28</v>
      </c>
      <c r="F47" t="s">
        <v>28</v>
      </c>
      <c r="G47" t="s">
        <v>28</v>
      </c>
      <c r="H47" t="s">
        <v>3</v>
      </c>
      <c r="I47" t="s">
        <v>28</v>
      </c>
      <c r="J47" t="s">
        <v>28</v>
      </c>
      <c r="K47" t="s">
        <v>3</v>
      </c>
      <c r="L47" t="s">
        <v>3</v>
      </c>
      <c r="M47" t="s">
        <v>3</v>
      </c>
      <c r="N47" t="s">
        <v>3</v>
      </c>
      <c r="O47" t="s">
        <v>28</v>
      </c>
      <c r="P47" t="s">
        <v>3</v>
      </c>
      <c r="Q47" t="s">
        <v>3</v>
      </c>
      <c r="R47" t="s">
        <v>3</v>
      </c>
      <c r="S47" t="s">
        <v>545</v>
      </c>
      <c r="T47" t="s">
        <v>548</v>
      </c>
      <c r="U47" t="s">
        <v>544</v>
      </c>
    </row>
    <row r="48" spans="1:21" x14ac:dyDescent="0.2">
      <c r="A48">
        <v>266</v>
      </c>
      <c r="B48">
        <v>1</v>
      </c>
      <c r="C48" t="s">
        <v>3</v>
      </c>
      <c r="D48" t="s">
        <v>3</v>
      </c>
      <c r="E48" t="s">
        <v>28</v>
      </c>
      <c r="F48" t="s">
        <v>28</v>
      </c>
      <c r="G48" t="s">
        <v>28</v>
      </c>
      <c r="H48" t="s">
        <v>3</v>
      </c>
      <c r="I48" t="s">
        <v>28</v>
      </c>
      <c r="J48" t="s">
        <v>28</v>
      </c>
      <c r="K48" t="s">
        <v>3</v>
      </c>
      <c r="L48" t="s">
        <v>3</v>
      </c>
      <c r="M48" t="s">
        <v>3</v>
      </c>
      <c r="N48" t="s">
        <v>3</v>
      </c>
      <c r="O48" t="s">
        <v>28</v>
      </c>
      <c r="P48" t="s">
        <v>3</v>
      </c>
      <c r="Q48" t="s">
        <v>3</v>
      </c>
      <c r="R48" t="s">
        <v>3</v>
      </c>
      <c r="S48" t="s">
        <v>545</v>
      </c>
      <c r="T48" t="s">
        <v>548</v>
      </c>
      <c r="U48" t="s">
        <v>544</v>
      </c>
    </row>
    <row r="49" spans="1:21" x14ac:dyDescent="0.2">
      <c r="A49">
        <v>306</v>
      </c>
      <c r="B49">
        <v>1</v>
      </c>
      <c r="C49" t="s">
        <v>3</v>
      </c>
      <c r="D49" t="s">
        <v>3</v>
      </c>
      <c r="E49" t="s">
        <v>28</v>
      </c>
      <c r="F49" t="s">
        <v>28</v>
      </c>
      <c r="G49" t="s">
        <v>28</v>
      </c>
      <c r="H49" t="s">
        <v>3</v>
      </c>
      <c r="I49" t="s">
        <v>28</v>
      </c>
      <c r="J49" t="s">
        <v>28</v>
      </c>
      <c r="K49" t="s">
        <v>3</v>
      </c>
      <c r="L49" t="s">
        <v>3</v>
      </c>
      <c r="M49" t="s">
        <v>3</v>
      </c>
      <c r="N49" t="s">
        <v>3</v>
      </c>
      <c r="O49" t="s">
        <v>28</v>
      </c>
      <c r="P49" t="s">
        <v>3</v>
      </c>
      <c r="Q49" t="s">
        <v>3</v>
      </c>
      <c r="R49" t="s">
        <v>3</v>
      </c>
      <c r="S49" t="s">
        <v>545</v>
      </c>
      <c r="T49" t="s">
        <v>548</v>
      </c>
      <c r="U49" t="s">
        <v>544</v>
      </c>
    </row>
    <row r="50" spans="1:21" x14ac:dyDescent="0.2">
      <c r="A50">
        <v>307</v>
      </c>
      <c r="B50">
        <v>1</v>
      </c>
      <c r="C50" t="s">
        <v>3</v>
      </c>
      <c r="D50" t="s">
        <v>3</v>
      </c>
      <c r="E50" t="s">
        <v>28</v>
      </c>
      <c r="F50" t="s">
        <v>28</v>
      </c>
      <c r="G50" t="s">
        <v>28</v>
      </c>
      <c r="H50" t="s">
        <v>3</v>
      </c>
      <c r="I50" t="s">
        <v>28</v>
      </c>
      <c r="J50" t="s">
        <v>28</v>
      </c>
      <c r="K50" t="s">
        <v>3</v>
      </c>
      <c r="L50" t="s">
        <v>3</v>
      </c>
      <c r="M50" t="s">
        <v>3</v>
      </c>
      <c r="N50" t="s">
        <v>3</v>
      </c>
      <c r="O50" t="s">
        <v>28</v>
      </c>
      <c r="P50" t="s">
        <v>3</v>
      </c>
      <c r="Q50" t="s">
        <v>3</v>
      </c>
      <c r="R50" t="s">
        <v>3</v>
      </c>
      <c r="S50" t="s">
        <v>545</v>
      </c>
      <c r="T50" t="s">
        <v>548</v>
      </c>
      <c r="U50" t="s">
        <v>544</v>
      </c>
    </row>
    <row r="51" spans="1:21" x14ac:dyDescent="0.2">
      <c r="A51">
        <v>308</v>
      </c>
      <c r="B51">
        <v>1</v>
      </c>
      <c r="C51" t="s">
        <v>3</v>
      </c>
      <c r="D51" t="s">
        <v>3</v>
      </c>
      <c r="E51" t="s">
        <v>28</v>
      </c>
      <c r="F51" t="s">
        <v>28</v>
      </c>
      <c r="G51" t="s">
        <v>28</v>
      </c>
      <c r="H51" t="s">
        <v>3</v>
      </c>
      <c r="I51" t="s">
        <v>28</v>
      </c>
      <c r="J51" t="s">
        <v>28</v>
      </c>
      <c r="K51" t="s">
        <v>3</v>
      </c>
      <c r="L51" t="s">
        <v>3</v>
      </c>
      <c r="M51" t="s">
        <v>3</v>
      </c>
      <c r="N51" t="s">
        <v>3</v>
      </c>
      <c r="O51" t="s">
        <v>28</v>
      </c>
      <c r="P51" t="s">
        <v>3</v>
      </c>
      <c r="Q51" t="s">
        <v>3</v>
      </c>
      <c r="R51" t="s">
        <v>3</v>
      </c>
      <c r="S51" t="s">
        <v>545</v>
      </c>
      <c r="T51" t="s">
        <v>548</v>
      </c>
      <c r="U51" t="s">
        <v>544</v>
      </c>
    </row>
    <row r="52" spans="1:21" x14ac:dyDescent="0.2">
      <c r="A52">
        <v>309</v>
      </c>
      <c r="B52">
        <v>1</v>
      </c>
      <c r="C52" t="s">
        <v>3</v>
      </c>
      <c r="D52" t="s">
        <v>3</v>
      </c>
      <c r="E52" t="s">
        <v>28</v>
      </c>
      <c r="F52" t="s">
        <v>28</v>
      </c>
      <c r="G52" t="s">
        <v>28</v>
      </c>
      <c r="H52" t="s">
        <v>3</v>
      </c>
      <c r="I52" t="s">
        <v>28</v>
      </c>
      <c r="J52" t="s">
        <v>28</v>
      </c>
      <c r="K52" t="s">
        <v>3</v>
      </c>
      <c r="L52" t="s">
        <v>3</v>
      </c>
      <c r="M52" t="s">
        <v>3</v>
      </c>
      <c r="N52" t="s">
        <v>3</v>
      </c>
      <c r="O52" t="s">
        <v>28</v>
      </c>
      <c r="P52" t="s">
        <v>3</v>
      </c>
      <c r="Q52" t="s">
        <v>3</v>
      </c>
      <c r="R52" t="s">
        <v>3</v>
      </c>
      <c r="S52" t="s">
        <v>545</v>
      </c>
      <c r="T52" t="s">
        <v>548</v>
      </c>
      <c r="U52" t="s">
        <v>544</v>
      </c>
    </row>
    <row r="53" spans="1:21" x14ac:dyDescent="0.2">
      <c r="A53">
        <v>310</v>
      </c>
      <c r="B53">
        <v>1</v>
      </c>
      <c r="C53" t="s">
        <v>3</v>
      </c>
      <c r="D53" t="s">
        <v>3</v>
      </c>
      <c r="E53" t="s">
        <v>28</v>
      </c>
      <c r="F53" t="s">
        <v>28</v>
      </c>
      <c r="G53" t="s">
        <v>28</v>
      </c>
      <c r="H53" t="s">
        <v>3</v>
      </c>
      <c r="I53" t="s">
        <v>28</v>
      </c>
      <c r="J53" t="s">
        <v>28</v>
      </c>
      <c r="K53" t="s">
        <v>3</v>
      </c>
      <c r="L53" t="s">
        <v>3</v>
      </c>
      <c r="M53" t="s">
        <v>3</v>
      </c>
      <c r="N53" t="s">
        <v>3</v>
      </c>
      <c r="O53" t="s">
        <v>28</v>
      </c>
      <c r="P53" t="s">
        <v>3</v>
      </c>
      <c r="Q53" t="s">
        <v>3</v>
      </c>
      <c r="R53" t="s">
        <v>3</v>
      </c>
      <c r="S53" t="s">
        <v>545</v>
      </c>
      <c r="T53" t="s">
        <v>548</v>
      </c>
      <c r="U53" t="s">
        <v>544</v>
      </c>
    </row>
    <row r="54" spans="1:21" x14ac:dyDescent="0.2">
      <c r="A54">
        <v>311</v>
      </c>
      <c r="B54">
        <v>1</v>
      </c>
      <c r="C54" t="s">
        <v>3</v>
      </c>
      <c r="D54" t="s">
        <v>3</v>
      </c>
      <c r="E54" t="s">
        <v>28</v>
      </c>
      <c r="F54" t="s">
        <v>28</v>
      </c>
      <c r="G54" t="s">
        <v>28</v>
      </c>
      <c r="H54" t="s">
        <v>3</v>
      </c>
      <c r="I54" t="s">
        <v>28</v>
      </c>
      <c r="J54" t="s">
        <v>28</v>
      </c>
      <c r="K54" t="s">
        <v>3</v>
      </c>
      <c r="L54" t="s">
        <v>3</v>
      </c>
      <c r="M54" t="s">
        <v>3</v>
      </c>
      <c r="N54" t="s">
        <v>3</v>
      </c>
      <c r="O54" t="s">
        <v>28</v>
      </c>
      <c r="P54" t="s">
        <v>3</v>
      </c>
      <c r="Q54" t="s">
        <v>3</v>
      </c>
      <c r="R54" t="s">
        <v>3</v>
      </c>
      <c r="S54" t="s">
        <v>545</v>
      </c>
      <c r="T54" t="s">
        <v>548</v>
      </c>
      <c r="U54" t="s">
        <v>544</v>
      </c>
    </row>
    <row r="55" spans="1:21" x14ac:dyDescent="0.2">
      <c r="A55">
        <v>314</v>
      </c>
      <c r="B55">
        <v>1</v>
      </c>
      <c r="C55" t="s">
        <v>3</v>
      </c>
      <c r="D55" t="s">
        <v>3</v>
      </c>
      <c r="E55" t="s">
        <v>28</v>
      </c>
      <c r="F55" t="s">
        <v>28</v>
      </c>
      <c r="G55" t="s">
        <v>28</v>
      </c>
      <c r="H55" t="s">
        <v>3</v>
      </c>
      <c r="I55" t="s">
        <v>28</v>
      </c>
      <c r="J55" t="s">
        <v>28</v>
      </c>
      <c r="K55" t="s">
        <v>3</v>
      </c>
      <c r="L55" t="s">
        <v>3</v>
      </c>
      <c r="M55" t="s">
        <v>3</v>
      </c>
      <c r="N55" t="s">
        <v>3</v>
      </c>
      <c r="O55" t="s">
        <v>28</v>
      </c>
      <c r="P55" t="s">
        <v>3</v>
      </c>
      <c r="Q55" t="s">
        <v>3</v>
      </c>
      <c r="R55" t="s">
        <v>3</v>
      </c>
      <c r="S55" t="s">
        <v>545</v>
      </c>
      <c r="T55" t="s">
        <v>548</v>
      </c>
      <c r="U55" t="s">
        <v>544</v>
      </c>
    </row>
    <row r="56" spans="1:21" x14ac:dyDescent="0.2">
      <c r="A56">
        <v>315</v>
      </c>
      <c r="B56">
        <v>1</v>
      </c>
      <c r="C56" t="s">
        <v>3</v>
      </c>
      <c r="D56" t="s">
        <v>3</v>
      </c>
      <c r="E56" t="s">
        <v>28</v>
      </c>
      <c r="F56" t="s">
        <v>28</v>
      </c>
      <c r="G56" t="s">
        <v>28</v>
      </c>
      <c r="H56" t="s">
        <v>3</v>
      </c>
      <c r="I56" t="s">
        <v>28</v>
      </c>
      <c r="J56" t="s">
        <v>28</v>
      </c>
      <c r="K56" t="s">
        <v>3</v>
      </c>
      <c r="L56" t="s">
        <v>3</v>
      </c>
      <c r="M56" t="s">
        <v>3</v>
      </c>
      <c r="N56" t="s">
        <v>3</v>
      </c>
      <c r="O56" t="s">
        <v>28</v>
      </c>
      <c r="P56" t="s">
        <v>3</v>
      </c>
      <c r="Q56" t="s">
        <v>3</v>
      </c>
      <c r="R56" t="s">
        <v>3</v>
      </c>
      <c r="S56" t="s">
        <v>545</v>
      </c>
      <c r="T56" t="s">
        <v>548</v>
      </c>
      <c r="U56" t="s">
        <v>544</v>
      </c>
    </row>
    <row r="57" spans="1:21" x14ac:dyDescent="0.2">
      <c r="A57">
        <v>316</v>
      </c>
      <c r="B57">
        <v>1</v>
      </c>
      <c r="C57" t="s">
        <v>3</v>
      </c>
      <c r="D57" t="s">
        <v>3</v>
      </c>
      <c r="E57" t="s">
        <v>28</v>
      </c>
      <c r="F57" t="s">
        <v>28</v>
      </c>
      <c r="G57" t="s">
        <v>28</v>
      </c>
      <c r="H57" t="s">
        <v>3</v>
      </c>
      <c r="I57" t="s">
        <v>28</v>
      </c>
      <c r="J57" t="s">
        <v>28</v>
      </c>
      <c r="K57" t="s">
        <v>3</v>
      </c>
      <c r="L57" t="s">
        <v>3</v>
      </c>
      <c r="M57" t="s">
        <v>3</v>
      </c>
      <c r="N57" t="s">
        <v>3</v>
      </c>
      <c r="O57" t="s">
        <v>28</v>
      </c>
      <c r="P57" t="s">
        <v>3</v>
      </c>
      <c r="Q57" t="s">
        <v>3</v>
      </c>
      <c r="R57" t="s">
        <v>3</v>
      </c>
      <c r="S57" t="s">
        <v>545</v>
      </c>
      <c r="T57" t="s">
        <v>548</v>
      </c>
      <c r="U57" t="s">
        <v>544</v>
      </c>
    </row>
    <row r="58" spans="1:21" x14ac:dyDescent="0.2">
      <c r="A58">
        <v>317</v>
      </c>
      <c r="B58">
        <v>1</v>
      </c>
      <c r="C58" t="s">
        <v>3</v>
      </c>
      <c r="D58" t="s">
        <v>3</v>
      </c>
      <c r="E58" t="s">
        <v>28</v>
      </c>
      <c r="F58" t="s">
        <v>28</v>
      </c>
      <c r="G58" t="s">
        <v>28</v>
      </c>
      <c r="H58" t="s">
        <v>3</v>
      </c>
      <c r="I58" t="s">
        <v>28</v>
      </c>
      <c r="J58" t="s">
        <v>28</v>
      </c>
      <c r="K58" t="s">
        <v>3</v>
      </c>
      <c r="L58" t="s">
        <v>3</v>
      </c>
      <c r="M58" t="s">
        <v>3</v>
      </c>
      <c r="N58" t="s">
        <v>3</v>
      </c>
      <c r="O58" t="s">
        <v>28</v>
      </c>
      <c r="P58" t="s">
        <v>3</v>
      </c>
      <c r="Q58" t="s">
        <v>3</v>
      </c>
      <c r="R58" t="s">
        <v>3</v>
      </c>
      <c r="S58" t="s">
        <v>545</v>
      </c>
      <c r="T58" t="s">
        <v>548</v>
      </c>
      <c r="U58" t="s">
        <v>544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07-01-03 Благоустройство территории ЗПП</v>
      </c>
      <c r="G12" t="str">
        <f>Source!G12</f>
        <v>07-01-03 Благоустройство территории ЗПП 220 кВ ИЛО1!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07-01-03</vt:lpstr>
      <vt:lpstr>Source</vt:lpstr>
      <vt:lpstr>SourceObSm</vt:lpstr>
      <vt:lpstr>SmtRes</vt:lpstr>
      <vt:lpstr>EtalonRes</vt:lpstr>
      <vt:lpstr>SrcPoprs</vt:lpstr>
      <vt:lpstr>SrcKA</vt:lpstr>
      <vt:lpstr>'07-01-03'!Заголовки_для_печати</vt:lpstr>
      <vt:lpstr>'07-01-03'!Область_печати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2026-02-17T06:18:01Z</dcterms:created>
  <dcterms:modified xsi:type="dcterms:W3CDTF">2026-02-17T06:18:26Z</dcterms:modified>
</cp:coreProperties>
</file>